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Water management\Statement of financial performance\"/>
    </mc:Choice>
  </mc:AlternateContent>
  <xr:revisionPtr revIDLastSave="0" documentId="13_ncr:1_{7057FFDE-86EE-430B-932C-3E3838701850}" xr6:coauthVersionLast="47" xr6:coauthVersionMax="47" xr10:uidLastSave="{00000000-0000-0000-0000-000000000000}"/>
  <workbookProtection workbookAlgorithmName="SHA-512" workbookHashValue="xW5Z3hyliLl6PpkoqJ25wZul6P8OmhXOO/23Tl+F42p9BE0dojX2xMITXCReDPN03XLkeG07uUUa7VwGQA+rdQ==" workbookSaltValue="FqNmiu7EgdnsGm4KHaGGWg==" workbookSpinCount="100000" lockStructure="1"/>
  <bookViews>
    <workbookView xWindow="2868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BUF!$A$1:$AA$59</definedName>
    <definedName name="_xlnm.Print_Area" localSheetId="228">CPT!$A$1:$AA$59</definedName>
    <definedName name="_xlnm.Print_Area" localSheetId="234">'DC1'!$A$1:$AA$59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44">'DC16'!$A$1:$AA$59</definedName>
    <definedName name="_xlnm.Print_Area" localSheetId="50">'DC18'!$A$1:$AA$59</definedName>
    <definedName name="_xlnm.Print_Area" localSheetId="57">'DC19'!$A$1:$AA$59</definedName>
    <definedName name="_xlnm.Print_Area" localSheetId="240">'DC2'!$A$1:$AA$59</definedName>
    <definedName name="_xlnm.Print_Area" localSheetId="62">'DC20'!$A$1:$AA$59</definedName>
    <definedName name="_xlnm.Print_Area" localSheetId="79">'DC21'!$A$1:$AA$59</definedName>
    <definedName name="_xlnm.Print_Area" localSheetId="87">'DC22'!$A$1:$AA$59</definedName>
    <definedName name="_xlnm.Print_Area" localSheetId="91">'DC23'!$A$1:$AA$59</definedName>
    <definedName name="_xlnm.Print_Area" localSheetId="96">'DC24'!$A$1:$AA$59</definedName>
    <definedName name="_xlnm.Print_Area" localSheetId="100">'DC25'!$A$1:$AA$59</definedName>
    <definedName name="_xlnm.Print_Area" localSheetId="106">'DC26'!$A$1:$AA$59</definedName>
    <definedName name="_xlnm.Print_Area" localSheetId="111">'DC27'!$A$1:$AA$59</definedName>
    <definedName name="_xlnm.Print_Area" localSheetId="117">'DC28'!$A$1:$AA$59</definedName>
    <definedName name="_xlnm.Print_Area" localSheetId="122">'DC29'!$A$1:$AA$59</definedName>
    <definedName name="_xlnm.Print_Area" localSheetId="245">'DC3'!$A$1:$AA$59</definedName>
    <definedName name="_xlnm.Print_Area" localSheetId="162">'DC30'!$A$1:$AA$59</definedName>
    <definedName name="_xlnm.Print_Area" localSheetId="169">'DC31'!$A$1:$AA$59</definedName>
    <definedName name="_xlnm.Print_Area" localSheetId="174">'DC32'!$A$1:$AA$59</definedName>
    <definedName name="_xlnm.Print_Area" localSheetId="133">'DC33'!$A$1:$AA$59</definedName>
    <definedName name="_xlnm.Print_Area" localSheetId="138">'DC34'!$A$1:$AA$59</definedName>
    <definedName name="_xlnm.Print_Area" localSheetId="143">'DC35'!$A$1:$AA$59</definedName>
    <definedName name="_xlnm.Print_Area" localSheetId="149">'DC36'!$A$1:$AA$59</definedName>
    <definedName name="_xlnm.Print_Area" localSheetId="211">'DC37'!$A$1:$AA$59</definedName>
    <definedName name="_xlnm.Print_Area" localSheetId="217">'DC38'!$A$1:$AA$59</definedName>
    <definedName name="_xlnm.Print_Area" localSheetId="223">'DC39'!$A$1:$AA$59</definedName>
    <definedName name="_xlnm.Print_Area" localSheetId="253">'DC4'!$A$1:$AA$59</definedName>
    <definedName name="_xlnm.Print_Area" localSheetId="227">'DC40'!$A$1:$AA$59</definedName>
    <definedName name="_xlnm.Print_Area" localSheetId="69">'DC42'!$A$1:$AA$59</definedName>
    <definedName name="_xlnm.Print_Area" localSheetId="127">'DC43'!$A$1:$AA$59</definedName>
    <definedName name="_xlnm.Print_Area" localSheetId="39">'DC44'!$A$1:$AA$59</definedName>
    <definedName name="_xlnm.Print_Area" localSheetId="178">'DC45'!$A$1:$AA$59</definedName>
    <definedName name="_xlnm.Print_Area" localSheetId="154">'DC47'!$A$1:$AA$59</definedName>
    <definedName name="_xlnm.Print_Area" localSheetId="73">'DC48'!$A$1:$AA$59</definedName>
    <definedName name="_xlnm.Print_Area" localSheetId="257">'DC5'!$A$1:$AA$59</definedName>
    <definedName name="_xlnm.Print_Area" localSheetId="185">'DC6'!$A$1:$AA$59</definedName>
    <definedName name="_xlnm.Print_Area" localSheetId="194">'DC7'!$A$1:$AA$59</definedName>
    <definedName name="_xlnm.Print_Area" localSheetId="200">'DC8'!$A$1:$AA$59</definedName>
    <definedName name="_xlnm.Print_Area" localSheetId="205">'DC9'!$A$1:$AA$59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63">EKU!$A$1:$AA$59</definedName>
    <definedName name="_xlnm.Print_Area" localSheetId="74">ETH!$A$1:$AA$59</definedName>
    <definedName name="_xlnm.Print_Area" localSheetId="41">'FS161'!$A$1:$AA$59</definedName>
    <definedName name="_xlnm.Print_Area" localSheetId="42">'FS162'!$A$1:$AA$59</definedName>
    <definedName name="_xlnm.Print_Area" localSheetId="43">'FS163'!$A$1:$AA$59</definedName>
    <definedName name="_xlnm.Print_Area" localSheetId="45">'FS181'!$A$1:$AA$59</definedName>
    <definedName name="_xlnm.Print_Area" localSheetId="46">'FS182'!$A$1:$AA$59</definedName>
    <definedName name="_xlnm.Print_Area" localSheetId="47">'FS183'!$A$1:$AA$59</definedName>
    <definedName name="_xlnm.Print_Area" localSheetId="48">'FS184'!$A$1:$AA$59</definedName>
    <definedName name="_xlnm.Print_Area" localSheetId="49">'FS185'!$A$1:$AA$59</definedName>
    <definedName name="_xlnm.Print_Area" localSheetId="51">'FS191'!$A$1:$AA$59</definedName>
    <definedName name="_xlnm.Print_Area" localSheetId="52">'FS192'!$A$1:$AA$59</definedName>
    <definedName name="_xlnm.Print_Area" localSheetId="53">'FS193'!$A$1:$AA$59</definedName>
    <definedName name="_xlnm.Print_Area" localSheetId="54">'FS194'!$A$1:$AA$59</definedName>
    <definedName name="_xlnm.Print_Area" localSheetId="55">'FS195'!$A$1:$AA$59</definedName>
    <definedName name="_xlnm.Print_Area" localSheetId="56">'FS196'!$A$1:$AA$59</definedName>
    <definedName name="_xlnm.Print_Area" localSheetId="58">'FS201'!$A$1:$AA$59</definedName>
    <definedName name="_xlnm.Print_Area" localSheetId="59">'FS203'!$A$1:$AA$59</definedName>
    <definedName name="_xlnm.Print_Area" localSheetId="60">'FS204'!$A$1:$AA$59</definedName>
    <definedName name="_xlnm.Print_Area" localSheetId="61">'FS205'!$A$1:$AA$59</definedName>
    <definedName name="_xlnm.Print_Area" localSheetId="66">'GT421'!$A$1:$AA$59</definedName>
    <definedName name="_xlnm.Print_Area" localSheetId="67">'GT422'!$A$1:$AA$59</definedName>
    <definedName name="_xlnm.Print_Area" localSheetId="68">'GT423'!$A$1:$AA$59</definedName>
    <definedName name="_xlnm.Print_Area" localSheetId="70">'GT481'!$A$1:$AA$59</definedName>
    <definedName name="_xlnm.Print_Area" localSheetId="71">'GT484'!$A$1:$AA$59</definedName>
    <definedName name="_xlnm.Print_Area" localSheetId="72">'GT485'!$A$1:$AA$59</definedName>
    <definedName name="_xlnm.Print_Area" localSheetId="64">JHB!$A$1:$AA$59</definedName>
    <definedName name="_xlnm.Print_Area" localSheetId="75">'KZN212'!$A$1:$AA$59</definedName>
    <definedName name="_xlnm.Print_Area" localSheetId="76">'KZN213'!$A$1:$AA$59</definedName>
    <definedName name="_xlnm.Print_Area" localSheetId="77">'KZN214'!$A$1:$AA$59</definedName>
    <definedName name="_xlnm.Print_Area" localSheetId="78">'KZN216'!$A$1:$AA$59</definedName>
    <definedName name="_xlnm.Print_Area" localSheetId="80">'KZN221'!$A$1:$AA$59</definedName>
    <definedName name="_xlnm.Print_Area" localSheetId="81">'KZN222'!$A$1:$AA$59</definedName>
    <definedName name="_xlnm.Print_Area" localSheetId="82">'KZN223'!$A$1:$AA$59</definedName>
    <definedName name="_xlnm.Print_Area" localSheetId="83">'KZN224'!$A$1:$AA$59</definedName>
    <definedName name="_xlnm.Print_Area" localSheetId="84">'KZN225'!$A$1:$AA$59</definedName>
    <definedName name="_xlnm.Print_Area" localSheetId="85">'KZN226'!$A$1:$AA$59</definedName>
    <definedName name="_xlnm.Print_Area" localSheetId="86">'KZN227'!$A$1:$AA$59</definedName>
    <definedName name="_xlnm.Print_Area" localSheetId="88">'KZN235'!$A$1:$AA$59</definedName>
    <definedName name="_xlnm.Print_Area" localSheetId="89">'KZN237'!$A$1:$AA$59</definedName>
    <definedName name="_xlnm.Print_Area" localSheetId="90">'KZN238'!$A$1:$AA$59</definedName>
    <definedName name="_xlnm.Print_Area" localSheetId="92">'KZN241'!$A$1:$AA$59</definedName>
    <definedName name="_xlnm.Print_Area" localSheetId="93">'KZN242'!$A$1:$AA$59</definedName>
    <definedName name="_xlnm.Print_Area" localSheetId="94">'KZN244'!$A$1:$AA$59</definedName>
    <definedName name="_xlnm.Print_Area" localSheetId="95">'KZN245'!$A$1:$AA$59</definedName>
    <definedName name="_xlnm.Print_Area" localSheetId="97">'KZN252'!$A$1:$AA$59</definedName>
    <definedName name="_xlnm.Print_Area" localSheetId="98">'KZN253'!$A$1:$AA$59</definedName>
    <definedName name="_xlnm.Print_Area" localSheetId="99">'KZN254'!$A$1:$AA$59</definedName>
    <definedName name="_xlnm.Print_Area" localSheetId="101">'KZN261'!$A$1:$AA$59</definedName>
    <definedName name="_xlnm.Print_Area" localSheetId="102">'KZN262'!$A$1:$AA$59</definedName>
    <definedName name="_xlnm.Print_Area" localSheetId="103">'KZN263'!$A$1:$AA$59</definedName>
    <definedName name="_xlnm.Print_Area" localSheetId="104">'KZN265'!$A$1:$AA$59</definedName>
    <definedName name="_xlnm.Print_Area" localSheetId="105">'KZN266'!$A$1:$AA$59</definedName>
    <definedName name="_xlnm.Print_Area" localSheetId="107">'KZN271'!$A$1:$AA$59</definedName>
    <definedName name="_xlnm.Print_Area" localSheetId="108">'KZN272'!$A$1:$AA$59</definedName>
    <definedName name="_xlnm.Print_Area" localSheetId="109">'KZN275'!$A$1:$AA$59</definedName>
    <definedName name="_xlnm.Print_Area" localSheetId="110">'KZN276'!$A$1:$AA$59</definedName>
    <definedName name="_xlnm.Print_Area" localSheetId="112">'KZN281'!$A$1:$AA$59</definedName>
    <definedName name="_xlnm.Print_Area" localSheetId="113">'KZN282'!$A$1:$AA$59</definedName>
    <definedName name="_xlnm.Print_Area" localSheetId="114">'KZN284'!$A$1:$AA$59</definedName>
    <definedName name="_xlnm.Print_Area" localSheetId="115">'KZN285'!$A$1:$AA$59</definedName>
    <definedName name="_xlnm.Print_Area" localSheetId="116">'KZN286'!$A$1:$AA$59</definedName>
    <definedName name="_xlnm.Print_Area" localSheetId="118">'KZN291'!$A$1:$AA$59</definedName>
    <definedName name="_xlnm.Print_Area" localSheetId="119">'KZN292'!$A$1:$AA$59</definedName>
    <definedName name="_xlnm.Print_Area" localSheetId="120">'KZN293'!$A$1:$AA$59</definedName>
    <definedName name="_xlnm.Print_Area" localSheetId="121">'KZN294'!$A$1:$AA$59</definedName>
    <definedName name="_xlnm.Print_Area" localSheetId="123">'KZN433'!$A$1:$AA$59</definedName>
    <definedName name="_xlnm.Print_Area" localSheetId="124">'KZN434'!$A$1:$AA$59</definedName>
    <definedName name="_xlnm.Print_Area" localSheetId="125">'KZN435'!$A$1:$AA$59</definedName>
    <definedName name="_xlnm.Print_Area" localSheetId="126">'KZN436'!$A$1:$AA$59</definedName>
    <definedName name="_xlnm.Print_Area" localSheetId="128">'LIM331'!$A$1:$AA$59</definedName>
    <definedName name="_xlnm.Print_Area" localSheetId="129">'LIM332'!$A$1:$AA$59</definedName>
    <definedName name="_xlnm.Print_Area" localSheetId="130">'LIM333'!$A$1:$AA$59</definedName>
    <definedName name="_xlnm.Print_Area" localSheetId="131">'LIM334'!$A$1:$AA$59</definedName>
    <definedName name="_xlnm.Print_Area" localSheetId="132">'LIM335'!$A$1:$AA$59</definedName>
    <definedName name="_xlnm.Print_Area" localSheetId="134">'LIM341'!$A$1:$AA$59</definedName>
    <definedName name="_xlnm.Print_Area" localSheetId="135">'LIM343'!$A$1:$AA$59</definedName>
    <definedName name="_xlnm.Print_Area" localSheetId="136">'LIM344'!$A$1:$AA$59</definedName>
    <definedName name="_xlnm.Print_Area" localSheetId="137">'LIM345'!$A$1:$AA$59</definedName>
    <definedName name="_xlnm.Print_Area" localSheetId="139">'LIM351'!$A$1:$AA$59</definedName>
    <definedName name="_xlnm.Print_Area" localSheetId="140">'LIM353'!$A$1:$AA$59</definedName>
    <definedName name="_xlnm.Print_Area" localSheetId="141">'LIM354'!$A$1:$AA$59</definedName>
    <definedName name="_xlnm.Print_Area" localSheetId="142">'LIM355'!$A$1:$AA$59</definedName>
    <definedName name="_xlnm.Print_Area" localSheetId="144">'LIM361'!$A$1:$AA$59</definedName>
    <definedName name="_xlnm.Print_Area" localSheetId="145">'LIM362'!$A$1:$AA$59</definedName>
    <definedName name="_xlnm.Print_Area" localSheetId="146">'LIM366'!$A$1:$AA$59</definedName>
    <definedName name="_xlnm.Print_Area" localSheetId="147">'LIM367'!$A$1:$AA$59</definedName>
    <definedName name="_xlnm.Print_Area" localSheetId="148">'LIM368'!$A$1:$AA$59</definedName>
    <definedName name="_xlnm.Print_Area" localSheetId="150">'LIM471'!$A$1:$AA$59</definedName>
    <definedName name="_xlnm.Print_Area" localSheetId="151">'LIM472'!$A$1:$AA$59</definedName>
    <definedName name="_xlnm.Print_Area" localSheetId="152">'LIM473'!$A$1:$AA$59</definedName>
    <definedName name="_xlnm.Print_Area" localSheetId="153">'LIM476'!$A$1:$AA$59</definedName>
    <definedName name="_xlnm.Print_Area" localSheetId="40">MAN!$A$1:$AA$59</definedName>
    <definedName name="_xlnm.Print_Area" localSheetId="155">'MP301'!$A$1:$AA$59</definedName>
    <definedName name="_xlnm.Print_Area" localSheetId="156">'MP302'!$A$1:$AA$59</definedName>
    <definedName name="_xlnm.Print_Area" localSheetId="157">'MP303'!$A$1:$AA$59</definedName>
    <definedName name="_xlnm.Print_Area" localSheetId="158">'MP304'!$A$1:$AA$59</definedName>
    <definedName name="_xlnm.Print_Area" localSheetId="159">'MP305'!$A$1:$AA$59</definedName>
    <definedName name="_xlnm.Print_Area" localSheetId="160">'MP306'!$A$1:$AA$59</definedName>
    <definedName name="_xlnm.Print_Area" localSheetId="161">'MP307'!$A$1:$AA$59</definedName>
    <definedName name="_xlnm.Print_Area" localSheetId="163">'MP311'!$A$1:$AA$59</definedName>
    <definedName name="_xlnm.Print_Area" localSheetId="164">'MP312'!$A$1:$AA$59</definedName>
    <definedName name="_xlnm.Print_Area" localSheetId="165">'MP313'!$A$1:$AA$59</definedName>
    <definedName name="_xlnm.Print_Area" localSheetId="166">'MP314'!$A$1:$AA$59</definedName>
    <definedName name="_xlnm.Print_Area" localSheetId="167">'MP315'!$A$1:$AA$59</definedName>
    <definedName name="_xlnm.Print_Area" localSheetId="168">'MP316'!$A$1:$AA$59</definedName>
    <definedName name="_xlnm.Print_Area" localSheetId="170">'MP321'!$A$1:$AA$59</definedName>
    <definedName name="_xlnm.Print_Area" localSheetId="171">'MP324'!$A$1:$AA$59</definedName>
    <definedName name="_xlnm.Print_Area" localSheetId="172">'MP325'!$A$1:$AA$59</definedName>
    <definedName name="_xlnm.Print_Area" localSheetId="173">'MP326'!$A$1:$AA$59</definedName>
    <definedName name="_xlnm.Print_Area" localSheetId="179">'NC061'!$A$1:$AA$59</definedName>
    <definedName name="_xlnm.Print_Area" localSheetId="180">'NC062'!$A$1:$AA$59</definedName>
    <definedName name="_xlnm.Print_Area" localSheetId="181">'NC064'!$A$1:$AA$59</definedName>
    <definedName name="_xlnm.Print_Area" localSheetId="182">'NC065'!$A$1:$AA$59</definedName>
    <definedName name="_xlnm.Print_Area" localSheetId="183">'NC066'!$A$1:$AA$59</definedName>
    <definedName name="_xlnm.Print_Area" localSheetId="184">'NC067'!$A$1:$AA$59</definedName>
    <definedName name="_xlnm.Print_Area" localSheetId="186">'NC071'!$A$1:$AA$59</definedName>
    <definedName name="_xlnm.Print_Area" localSheetId="187">'NC072'!$A$1:$AA$59</definedName>
    <definedName name="_xlnm.Print_Area" localSheetId="188">'NC073'!$A$1:$AA$59</definedName>
    <definedName name="_xlnm.Print_Area" localSheetId="189">'NC074'!$A$1:$AA$59</definedName>
    <definedName name="_xlnm.Print_Area" localSheetId="190">'NC075'!$A$1:$AA$59</definedName>
    <definedName name="_xlnm.Print_Area" localSheetId="191">'NC076'!$A$1:$AA$59</definedName>
    <definedName name="_xlnm.Print_Area" localSheetId="192">'NC077'!$A$1:$AA$59</definedName>
    <definedName name="_xlnm.Print_Area" localSheetId="193">'NC078'!$A$1:$AA$59</definedName>
    <definedName name="_xlnm.Print_Area" localSheetId="195">'NC082'!$A$1:$AA$59</definedName>
    <definedName name="_xlnm.Print_Area" localSheetId="196">'NC084'!$A$1:$AA$59</definedName>
    <definedName name="_xlnm.Print_Area" localSheetId="197">'NC085'!$A$1:$AA$59</definedName>
    <definedName name="_xlnm.Print_Area" localSheetId="198">'NC086'!$A$1:$AA$59</definedName>
    <definedName name="_xlnm.Print_Area" localSheetId="199">'NC087'!$A$1:$AA$59</definedName>
    <definedName name="_xlnm.Print_Area" localSheetId="201">'NC091'!$A$1:$AA$59</definedName>
    <definedName name="_xlnm.Print_Area" localSheetId="202">'NC092'!$A$1:$AA$59</definedName>
    <definedName name="_xlnm.Print_Area" localSheetId="203">'NC093'!$A$1:$AA$59</definedName>
    <definedName name="_xlnm.Print_Area" localSheetId="204">'NC094'!$A$1:$AA$59</definedName>
    <definedName name="_xlnm.Print_Area" localSheetId="175">'NC451'!$A$1:$AA$59</definedName>
    <definedName name="_xlnm.Print_Area" localSheetId="176">'NC452'!$A$1:$AA$59</definedName>
    <definedName name="_xlnm.Print_Area" localSheetId="177">'NC453'!$A$1:$AA$59</definedName>
    <definedName name="_xlnm.Print_Area" localSheetId="2">NMA!$A$1:$AA$59</definedName>
    <definedName name="_xlnm.Print_Area" localSheetId="206">'NW371'!$A$1:$AA$59</definedName>
    <definedName name="_xlnm.Print_Area" localSheetId="207">'NW372'!$A$1:$AA$59</definedName>
    <definedName name="_xlnm.Print_Area" localSheetId="208">'NW373'!$A$1:$AA$59</definedName>
    <definedName name="_xlnm.Print_Area" localSheetId="209">'NW374'!$A$1:$AA$59</definedName>
    <definedName name="_xlnm.Print_Area" localSheetId="210">'NW375'!$A$1:$AA$59</definedName>
    <definedName name="_xlnm.Print_Area" localSheetId="212">'NW381'!$A$1:$AA$59</definedName>
    <definedName name="_xlnm.Print_Area" localSheetId="213">'NW382'!$A$1:$AA$59</definedName>
    <definedName name="_xlnm.Print_Area" localSheetId="214">'NW383'!$A$1:$AA$59</definedName>
    <definedName name="_xlnm.Print_Area" localSheetId="215">'NW384'!$A$1:$AA$59</definedName>
    <definedName name="_xlnm.Print_Area" localSheetId="216">'NW385'!$A$1:$AA$59</definedName>
    <definedName name="_xlnm.Print_Area" localSheetId="218">'NW392'!$A$1:$AA$59</definedName>
    <definedName name="_xlnm.Print_Area" localSheetId="219">'NW393'!$A$1:$AA$59</definedName>
    <definedName name="_xlnm.Print_Area" localSheetId="220">'NW394'!$A$1:$AA$59</definedName>
    <definedName name="_xlnm.Print_Area" localSheetId="221">'NW396'!$A$1:$AA$59</definedName>
    <definedName name="_xlnm.Print_Area" localSheetId="222">'NW397'!$A$1:$AA$59</definedName>
    <definedName name="_xlnm.Print_Area" localSheetId="224">'NW403'!$A$1:$AA$59</definedName>
    <definedName name="_xlnm.Print_Area" localSheetId="225">'NW404'!$A$1:$AA$59</definedName>
    <definedName name="_xlnm.Print_Area" localSheetId="226">'NW405'!$A$1:$AA$59</definedName>
    <definedName name="_xlnm.Print_Area" localSheetId="0">Summary!$A$1:$AA$59</definedName>
    <definedName name="_xlnm.Print_Area" localSheetId="65">TSH!$A$1:$AA$59</definedName>
    <definedName name="_xlnm.Print_Area" localSheetId="229">'WC011'!$A$1:$AA$59</definedName>
    <definedName name="_xlnm.Print_Area" localSheetId="230">'WC012'!$A$1:$AA$59</definedName>
    <definedName name="_xlnm.Print_Area" localSheetId="231">'WC013'!$A$1:$AA$59</definedName>
    <definedName name="_xlnm.Print_Area" localSheetId="232">'WC014'!$A$1:$AA$59</definedName>
    <definedName name="_xlnm.Print_Area" localSheetId="233">'WC015'!$A$1:$AA$59</definedName>
    <definedName name="_xlnm.Print_Area" localSheetId="235">'WC022'!$A$1:$AA$59</definedName>
    <definedName name="_xlnm.Print_Area" localSheetId="236">'WC023'!$A$1:$AA$59</definedName>
    <definedName name="_xlnm.Print_Area" localSheetId="237">'WC024'!$A$1:$AA$59</definedName>
    <definedName name="_xlnm.Print_Area" localSheetId="238">'WC025'!$A$1:$AA$59</definedName>
    <definedName name="_xlnm.Print_Area" localSheetId="239">'WC026'!$A$1:$AA$59</definedName>
    <definedName name="_xlnm.Print_Area" localSheetId="241">'WC031'!$A$1:$AA$59</definedName>
    <definedName name="_xlnm.Print_Area" localSheetId="242">'WC032'!$A$1:$AA$59</definedName>
    <definedName name="_xlnm.Print_Area" localSheetId="243">'WC033'!$A$1:$AA$59</definedName>
    <definedName name="_xlnm.Print_Area" localSheetId="244">'WC034'!$A$1:$AA$59</definedName>
    <definedName name="_xlnm.Print_Area" localSheetId="246">'WC041'!$A$1:$AA$59</definedName>
    <definedName name="_xlnm.Print_Area" localSheetId="247">'WC042'!$A$1:$AA$59</definedName>
    <definedName name="_xlnm.Print_Area" localSheetId="248">'WC043'!$A$1:$AA$59</definedName>
    <definedName name="_xlnm.Print_Area" localSheetId="249">'WC044'!$A$1:$AA$59</definedName>
    <definedName name="_xlnm.Print_Area" localSheetId="250">'WC045'!$A$1:$AA$59</definedName>
    <definedName name="_xlnm.Print_Area" localSheetId="251">'WC047'!$A$1:$AA$59</definedName>
    <definedName name="_xlnm.Print_Area" localSheetId="252">'WC048'!$A$1:$AA$59</definedName>
    <definedName name="_xlnm.Print_Area" localSheetId="254">'WC051'!$A$1:$AA$59</definedName>
    <definedName name="_xlnm.Print_Area" localSheetId="255">'WC052'!$A$1:$AA$59</definedName>
    <definedName name="_xlnm.Print_Area" localSheetId="256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J56" i="5"/>
  <c r="J59" i="5" s="1"/>
  <c r="AA48" i="5"/>
  <c r="AA51" i="5" s="1"/>
  <c r="AA53" i="5" s="1"/>
  <c r="AA56" i="5" s="1"/>
  <c r="AA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J48" i="6"/>
  <c r="J51" i="6" s="1"/>
  <c r="J53" i="6" s="1"/>
  <c r="J56" i="6" s="1"/>
  <c r="J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Q48" i="9"/>
  <c r="Q51" i="9" s="1"/>
  <c r="Q53" i="9" s="1"/>
  <c r="Q56" i="9" s="1"/>
  <c r="Q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S53" i="10"/>
  <c r="S56" i="10" s="1"/>
  <c r="S59" i="10" s="1"/>
  <c r="AA47" i="10"/>
  <c r="Y47" i="10"/>
  <c r="X47" i="10"/>
  <c r="X48" i="10" s="1"/>
  <c r="W47" i="10"/>
  <c r="V47" i="10"/>
  <c r="U47" i="10"/>
  <c r="T47" i="10"/>
  <c r="T48" i="10" s="1"/>
  <c r="T51" i="10" s="1"/>
  <c r="T53" i="10" s="1"/>
  <c r="T56" i="10" s="1"/>
  <c r="T59" i="10" s="1"/>
  <c r="S47" i="10"/>
  <c r="R47" i="10"/>
  <c r="Q47" i="10"/>
  <c r="P47" i="10"/>
  <c r="O47" i="10"/>
  <c r="N47" i="10"/>
  <c r="M47" i="10"/>
  <c r="L47" i="10"/>
  <c r="L48" i="10" s="1"/>
  <c r="L51" i="10" s="1"/>
  <c r="L53" i="10" s="1"/>
  <c r="L56" i="10" s="1"/>
  <c r="L59" i="10" s="1"/>
  <c r="K47" i="10"/>
  <c r="J47" i="10"/>
  <c r="I47" i="10"/>
  <c r="H47" i="10"/>
  <c r="G47" i="10"/>
  <c r="F47" i="10"/>
  <c r="E47" i="10"/>
  <c r="D47" i="10"/>
  <c r="D48" i="10" s="1"/>
  <c r="D51" i="10" s="1"/>
  <c r="D53" i="10" s="1"/>
  <c r="D56" i="10" s="1"/>
  <c r="D59" i="10" s="1"/>
  <c r="C47" i="10"/>
  <c r="AA32" i="10"/>
  <c r="AA48" i="10" s="1"/>
  <c r="AA51" i="10" s="1"/>
  <c r="AA53" i="10" s="1"/>
  <c r="AA56" i="10" s="1"/>
  <c r="AA59" i="10" s="1"/>
  <c r="Z32" i="10"/>
  <c r="Y32" i="10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R32" i="10"/>
  <c r="Q32" i="10"/>
  <c r="P32" i="10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I32" i="10"/>
  <c r="H32" i="10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X48" i="13" s="1"/>
  <c r="W32" i="13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P32" i="13"/>
  <c r="O32" i="13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H48" i="14"/>
  <c r="H51" i="14" s="1"/>
  <c r="H53" i="14" s="1"/>
  <c r="H56" i="14" s="1"/>
  <c r="H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Z32" i="14" s="1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X32" i="15"/>
  <c r="W32" i="15"/>
  <c r="W48" i="15" s="1"/>
  <c r="W51" i="15" s="1"/>
  <c r="W53" i="15" s="1"/>
  <c r="W56" i="15" s="1"/>
  <c r="W59" i="15" s="1"/>
  <c r="V32" i="15"/>
  <c r="U32" i="15"/>
  <c r="T32" i="15"/>
  <c r="T48" i="15" s="1"/>
  <c r="T51" i="15" s="1"/>
  <c r="T53" i="15" s="1"/>
  <c r="T56" i="15" s="1"/>
  <c r="T59" i="15" s="1"/>
  <c r="S32" i="15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M32" i="15"/>
  <c r="L32" i="15"/>
  <c r="L48" i="15" s="1"/>
  <c r="L51" i="15" s="1"/>
  <c r="L53" i="15" s="1"/>
  <c r="L56" i="15" s="1"/>
  <c r="L59" i="15" s="1"/>
  <c r="K32" i="15"/>
  <c r="J32" i="15"/>
  <c r="I32" i="15"/>
  <c r="H32" i="15"/>
  <c r="H48" i="15" s="1"/>
  <c r="H51" i="15" s="1"/>
  <c r="H53" i="15" s="1"/>
  <c r="H56" i="15" s="1"/>
  <c r="H59" i="15" s="1"/>
  <c r="G32" i="15"/>
  <c r="F32" i="15"/>
  <c r="E32" i="15"/>
  <c r="D32" i="15"/>
  <c r="D48" i="15" s="1"/>
  <c r="D51" i="15" s="1"/>
  <c r="D53" i="15" s="1"/>
  <c r="D56" i="15" s="1"/>
  <c r="D59" i="15" s="1"/>
  <c r="C32" i="15"/>
  <c r="W48" i="16"/>
  <c r="W51" i="16" s="1"/>
  <c r="W53" i="16" s="1"/>
  <c r="W56" i="16" s="1"/>
  <c r="W59" i="16" s="1"/>
  <c r="N48" i="16"/>
  <c r="N51" i="16" s="1"/>
  <c r="N53" i="16" s="1"/>
  <c r="N56" i="16" s="1"/>
  <c r="N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Z32" i="16" s="1"/>
  <c r="W32" i="16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H59" i="17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Z32" i="18"/>
  <c r="Y32" i="18"/>
  <c r="X32" i="18"/>
  <c r="X48" i="18" s="1"/>
  <c r="W32" i="18"/>
  <c r="V32" i="18"/>
  <c r="U32" i="18"/>
  <c r="T32" i="18"/>
  <c r="T48" i="18" s="1"/>
  <c r="T51" i="18" s="1"/>
  <c r="T53" i="18" s="1"/>
  <c r="T56" i="18" s="1"/>
  <c r="T59" i="18" s="1"/>
  <c r="S32" i="18"/>
  <c r="R32" i="18"/>
  <c r="Q32" i="18"/>
  <c r="P32" i="18"/>
  <c r="P48" i="18" s="1"/>
  <c r="P51" i="18" s="1"/>
  <c r="P53" i="18" s="1"/>
  <c r="P56" i="18" s="1"/>
  <c r="P59" i="18" s="1"/>
  <c r="O32" i="18"/>
  <c r="N32" i="18"/>
  <c r="M32" i="18"/>
  <c r="L32" i="18"/>
  <c r="L48" i="18" s="1"/>
  <c r="L51" i="18" s="1"/>
  <c r="L53" i="18" s="1"/>
  <c r="L56" i="18" s="1"/>
  <c r="L59" i="18" s="1"/>
  <c r="K32" i="18"/>
  <c r="J32" i="18"/>
  <c r="I32" i="18"/>
  <c r="H32" i="18"/>
  <c r="H48" i="18" s="1"/>
  <c r="H51" i="18" s="1"/>
  <c r="H53" i="18" s="1"/>
  <c r="H56" i="18" s="1"/>
  <c r="H59" i="18" s="1"/>
  <c r="G32" i="18"/>
  <c r="F32" i="18"/>
  <c r="E32" i="18"/>
  <c r="D32" i="18"/>
  <c r="D48" i="18" s="1"/>
  <c r="D51" i="18" s="1"/>
  <c r="D53" i="18" s="1"/>
  <c r="D56" i="18" s="1"/>
  <c r="D59" i="18" s="1"/>
  <c r="C32" i="18"/>
  <c r="D56" i="19"/>
  <c r="D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C32" i="19"/>
  <c r="C48" i="19" s="1"/>
  <c r="C51" i="19" s="1"/>
  <c r="C53" i="19" s="1"/>
  <c r="C56" i="19" s="1"/>
  <c r="C59" i="19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W32" i="20"/>
  <c r="V32" i="20"/>
  <c r="V48" i="20" s="1"/>
  <c r="V51" i="20" s="1"/>
  <c r="V53" i="20" s="1"/>
  <c r="V56" i="20" s="1"/>
  <c r="V59" i="20" s="1"/>
  <c r="U32" i="20"/>
  <c r="T32" i="20"/>
  <c r="S32" i="20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L32" i="20"/>
  <c r="K32" i="20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Z32" i="21" s="1"/>
  <c r="W32" i="21"/>
  <c r="V32" i="21"/>
  <c r="U32" i="21"/>
  <c r="U48" i="21" s="1"/>
  <c r="U51" i="21" s="1"/>
  <c r="U53" i="21" s="1"/>
  <c r="U56" i="21" s="1"/>
  <c r="U59" i="21" s="1"/>
  <c r="T32" i="2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O32" i="21"/>
  <c r="N32" i="21"/>
  <c r="M32" i="21"/>
  <c r="M48" i="21" s="1"/>
  <c r="M51" i="21" s="1"/>
  <c r="M53" i="21" s="1"/>
  <c r="M56" i="21" s="1"/>
  <c r="M59" i="21" s="1"/>
  <c r="L32" i="21"/>
  <c r="K32" i="21"/>
  <c r="J32" i="21"/>
  <c r="I32" i="21"/>
  <c r="I48" i="21" s="1"/>
  <c r="I51" i="21" s="1"/>
  <c r="I53" i="21" s="1"/>
  <c r="I56" i="21" s="1"/>
  <c r="I59" i="21" s="1"/>
  <c r="H32" i="21"/>
  <c r="G32" i="21"/>
  <c r="F32" i="21"/>
  <c r="E32" i="21"/>
  <c r="E48" i="21" s="1"/>
  <c r="E51" i="21" s="1"/>
  <c r="E53" i="21" s="1"/>
  <c r="E56" i="21" s="1"/>
  <c r="E59" i="21" s="1"/>
  <c r="D32" i="21"/>
  <c r="C32" i="2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Z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G51" i="23"/>
  <c r="G53" i="23" s="1"/>
  <c r="G56" i="23" s="1"/>
  <c r="G59" i="23" s="1"/>
  <c r="H48" i="23"/>
  <c r="H51" i="23" s="1"/>
  <c r="H53" i="23" s="1"/>
  <c r="H56" i="23" s="1"/>
  <c r="H59" i="23" s="1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H32" i="23"/>
  <c r="G32" i="23"/>
  <c r="G48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N51" i="24"/>
  <c r="N53" i="24" s="1"/>
  <c r="N56" i="24" s="1"/>
  <c r="N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O32" i="24"/>
  <c r="O48" i="24" s="1"/>
  <c r="O51" i="24" s="1"/>
  <c r="O53" i="24" s="1"/>
  <c r="O56" i="24" s="1"/>
  <c r="O59" i="24" s="1"/>
  <c r="N32" i="24"/>
  <c r="N48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V53" i="25"/>
  <c r="V56" i="25" s="1"/>
  <c r="V59" i="25" s="1"/>
  <c r="X48" i="25"/>
  <c r="H48" i="25"/>
  <c r="H51" i="25" s="1"/>
  <c r="H53" i="25" s="1"/>
  <c r="H56" i="25" s="1"/>
  <c r="H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Z32" i="25" s="1"/>
  <c r="W32" i="25"/>
  <c r="V32" i="25"/>
  <c r="V48" i="25" s="1"/>
  <c r="V51" i="25" s="1"/>
  <c r="U32" i="25"/>
  <c r="T32" i="25"/>
  <c r="T48" i="25" s="1"/>
  <c r="T51" i="25" s="1"/>
  <c r="T53" i="25" s="1"/>
  <c r="T56" i="25" s="1"/>
  <c r="T59" i="25" s="1"/>
  <c r="S32" i="25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L32" i="25"/>
  <c r="L48" i="25" s="1"/>
  <c r="L51" i="25" s="1"/>
  <c r="L53" i="25" s="1"/>
  <c r="L56" i="25" s="1"/>
  <c r="L59" i="25" s="1"/>
  <c r="K32" i="25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G32" i="25"/>
  <c r="F32" i="25"/>
  <c r="F48" i="25" s="1"/>
  <c r="F51" i="25" s="1"/>
  <c r="F53" i="25" s="1"/>
  <c r="F56" i="25" s="1"/>
  <c r="F59" i="25" s="1"/>
  <c r="E32" i="25"/>
  <c r="D32" i="25"/>
  <c r="D48" i="25" s="1"/>
  <c r="D51" i="25" s="1"/>
  <c r="D53" i="25" s="1"/>
  <c r="D56" i="25" s="1"/>
  <c r="D59" i="25" s="1"/>
  <c r="C32" i="25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W32" i="26"/>
  <c r="W48" i="26" s="1"/>
  <c r="W51" i="26" s="1"/>
  <c r="W53" i="26" s="1"/>
  <c r="W56" i="26" s="1"/>
  <c r="W59" i="26" s="1"/>
  <c r="V32" i="26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X48" i="27"/>
  <c r="N48" i="27"/>
  <c r="N51" i="27" s="1"/>
  <c r="N53" i="27" s="1"/>
  <c r="N56" i="27" s="1"/>
  <c r="N59" i="27" s="1"/>
  <c r="H48" i="27"/>
  <c r="H51" i="27" s="1"/>
  <c r="H53" i="27" s="1"/>
  <c r="H56" i="27" s="1"/>
  <c r="H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Z32" i="27"/>
  <c r="Y32" i="27"/>
  <c r="X32" i="27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T32" i="27"/>
  <c r="S32" i="27"/>
  <c r="R32" i="27"/>
  <c r="R48" i="27" s="1"/>
  <c r="R51" i="27" s="1"/>
  <c r="R53" i="27" s="1"/>
  <c r="R56" i="27" s="1"/>
  <c r="R59" i="27" s="1"/>
  <c r="Q32" i="27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M32" i="27"/>
  <c r="L32" i="27"/>
  <c r="K32" i="27"/>
  <c r="J32" i="27"/>
  <c r="J48" i="27" s="1"/>
  <c r="J51" i="27" s="1"/>
  <c r="J53" i="27" s="1"/>
  <c r="J56" i="27" s="1"/>
  <c r="J59" i="27" s="1"/>
  <c r="I32" i="27"/>
  <c r="H32" i="27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C32" i="27"/>
  <c r="M48" i="28"/>
  <c r="M51" i="28" s="1"/>
  <c r="M53" i="28" s="1"/>
  <c r="M56" i="28" s="1"/>
  <c r="M59" i="28" s="1"/>
  <c r="G48" i="28"/>
  <c r="G51" i="28" s="1"/>
  <c r="G53" i="28" s="1"/>
  <c r="G56" i="28" s="1"/>
  <c r="G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G32" i="28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T48" i="29"/>
  <c r="T51" i="29" s="1"/>
  <c r="T53" i="29" s="1"/>
  <c r="T56" i="29" s="1"/>
  <c r="T59" i="29" s="1"/>
  <c r="D48" i="29"/>
  <c r="D51" i="29" s="1"/>
  <c r="D53" i="29" s="1"/>
  <c r="D56" i="29" s="1"/>
  <c r="D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W32" i="29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C32" i="29"/>
  <c r="C48" i="29" s="1"/>
  <c r="C51" i="29" s="1"/>
  <c r="C53" i="29" s="1"/>
  <c r="C56" i="29" s="1"/>
  <c r="C59" i="29" s="1"/>
  <c r="G48" i="30"/>
  <c r="G51" i="30" s="1"/>
  <c r="G53" i="30" s="1"/>
  <c r="G56" i="30" s="1"/>
  <c r="G59" i="30" s="1"/>
  <c r="E48" i="30"/>
  <c r="E51" i="30" s="1"/>
  <c r="E53" i="30" s="1"/>
  <c r="E56" i="30" s="1"/>
  <c r="E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F32" i="30"/>
  <c r="E32" i="30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Z32" i="31"/>
  <c r="Y32" i="31"/>
  <c r="X32" i="31"/>
  <c r="W32" i="31"/>
  <c r="W48" i="31" s="1"/>
  <c r="W51" i="31" s="1"/>
  <c r="W53" i="31" s="1"/>
  <c r="W56" i="31" s="1"/>
  <c r="W59" i="31" s="1"/>
  <c r="V32" i="31"/>
  <c r="U32" i="31"/>
  <c r="T32" i="31"/>
  <c r="S32" i="31"/>
  <c r="S48" i="31" s="1"/>
  <c r="S51" i="31" s="1"/>
  <c r="S53" i="31" s="1"/>
  <c r="S56" i="31" s="1"/>
  <c r="S59" i="31" s="1"/>
  <c r="R32" i="31"/>
  <c r="Q32" i="31"/>
  <c r="P32" i="3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L32" i="31"/>
  <c r="K32" i="31"/>
  <c r="K48" i="31" s="1"/>
  <c r="K51" i="31" s="1"/>
  <c r="K53" i="31" s="1"/>
  <c r="K56" i="31" s="1"/>
  <c r="K59" i="31" s="1"/>
  <c r="J32" i="31"/>
  <c r="I32" i="31"/>
  <c r="H32" i="31"/>
  <c r="G32" i="31"/>
  <c r="G48" i="31" s="1"/>
  <c r="G51" i="31" s="1"/>
  <c r="G53" i="31" s="1"/>
  <c r="G56" i="31" s="1"/>
  <c r="G59" i="31" s="1"/>
  <c r="F32" i="31"/>
  <c r="E32" i="31"/>
  <c r="D32" i="31"/>
  <c r="C32" i="31"/>
  <c r="C48" i="31" s="1"/>
  <c r="C51" i="31" s="1"/>
  <c r="C53" i="31" s="1"/>
  <c r="C56" i="31" s="1"/>
  <c r="C59" i="31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X32" i="32"/>
  <c r="Z32" i="32" s="1"/>
  <c r="W32" i="32"/>
  <c r="V32" i="32"/>
  <c r="U32" i="32"/>
  <c r="T32" i="32"/>
  <c r="S32" i="32"/>
  <c r="S48" i="32" s="1"/>
  <c r="S51" i="32" s="1"/>
  <c r="S53" i="32" s="1"/>
  <c r="S56" i="32" s="1"/>
  <c r="S59" i="32" s="1"/>
  <c r="R32" i="32"/>
  <c r="Q32" i="32"/>
  <c r="P32" i="32"/>
  <c r="O32" i="32"/>
  <c r="N32" i="32"/>
  <c r="M32" i="32"/>
  <c r="L32" i="32"/>
  <c r="K32" i="32"/>
  <c r="K48" i="32" s="1"/>
  <c r="K51" i="32" s="1"/>
  <c r="K53" i="32" s="1"/>
  <c r="K56" i="32" s="1"/>
  <c r="K59" i="32" s="1"/>
  <c r="J32" i="32"/>
  <c r="I32" i="32"/>
  <c r="H32" i="32"/>
  <c r="G32" i="32"/>
  <c r="F32" i="32"/>
  <c r="E32" i="32"/>
  <c r="E48" i="32" s="1"/>
  <c r="E51" i="32" s="1"/>
  <c r="E53" i="32" s="1"/>
  <c r="E56" i="32" s="1"/>
  <c r="E59" i="32" s="1"/>
  <c r="D32" i="32"/>
  <c r="C32" i="32"/>
  <c r="C48" i="32" s="1"/>
  <c r="C51" i="32" s="1"/>
  <c r="C53" i="32" s="1"/>
  <c r="C56" i="32" s="1"/>
  <c r="C59" i="32" s="1"/>
  <c r="J51" i="33"/>
  <c r="J53" i="33" s="1"/>
  <c r="J56" i="33" s="1"/>
  <c r="J59" i="33" s="1"/>
  <c r="AA48" i="33"/>
  <c r="AA51" i="33" s="1"/>
  <c r="AA53" i="33" s="1"/>
  <c r="AA56" i="33" s="1"/>
  <c r="AA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Y32" i="33"/>
  <c r="X32" i="33"/>
  <c r="W32" i="33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J32" i="33"/>
  <c r="J48" i="33" s="1"/>
  <c r="I32" i="33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D32" i="33"/>
  <c r="D48" i="33" s="1"/>
  <c r="D51" i="33" s="1"/>
  <c r="D53" i="33" s="1"/>
  <c r="D56" i="33" s="1"/>
  <c r="D59" i="33" s="1"/>
  <c r="C32" i="33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L32" i="34"/>
  <c r="L48" i="34" s="1"/>
  <c r="L51" i="34" s="1"/>
  <c r="L53" i="34" s="1"/>
  <c r="L56" i="34" s="1"/>
  <c r="L59" i="34" s="1"/>
  <c r="K32" i="34"/>
  <c r="J32" i="34"/>
  <c r="J48" i="34" s="1"/>
  <c r="J51" i="34" s="1"/>
  <c r="J53" i="34" s="1"/>
  <c r="J56" i="34" s="1"/>
  <c r="J59" i="34" s="1"/>
  <c r="I32" i="34"/>
  <c r="H32" i="34"/>
  <c r="H48" i="34" s="1"/>
  <c r="H51" i="34" s="1"/>
  <c r="H53" i="34" s="1"/>
  <c r="H56" i="34" s="1"/>
  <c r="H59" i="34" s="1"/>
  <c r="G32" i="34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S53" i="35"/>
  <c r="S56" i="35" s="1"/>
  <c r="S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X48" i="35" s="1"/>
  <c r="W32" i="35"/>
  <c r="W48" i="35" s="1"/>
  <c r="W51" i="35" s="1"/>
  <c r="W53" i="35" s="1"/>
  <c r="W56" i="35" s="1"/>
  <c r="W59" i="35" s="1"/>
  <c r="V32" i="35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I56" i="36"/>
  <c r="I59" i="36" s="1"/>
  <c r="R53" i="36"/>
  <c r="R56" i="36" s="1"/>
  <c r="R59" i="36" s="1"/>
  <c r="Y48" i="36"/>
  <c r="Y51" i="36" s="1"/>
  <c r="Y53" i="36" s="1"/>
  <c r="Y56" i="36" s="1"/>
  <c r="Y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X32" i="36"/>
  <c r="X48" i="36" s="1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Z32" i="37"/>
  <c r="Y32" i="37"/>
  <c r="X32" i="37"/>
  <c r="W32" i="37"/>
  <c r="V32" i="37"/>
  <c r="U32" i="37"/>
  <c r="U48" i="37" s="1"/>
  <c r="U51" i="37" s="1"/>
  <c r="U53" i="37" s="1"/>
  <c r="U56" i="37" s="1"/>
  <c r="U59" i="37" s="1"/>
  <c r="T32" i="37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P32" i="37"/>
  <c r="O32" i="37"/>
  <c r="N32" i="37"/>
  <c r="M32" i="37"/>
  <c r="M48" i="37" s="1"/>
  <c r="M51" i="37" s="1"/>
  <c r="M53" i="37" s="1"/>
  <c r="M56" i="37" s="1"/>
  <c r="M59" i="37" s="1"/>
  <c r="L32" i="37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H32" i="37"/>
  <c r="G32" i="37"/>
  <c r="F32" i="37"/>
  <c r="E32" i="37"/>
  <c r="E48" i="37" s="1"/>
  <c r="E51" i="37" s="1"/>
  <c r="E53" i="37" s="1"/>
  <c r="E56" i="37" s="1"/>
  <c r="E59" i="37" s="1"/>
  <c r="D32" i="37"/>
  <c r="C32" i="37"/>
  <c r="C48" i="37" s="1"/>
  <c r="C51" i="37" s="1"/>
  <c r="C53" i="37" s="1"/>
  <c r="C56" i="37" s="1"/>
  <c r="C59" i="37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Y32" i="38"/>
  <c r="X32" i="38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T32" i="38"/>
  <c r="T48" i="38" s="1"/>
  <c r="T51" i="38" s="1"/>
  <c r="T53" i="38" s="1"/>
  <c r="T56" i="38" s="1"/>
  <c r="T59" i="38" s="1"/>
  <c r="S32" i="38"/>
  <c r="R32" i="38"/>
  <c r="Q32" i="38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L32" i="38"/>
  <c r="L48" i="38" s="1"/>
  <c r="L51" i="38" s="1"/>
  <c r="L53" i="38" s="1"/>
  <c r="L56" i="38" s="1"/>
  <c r="L59" i="38" s="1"/>
  <c r="K32" i="38"/>
  <c r="J32" i="38"/>
  <c r="J48" i="38" s="1"/>
  <c r="J51" i="38" s="1"/>
  <c r="J53" i="38" s="1"/>
  <c r="J56" i="38" s="1"/>
  <c r="J59" i="38" s="1"/>
  <c r="I32" i="38"/>
  <c r="H32" i="38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D32" i="38"/>
  <c r="D48" i="38" s="1"/>
  <c r="D51" i="38" s="1"/>
  <c r="D53" i="38" s="1"/>
  <c r="D56" i="38" s="1"/>
  <c r="D59" i="38" s="1"/>
  <c r="C32" i="38"/>
  <c r="AA56" i="39"/>
  <c r="AA59" i="39" s="1"/>
  <c r="K56" i="39"/>
  <c r="K59" i="39" s="1"/>
  <c r="L53" i="39"/>
  <c r="L56" i="39" s="1"/>
  <c r="L59" i="39" s="1"/>
  <c r="AA47" i="39"/>
  <c r="Y47" i="39"/>
  <c r="Z47" i="39" s="1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Y32" i="39"/>
  <c r="Y48" i="39" s="1"/>
  <c r="Y51" i="39" s="1"/>
  <c r="Y53" i="39" s="1"/>
  <c r="Y56" i="39" s="1"/>
  <c r="Y59" i="39" s="1"/>
  <c r="X32" i="39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M32" i="39"/>
  <c r="M48" i="39" s="1"/>
  <c r="M51" i="39" s="1"/>
  <c r="M53" i="39" s="1"/>
  <c r="M56" i="39" s="1"/>
  <c r="M59" i="39" s="1"/>
  <c r="L32" i="39"/>
  <c r="L48" i="39" s="1"/>
  <c r="L51" i="39" s="1"/>
  <c r="K32" i="39"/>
  <c r="K48" i="39" s="1"/>
  <c r="K51" i="39" s="1"/>
  <c r="K53" i="39" s="1"/>
  <c r="J32" i="39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Y32" i="40"/>
  <c r="X32" i="40"/>
  <c r="W32" i="40"/>
  <c r="V32" i="40"/>
  <c r="V48" i="40" s="1"/>
  <c r="V51" i="40" s="1"/>
  <c r="V53" i="40" s="1"/>
  <c r="V56" i="40" s="1"/>
  <c r="V59" i="40" s="1"/>
  <c r="U32" i="40"/>
  <c r="T32" i="40"/>
  <c r="T48" i="40" s="1"/>
  <c r="T51" i="40" s="1"/>
  <c r="T53" i="40" s="1"/>
  <c r="T56" i="40" s="1"/>
  <c r="T59" i="40" s="1"/>
  <c r="S32" i="40"/>
  <c r="R32" i="40"/>
  <c r="R48" i="40" s="1"/>
  <c r="R51" i="40" s="1"/>
  <c r="R53" i="40" s="1"/>
  <c r="R56" i="40" s="1"/>
  <c r="R59" i="40" s="1"/>
  <c r="Q32" i="40"/>
  <c r="P32" i="40"/>
  <c r="P48" i="40" s="1"/>
  <c r="P51" i="40" s="1"/>
  <c r="P53" i="40" s="1"/>
  <c r="P56" i="40" s="1"/>
  <c r="P59" i="40" s="1"/>
  <c r="O32" i="40"/>
  <c r="N32" i="40"/>
  <c r="N48" i="40" s="1"/>
  <c r="N51" i="40" s="1"/>
  <c r="N53" i="40" s="1"/>
  <c r="N56" i="40" s="1"/>
  <c r="N59" i="40" s="1"/>
  <c r="M32" i="40"/>
  <c r="L32" i="40"/>
  <c r="L48" i="40" s="1"/>
  <c r="L51" i="40" s="1"/>
  <c r="L53" i="40" s="1"/>
  <c r="L56" i="40" s="1"/>
  <c r="L59" i="40" s="1"/>
  <c r="K32" i="40"/>
  <c r="J32" i="40"/>
  <c r="I32" i="40"/>
  <c r="H32" i="40"/>
  <c r="H48" i="40" s="1"/>
  <c r="H51" i="40" s="1"/>
  <c r="H53" i="40" s="1"/>
  <c r="H56" i="40" s="1"/>
  <c r="H59" i="40" s="1"/>
  <c r="G32" i="40"/>
  <c r="F32" i="40"/>
  <c r="F48" i="40" s="1"/>
  <c r="F51" i="40" s="1"/>
  <c r="F53" i="40" s="1"/>
  <c r="F56" i="40" s="1"/>
  <c r="F59" i="40" s="1"/>
  <c r="E32" i="40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Q53" i="41"/>
  <c r="Q56" i="41" s="1"/>
  <c r="Q59" i="41" s="1"/>
  <c r="S48" i="41"/>
  <c r="S51" i="41" s="1"/>
  <c r="S53" i="41" s="1"/>
  <c r="S56" i="41" s="1"/>
  <c r="S59" i="41" s="1"/>
  <c r="AA47" i="41"/>
  <c r="Y47" i="41"/>
  <c r="X47" i="41"/>
  <c r="Z47" i="41" s="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Y48" i="41" s="1"/>
  <c r="Y51" i="41" s="1"/>
  <c r="Y53" i="41" s="1"/>
  <c r="Y56" i="41" s="1"/>
  <c r="Y59" i="41" s="1"/>
  <c r="X32" i="41"/>
  <c r="W32" i="4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R32" i="41"/>
  <c r="R48" i="41" s="1"/>
  <c r="R51" i="41" s="1"/>
  <c r="R53" i="41" s="1"/>
  <c r="R56" i="41" s="1"/>
  <c r="R59" i="41" s="1"/>
  <c r="Q32" i="41"/>
  <c r="Q48" i="41" s="1"/>
  <c r="Q51" i="41" s="1"/>
  <c r="P32" i="41"/>
  <c r="P48" i="41" s="1"/>
  <c r="P51" i="41" s="1"/>
  <c r="P53" i="41" s="1"/>
  <c r="P56" i="41" s="1"/>
  <c r="P59" i="41" s="1"/>
  <c r="O32" i="4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D48" i="41" s="1"/>
  <c r="D51" i="41" s="1"/>
  <c r="D53" i="41" s="1"/>
  <c r="D56" i="41" s="1"/>
  <c r="D59" i="41" s="1"/>
  <c r="C32" i="41"/>
  <c r="C48" i="41" s="1"/>
  <c r="C51" i="41" s="1"/>
  <c r="C53" i="41" s="1"/>
  <c r="C56" i="41" s="1"/>
  <c r="C59" i="41" s="1"/>
  <c r="M48" i="42"/>
  <c r="M51" i="42" s="1"/>
  <c r="M53" i="42" s="1"/>
  <c r="M56" i="42" s="1"/>
  <c r="M59" i="42" s="1"/>
  <c r="AA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Y48" i="42" s="1"/>
  <c r="Y51" i="42" s="1"/>
  <c r="Y53" i="42" s="1"/>
  <c r="Y56" i="42" s="1"/>
  <c r="Y59" i="42" s="1"/>
  <c r="X32" i="42"/>
  <c r="X48" i="42" s="1"/>
  <c r="W32" i="42"/>
  <c r="W48" i="42" s="1"/>
  <c r="W51" i="42" s="1"/>
  <c r="W53" i="42" s="1"/>
  <c r="W56" i="42" s="1"/>
  <c r="W59" i="42" s="1"/>
  <c r="V32" i="42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S59" i="42" s="1"/>
  <c r="R32" i="42"/>
  <c r="R48" i="42" s="1"/>
  <c r="R51" i="42" s="1"/>
  <c r="R53" i="42" s="1"/>
  <c r="R56" i="42" s="1"/>
  <c r="R59" i="42" s="1"/>
  <c r="Q32" i="42"/>
  <c r="Q48" i="42" s="1"/>
  <c r="Q51" i="42" s="1"/>
  <c r="Q53" i="42" s="1"/>
  <c r="Q56" i="42" s="1"/>
  <c r="Q59" i="42" s="1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M32" i="42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J48" i="42" s="1"/>
  <c r="J51" i="42" s="1"/>
  <c r="J53" i="42" s="1"/>
  <c r="J56" i="42" s="1"/>
  <c r="J59" i="42" s="1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J48" i="43"/>
  <c r="J51" i="43" s="1"/>
  <c r="J53" i="43" s="1"/>
  <c r="J56" i="43" s="1"/>
  <c r="J59" i="43" s="1"/>
  <c r="I48" i="43"/>
  <c r="I51" i="43" s="1"/>
  <c r="I53" i="43" s="1"/>
  <c r="I56" i="43" s="1"/>
  <c r="I59" i="43" s="1"/>
  <c r="AA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Y32" i="43"/>
  <c r="Y48" i="43" s="1"/>
  <c r="Y51" i="43" s="1"/>
  <c r="Y53" i="43" s="1"/>
  <c r="Y56" i="43" s="1"/>
  <c r="Y59" i="43" s="1"/>
  <c r="X32" i="43"/>
  <c r="X48" i="43" s="1"/>
  <c r="W32" i="43"/>
  <c r="W48" i="43" s="1"/>
  <c r="W51" i="43" s="1"/>
  <c r="W53" i="43" s="1"/>
  <c r="W56" i="43" s="1"/>
  <c r="W59" i="43" s="1"/>
  <c r="V32" i="43"/>
  <c r="V48" i="43" s="1"/>
  <c r="V51" i="43" s="1"/>
  <c r="V53" i="43" s="1"/>
  <c r="V56" i="43" s="1"/>
  <c r="V59" i="43" s="1"/>
  <c r="U32" i="43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O48" i="43" s="1"/>
  <c r="O51" i="43" s="1"/>
  <c r="O53" i="43" s="1"/>
  <c r="O56" i="43" s="1"/>
  <c r="O59" i="43" s="1"/>
  <c r="N32" i="43"/>
  <c r="N48" i="43" s="1"/>
  <c r="N51" i="43" s="1"/>
  <c r="N53" i="43" s="1"/>
  <c r="N56" i="43" s="1"/>
  <c r="N59" i="43" s="1"/>
  <c r="M32" i="43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I32" i="43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F48" i="43" s="1"/>
  <c r="F51" i="43" s="1"/>
  <c r="F53" i="43" s="1"/>
  <c r="F56" i="43" s="1"/>
  <c r="F59" i="43" s="1"/>
  <c r="E32" i="43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C48" i="44"/>
  <c r="C51" i="44" s="1"/>
  <c r="C53" i="44" s="1"/>
  <c r="C56" i="44" s="1"/>
  <c r="C59" i="44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Y32" i="44"/>
  <c r="Y48" i="44" s="1"/>
  <c r="Y51" i="44" s="1"/>
  <c r="Y53" i="44" s="1"/>
  <c r="Y56" i="44" s="1"/>
  <c r="Y59" i="44" s="1"/>
  <c r="X32" i="44"/>
  <c r="X48" i="44" s="1"/>
  <c r="W32" i="44"/>
  <c r="W48" i="44" s="1"/>
  <c r="W51" i="44" s="1"/>
  <c r="W53" i="44" s="1"/>
  <c r="W56" i="44" s="1"/>
  <c r="W59" i="44" s="1"/>
  <c r="V32" i="44"/>
  <c r="V48" i="44" s="1"/>
  <c r="V51" i="44" s="1"/>
  <c r="V53" i="44" s="1"/>
  <c r="V56" i="44" s="1"/>
  <c r="V59" i="44" s="1"/>
  <c r="U32" i="44"/>
  <c r="U48" i="44" s="1"/>
  <c r="U51" i="44" s="1"/>
  <c r="U53" i="44" s="1"/>
  <c r="U56" i="44" s="1"/>
  <c r="U59" i="44" s="1"/>
  <c r="T32" i="44"/>
  <c r="S32" i="44"/>
  <c r="S48" i="44" s="1"/>
  <c r="S51" i="44" s="1"/>
  <c r="S53" i="44" s="1"/>
  <c r="S56" i="44" s="1"/>
  <c r="S59" i="44" s="1"/>
  <c r="R32" i="44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P59" i="44" s="1"/>
  <c r="O32" i="44"/>
  <c r="O48" i="44" s="1"/>
  <c r="O51" i="44" s="1"/>
  <c r="O53" i="44" s="1"/>
  <c r="O56" i="44" s="1"/>
  <c r="O59" i="44" s="1"/>
  <c r="N32" i="44"/>
  <c r="N48" i="44" s="1"/>
  <c r="N51" i="44" s="1"/>
  <c r="N53" i="44" s="1"/>
  <c r="N56" i="44" s="1"/>
  <c r="N59" i="44" s="1"/>
  <c r="M32" i="44"/>
  <c r="M48" i="44" s="1"/>
  <c r="M51" i="44" s="1"/>
  <c r="M53" i="44" s="1"/>
  <c r="M56" i="44" s="1"/>
  <c r="M59" i="44" s="1"/>
  <c r="L32" i="44"/>
  <c r="K32" i="44"/>
  <c r="K48" i="44" s="1"/>
  <c r="K51" i="44" s="1"/>
  <c r="K53" i="44" s="1"/>
  <c r="K56" i="44" s="1"/>
  <c r="K59" i="44" s="1"/>
  <c r="J32" i="44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F48" i="44" s="1"/>
  <c r="F51" i="44" s="1"/>
  <c r="F53" i="44" s="1"/>
  <c r="F56" i="44" s="1"/>
  <c r="F59" i="44" s="1"/>
  <c r="E32" i="44"/>
  <c r="E48" i="44" s="1"/>
  <c r="E51" i="44" s="1"/>
  <c r="E53" i="44" s="1"/>
  <c r="E56" i="44" s="1"/>
  <c r="E59" i="44" s="1"/>
  <c r="D32" i="44"/>
  <c r="C32" i="44"/>
  <c r="AA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Y32" i="45"/>
  <c r="X32" i="45"/>
  <c r="W32" i="45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T48" i="45" s="1"/>
  <c r="T51" i="45" s="1"/>
  <c r="T53" i="45" s="1"/>
  <c r="T56" i="45" s="1"/>
  <c r="T59" i="45" s="1"/>
  <c r="S32" i="45"/>
  <c r="R32" i="45"/>
  <c r="R48" i="45" s="1"/>
  <c r="R51" i="45" s="1"/>
  <c r="R53" i="45" s="1"/>
  <c r="R56" i="45" s="1"/>
  <c r="R59" i="45" s="1"/>
  <c r="Q32" i="45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N59" i="45" s="1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J32" i="45"/>
  <c r="J48" i="45" s="1"/>
  <c r="J51" i="45" s="1"/>
  <c r="J53" i="45" s="1"/>
  <c r="J56" i="45" s="1"/>
  <c r="J59" i="45" s="1"/>
  <c r="I32" i="45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D48" i="45" s="1"/>
  <c r="D51" i="45" s="1"/>
  <c r="D53" i="45" s="1"/>
  <c r="D56" i="45" s="1"/>
  <c r="D59" i="45" s="1"/>
  <c r="C32" i="45"/>
  <c r="U59" i="46"/>
  <c r="K59" i="46"/>
  <c r="AA47" i="46"/>
  <c r="Y47" i="46"/>
  <c r="X47" i="46"/>
  <c r="Z47" i="46" s="1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Y48" i="46" s="1"/>
  <c r="Y51" i="46" s="1"/>
  <c r="Y53" i="46" s="1"/>
  <c r="Y56" i="46" s="1"/>
  <c r="Y59" i="46" s="1"/>
  <c r="X32" i="46"/>
  <c r="X48" i="46" s="1"/>
  <c r="X51" i="46" s="1"/>
  <c r="W32" i="46"/>
  <c r="W48" i="46" s="1"/>
  <c r="W51" i="46" s="1"/>
  <c r="W53" i="46" s="1"/>
  <c r="W56" i="46" s="1"/>
  <c r="W59" i="46" s="1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S56" i="46" s="1"/>
  <c r="S59" i="46" s="1"/>
  <c r="R32" i="46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N48" i="46" s="1"/>
  <c r="N51" i="46" s="1"/>
  <c r="N53" i="46" s="1"/>
  <c r="N56" i="46" s="1"/>
  <c r="N59" i="46" s="1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K48" i="46" s="1"/>
  <c r="K51" i="46" s="1"/>
  <c r="K53" i="46" s="1"/>
  <c r="K56" i="46" s="1"/>
  <c r="J32" i="46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F48" i="46" s="1"/>
  <c r="F51" i="46" s="1"/>
  <c r="F53" i="46" s="1"/>
  <c r="F56" i="46" s="1"/>
  <c r="F59" i="46" s="1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V48" i="47"/>
  <c r="V51" i="47" s="1"/>
  <c r="V53" i="47" s="1"/>
  <c r="V56" i="47" s="1"/>
  <c r="V59" i="47" s="1"/>
  <c r="AA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Y32" i="47"/>
  <c r="X32" i="47"/>
  <c r="W32" i="47"/>
  <c r="W48" i="47" s="1"/>
  <c r="W51" i="47" s="1"/>
  <c r="W53" i="47" s="1"/>
  <c r="W56" i="47" s="1"/>
  <c r="W59" i="47" s="1"/>
  <c r="V32" i="47"/>
  <c r="U32" i="47"/>
  <c r="U48" i="47" s="1"/>
  <c r="U51" i="47" s="1"/>
  <c r="U53" i="47" s="1"/>
  <c r="U56" i="47" s="1"/>
  <c r="U59" i="47" s="1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R48" i="47" s="1"/>
  <c r="R51" i="47" s="1"/>
  <c r="R53" i="47" s="1"/>
  <c r="R56" i="47" s="1"/>
  <c r="R59" i="47" s="1"/>
  <c r="Q32" i="47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M32" i="47"/>
  <c r="M48" i="47" s="1"/>
  <c r="M51" i="47" s="1"/>
  <c r="M53" i="47" s="1"/>
  <c r="M56" i="47" s="1"/>
  <c r="M59" i="47" s="1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E48" i="47" s="1"/>
  <c r="E51" i="47" s="1"/>
  <c r="E53" i="47" s="1"/>
  <c r="E56" i="47" s="1"/>
  <c r="E59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T48" i="48"/>
  <c r="T51" i="48" s="1"/>
  <c r="T53" i="48" s="1"/>
  <c r="T56" i="48" s="1"/>
  <c r="T59" i="48" s="1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X32" i="48"/>
  <c r="W32" i="48"/>
  <c r="W48" i="48" s="1"/>
  <c r="W51" i="48" s="1"/>
  <c r="W53" i="48" s="1"/>
  <c r="W56" i="48" s="1"/>
  <c r="W59" i="48" s="1"/>
  <c r="V32" i="48"/>
  <c r="V48" i="48" s="1"/>
  <c r="V51" i="48" s="1"/>
  <c r="V53" i="48" s="1"/>
  <c r="V56" i="48" s="1"/>
  <c r="V59" i="48" s="1"/>
  <c r="U32" i="48"/>
  <c r="T32" i="48"/>
  <c r="S32" i="48"/>
  <c r="S48" i="48" s="1"/>
  <c r="S51" i="48" s="1"/>
  <c r="S53" i="48" s="1"/>
  <c r="S56" i="48" s="1"/>
  <c r="S59" i="48" s="1"/>
  <c r="R32" i="48"/>
  <c r="R48" i="48" s="1"/>
  <c r="R51" i="48" s="1"/>
  <c r="R53" i="48" s="1"/>
  <c r="R56" i="48" s="1"/>
  <c r="R59" i="48" s="1"/>
  <c r="Q32" i="48"/>
  <c r="Q48" i="48" s="1"/>
  <c r="Q51" i="48" s="1"/>
  <c r="Q53" i="48" s="1"/>
  <c r="Q56" i="48" s="1"/>
  <c r="Q59" i="48" s="1"/>
  <c r="P32" i="48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G32" i="48"/>
  <c r="G48" i="48" s="1"/>
  <c r="G51" i="48" s="1"/>
  <c r="G53" i="48" s="1"/>
  <c r="G56" i="48" s="1"/>
  <c r="G59" i="48" s="1"/>
  <c r="F32" i="48"/>
  <c r="F48" i="48" s="1"/>
  <c r="F51" i="48" s="1"/>
  <c r="F53" i="48" s="1"/>
  <c r="F56" i="48" s="1"/>
  <c r="F59" i="48" s="1"/>
  <c r="E32" i="48"/>
  <c r="D32" i="48"/>
  <c r="D48" i="48" s="1"/>
  <c r="D51" i="48" s="1"/>
  <c r="D53" i="48" s="1"/>
  <c r="D56" i="48" s="1"/>
  <c r="D59" i="48" s="1"/>
  <c r="C32" i="48"/>
  <c r="C48" i="48" s="1"/>
  <c r="C51" i="48" s="1"/>
  <c r="C53" i="48" s="1"/>
  <c r="C56" i="48" s="1"/>
  <c r="C59" i="48" s="1"/>
  <c r="X48" i="49"/>
  <c r="AA47" i="49"/>
  <c r="Y47" i="49"/>
  <c r="X47" i="49"/>
  <c r="Z47" i="49" s="1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Y48" i="49" s="1"/>
  <c r="Y51" i="49" s="1"/>
  <c r="Y53" i="49" s="1"/>
  <c r="Y56" i="49" s="1"/>
  <c r="Y59" i="49" s="1"/>
  <c r="X32" i="49"/>
  <c r="Z32" i="49" s="1"/>
  <c r="W32" i="49"/>
  <c r="V32" i="49"/>
  <c r="V48" i="49" s="1"/>
  <c r="V51" i="49" s="1"/>
  <c r="V53" i="49" s="1"/>
  <c r="V56" i="49" s="1"/>
  <c r="V59" i="49" s="1"/>
  <c r="U32" i="49"/>
  <c r="U48" i="49" s="1"/>
  <c r="U51" i="49" s="1"/>
  <c r="U53" i="49" s="1"/>
  <c r="U56" i="49" s="1"/>
  <c r="U59" i="49" s="1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N48" i="49" s="1"/>
  <c r="N51" i="49" s="1"/>
  <c r="N53" i="49" s="1"/>
  <c r="N56" i="49" s="1"/>
  <c r="N59" i="49" s="1"/>
  <c r="M32" i="49"/>
  <c r="M48" i="49" s="1"/>
  <c r="M51" i="49" s="1"/>
  <c r="M53" i="49" s="1"/>
  <c r="M56" i="49" s="1"/>
  <c r="M59" i="49" s="1"/>
  <c r="L32" i="49"/>
  <c r="K32" i="49"/>
  <c r="K48" i="49" s="1"/>
  <c r="K51" i="49" s="1"/>
  <c r="K53" i="49" s="1"/>
  <c r="K56" i="49" s="1"/>
  <c r="K59" i="49" s="1"/>
  <c r="J32" i="49"/>
  <c r="I32" i="49"/>
  <c r="I48" i="49" s="1"/>
  <c r="I51" i="49" s="1"/>
  <c r="I53" i="49" s="1"/>
  <c r="I56" i="49" s="1"/>
  <c r="I59" i="49" s="1"/>
  <c r="H32" i="49"/>
  <c r="G32" i="49"/>
  <c r="F32" i="49"/>
  <c r="F48" i="49" s="1"/>
  <c r="F51" i="49" s="1"/>
  <c r="F53" i="49" s="1"/>
  <c r="F56" i="49" s="1"/>
  <c r="F59" i="49" s="1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Y48" i="50"/>
  <c r="Y51" i="50" s="1"/>
  <c r="Y53" i="50" s="1"/>
  <c r="Y56" i="50" s="1"/>
  <c r="Y59" i="50" s="1"/>
  <c r="AA47" i="50"/>
  <c r="Z47" i="50"/>
  <c r="Y47" i="50"/>
  <c r="X47" i="50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Y32" i="50"/>
  <c r="X32" i="50"/>
  <c r="Z32" i="50" s="1"/>
  <c r="W32" i="50"/>
  <c r="W48" i="50" s="1"/>
  <c r="W51" i="50" s="1"/>
  <c r="W53" i="50" s="1"/>
  <c r="W56" i="50" s="1"/>
  <c r="W59" i="50" s="1"/>
  <c r="V32" i="50"/>
  <c r="U32" i="50"/>
  <c r="U48" i="50" s="1"/>
  <c r="U51" i="50" s="1"/>
  <c r="U53" i="50" s="1"/>
  <c r="U56" i="50" s="1"/>
  <c r="U59" i="50" s="1"/>
  <c r="T32" i="50"/>
  <c r="T48" i="50" s="1"/>
  <c r="T51" i="50" s="1"/>
  <c r="T53" i="50" s="1"/>
  <c r="T56" i="50" s="1"/>
  <c r="T59" i="50" s="1"/>
  <c r="S32" i="50"/>
  <c r="S48" i="50" s="1"/>
  <c r="S51" i="50" s="1"/>
  <c r="S53" i="50" s="1"/>
  <c r="S56" i="50" s="1"/>
  <c r="S59" i="50" s="1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P59" i="50" s="1"/>
  <c r="O32" i="50"/>
  <c r="O48" i="50" s="1"/>
  <c r="O51" i="50" s="1"/>
  <c r="O53" i="50" s="1"/>
  <c r="O56" i="50" s="1"/>
  <c r="O59" i="50" s="1"/>
  <c r="N32" i="50"/>
  <c r="N48" i="50" s="1"/>
  <c r="N51" i="50" s="1"/>
  <c r="N53" i="50" s="1"/>
  <c r="N56" i="50" s="1"/>
  <c r="N59" i="50" s="1"/>
  <c r="M32" i="50"/>
  <c r="M48" i="50" s="1"/>
  <c r="M51" i="50" s="1"/>
  <c r="M53" i="50" s="1"/>
  <c r="M56" i="50" s="1"/>
  <c r="M59" i="50" s="1"/>
  <c r="L32" i="50"/>
  <c r="L48" i="50" s="1"/>
  <c r="L51" i="50" s="1"/>
  <c r="L53" i="50" s="1"/>
  <c r="L56" i="50" s="1"/>
  <c r="L59" i="50" s="1"/>
  <c r="K32" i="50"/>
  <c r="J32" i="50"/>
  <c r="J48" i="50" s="1"/>
  <c r="J51" i="50" s="1"/>
  <c r="J53" i="50" s="1"/>
  <c r="J56" i="50" s="1"/>
  <c r="J59" i="50" s="1"/>
  <c r="I32" i="50"/>
  <c r="H32" i="50"/>
  <c r="H48" i="50" s="1"/>
  <c r="H51" i="50" s="1"/>
  <c r="H53" i="50" s="1"/>
  <c r="H56" i="50" s="1"/>
  <c r="H59" i="50" s="1"/>
  <c r="G32" i="50"/>
  <c r="F32" i="50"/>
  <c r="E32" i="50"/>
  <c r="E48" i="50" s="1"/>
  <c r="E51" i="50" s="1"/>
  <c r="E53" i="50" s="1"/>
  <c r="E56" i="50" s="1"/>
  <c r="E59" i="50" s="1"/>
  <c r="D32" i="50"/>
  <c r="D48" i="50" s="1"/>
  <c r="D51" i="50" s="1"/>
  <c r="D53" i="50" s="1"/>
  <c r="D56" i="50" s="1"/>
  <c r="D59" i="50" s="1"/>
  <c r="C32" i="50"/>
  <c r="C48" i="50" s="1"/>
  <c r="C51" i="50" s="1"/>
  <c r="C53" i="50" s="1"/>
  <c r="C56" i="50" s="1"/>
  <c r="C59" i="50" s="1"/>
  <c r="AA47" i="51"/>
  <c r="Y47" i="51"/>
  <c r="X47" i="51"/>
  <c r="Z47" i="51" s="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Y48" i="51" s="1"/>
  <c r="Y51" i="51" s="1"/>
  <c r="Y53" i="51" s="1"/>
  <c r="Y56" i="51" s="1"/>
  <c r="Y59" i="51" s="1"/>
  <c r="X32" i="51"/>
  <c r="Z32" i="51" s="1"/>
  <c r="W32" i="51"/>
  <c r="W48" i="51" s="1"/>
  <c r="W51" i="51" s="1"/>
  <c r="W53" i="51" s="1"/>
  <c r="W56" i="51" s="1"/>
  <c r="W59" i="51" s="1"/>
  <c r="V32" i="51"/>
  <c r="V48" i="51" s="1"/>
  <c r="V51" i="51" s="1"/>
  <c r="V53" i="51" s="1"/>
  <c r="V56" i="51" s="1"/>
  <c r="V59" i="51" s="1"/>
  <c r="U32" i="51"/>
  <c r="U48" i="51" s="1"/>
  <c r="U51" i="51" s="1"/>
  <c r="U53" i="51" s="1"/>
  <c r="U56" i="51" s="1"/>
  <c r="U59" i="51" s="1"/>
  <c r="T32" i="51"/>
  <c r="T48" i="51" s="1"/>
  <c r="T51" i="51" s="1"/>
  <c r="T53" i="51" s="1"/>
  <c r="T56" i="51" s="1"/>
  <c r="T59" i="51" s="1"/>
  <c r="S32" i="51"/>
  <c r="S48" i="51" s="1"/>
  <c r="S51" i="51" s="1"/>
  <c r="S53" i="51" s="1"/>
  <c r="S56" i="51" s="1"/>
  <c r="S59" i="51" s="1"/>
  <c r="R32" i="51"/>
  <c r="Q32" i="51"/>
  <c r="Q48" i="51" s="1"/>
  <c r="Q51" i="51" s="1"/>
  <c r="Q53" i="51" s="1"/>
  <c r="Q56" i="51" s="1"/>
  <c r="Q59" i="51" s="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O59" i="51" s="1"/>
  <c r="N32" i="51"/>
  <c r="M32" i="51"/>
  <c r="M48" i="51" s="1"/>
  <c r="M51" i="51" s="1"/>
  <c r="M53" i="51" s="1"/>
  <c r="M56" i="51" s="1"/>
  <c r="M59" i="51" s="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E32" i="51"/>
  <c r="E48" i="51" s="1"/>
  <c r="E51" i="51" s="1"/>
  <c r="E53" i="51" s="1"/>
  <c r="E56" i="51" s="1"/>
  <c r="E59" i="51" s="1"/>
  <c r="D32" i="51"/>
  <c r="D48" i="51" s="1"/>
  <c r="D51" i="51" s="1"/>
  <c r="D53" i="51" s="1"/>
  <c r="D56" i="51" s="1"/>
  <c r="D59" i="51" s="1"/>
  <c r="C32" i="51"/>
  <c r="C48" i="51" s="1"/>
  <c r="C51" i="51" s="1"/>
  <c r="C53" i="51" s="1"/>
  <c r="C56" i="51" s="1"/>
  <c r="C59" i="51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X32" i="52"/>
  <c r="X48" i="52" s="1"/>
  <c r="X51" i="52" s="1"/>
  <c r="X53" i="52" s="1"/>
  <c r="X56" i="52" s="1"/>
  <c r="X59" i="52" s="1"/>
  <c r="W32" i="52"/>
  <c r="W48" i="52" s="1"/>
  <c r="W51" i="52" s="1"/>
  <c r="W53" i="52" s="1"/>
  <c r="W56" i="52" s="1"/>
  <c r="W59" i="52" s="1"/>
  <c r="V32" i="52"/>
  <c r="V48" i="52" s="1"/>
  <c r="V51" i="52" s="1"/>
  <c r="V53" i="52" s="1"/>
  <c r="V56" i="52" s="1"/>
  <c r="V59" i="52" s="1"/>
  <c r="U32" i="52"/>
  <c r="U48" i="52" s="1"/>
  <c r="U51" i="52" s="1"/>
  <c r="U53" i="52" s="1"/>
  <c r="U56" i="52" s="1"/>
  <c r="U59" i="52" s="1"/>
  <c r="T32" i="52"/>
  <c r="T48" i="52" s="1"/>
  <c r="T51" i="52" s="1"/>
  <c r="T53" i="52" s="1"/>
  <c r="T56" i="52" s="1"/>
  <c r="T59" i="52" s="1"/>
  <c r="S32" i="52"/>
  <c r="S48" i="52" s="1"/>
  <c r="S51" i="52" s="1"/>
  <c r="S53" i="52" s="1"/>
  <c r="S56" i="52" s="1"/>
  <c r="S59" i="52" s="1"/>
  <c r="R32" i="52"/>
  <c r="R48" i="52" s="1"/>
  <c r="R51" i="52" s="1"/>
  <c r="R53" i="52" s="1"/>
  <c r="R56" i="52" s="1"/>
  <c r="R59" i="52" s="1"/>
  <c r="Q32" i="52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D48" i="52" s="1"/>
  <c r="D51" i="52" s="1"/>
  <c r="D53" i="52" s="1"/>
  <c r="D56" i="52" s="1"/>
  <c r="D59" i="52" s="1"/>
  <c r="C32" i="52"/>
  <c r="C48" i="52" s="1"/>
  <c r="C51" i="52" s="1"/>
  <c r="C53" i="52" s="1"/>
  <c r="C56" i="52" s="1"/>
  <c r="C59" i="52" s="1"/>
  <c r="O53" i="53"/>
  <c r="O56" i="53" s="1"/>
  <c r="O59" i="53" s="1"/>
  <c r="R51" i="53"/>
  <c r="R53" i="53" s="1"/>
  <c r="R56" i="53" s="1"/>
  <c r="R59" i="53" s="1"/>
  <c r="AA47" i="53"/>
  <c r="Y47" i="53"/>
  <c r="X47" i="53"/>
  <c r="Z47" i="53" s="1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Y32" i="53"/>
  <c r="Y48" i="53" s="1"/>
  <c r="Y51" i="53" s="1"/>
  <c r="Y53" i="53" s="1"/>
  <c r="Y56" i="53" s="1"/>
  <c r="Y59" i="53" s="1"/>
  <c r="X32" i="53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U48" i="53" s="1"/>
  <c r="U51" i="53" s="1"/>
  <c r="U53" i="53" s="1"/>
  <c r="U56" i="53" s="1"/>
  <c r="U59" i="53" s="1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R48" i="53" s="1"/>
  <c r="Q32" i="53"/>
  <c r="Q48" i="53" s="1"/>
  <c r="Q51" i="53" s="1"/>
  <c r="Q53" i="53" s="1"/>
  <c r="Q56" i="53" s="1"/>
  <c r="Q59" i="53" s="1"/>
  <c r="P32" i="53"/>
  <c r="O32" i="53"/>
  <c r="O48" i="53" s="1"/>
  <c r="O51" i="53" s="1"/>
  <c r="N32" i="53"/>
  <c r="N48" i="53" s="1"/>
  <c r="N51" i="53" s="1"/>
  <c r="N53" i="53" s="1"/>
  <c r="N56" i="53" s="1"/>
  <c r="N59" i="53" s="1"/>
  <c r="M32" i="53"/>
  <c r="M48" i="53" s="1"/>
  <c r="M51" i="53" s="1"/>
  <c r="M53" i="53" s="1"/>
  <c r="M56" i="53" s="1"/>
  <c r="M59" i="53" s="1"/>
  <c r="L32" i="53"/>
  <c r="L48" i="53" s="1"/>
  <c r="L51" i="53" s="1"/>
  <c r="L53" i="53" s="1"/>
  <c r="L56" i="53" s="1"/>
  <c r="L59" i="53" s="1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I48" i="53" s="1"/>
  <c r="I51" i="53" s="1"/>
  <c r="I53" i="53" s="1"/>
  <c r="I56" i="53" s="1"/>
  <c r="I59" i="53" s="1"/>
  <c r="H32" i="53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X32" i="54"/>
  <c r="W32" i="54"/>
  <c r="V32" i="54"/>
  <c r="V48" i="54" s="1"/>
  <c r="V51" i="54" s="1"/>
  <c r="V53" i="54" s="1"/>
  <c r="V56" i="54" s="1"/>
  <c r="V59" i="54" s="1"/>
  <c r="U32" i="54"/>
  <c r="T32" i="54"/>
  <c r="S32" i="54"/>
  <c r="R32" i="54"/>
  <c r="R48" i="54" s="1"/>
  <c r="R51" i="54" s="1"/>
  <c r="R53" i="54" s="1"/>
  <c r="R56" i="54" s="1"/>
  <c r="R59" i="54" s="1"/>
  <c r="Q32" i="54"/>
  <c r="P32" i="54"/>
  <c r="P48" i="54" s="1"/>
  <c r="P51" i="54" s="1"/>
  <c r="P53" i="54" s="1"/>
  <c r="P56" i="54" s="1"/>
  <c r="P59" i="54" s="1"/>
  <c r="O32" i="54"/>
  <c r="N32" i="54"/>
  <c r="N48" i="54" s="1"/>
  <c r="N51" i="54" s="1"/>
  <c r="N53" i="54" s="1"/>
  <c r="N56" i="54" s="1"/>
  <c r="N59" i="54" s="1"/>
  <c r="M32" i="54"/>
  <c r="L32" i="54"/>
  <c r="K32" i="54"/>
  <c r="J32" i="54"/>
  <c r="J48" i="54" s="1"/>
  <c r="J51" i="54" s="1"/>
  <c r="J53" i="54" s="1"/>
  <c r="J56" i="54" s="1"/>
  <c r="J59" i="54" s="1"/>
  <c r="I32" i="54"/>
  <c r="H32" i="54"/>
  <c r="H48" i="54" s="1"/>
  <c r="H51" i="54" s="1"/>
  <c r="H53" i="54" s="1"/>
  <c r="H56" i="54" s="1"/>
  <c r="H59" i="54" s="1"/>
  <c r="G32" i="54"/>
  <c r="F32" i="54"/>
  <c r="F48" i="54" s="1"/>
  <c r="F51" i="54" s="1"/>
  <c r="F53" i="54" s="1"/>
  <c r="F56" i="54" s="1"/>
  <c r="F59" i="54" s="1"/>
  <c r="E32" i="54"/>
  <c r="D32" i="54"/>
  <c r="C32" i="54"/>
  <c r="M53" i="55"/>
  <c r="M56" i="55" s="1"/>
  <c r="M59" i="55" s="1"/>
  <c r="Y48" i="55"/>
  <c r="Y51" i="55" s="1"/>
  <c r="Y53" i="55" s="1"/>
  <c r="Y56" i="55" s="1"/>
  <c r="Y59" i="55" s="1"/>
  <c r="AA47" i="55"/>
  <c r="Y47" i="55"/>
  <c r="X47" i="55"/>
  <c r="Z47" i="55" s="1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X32" i="55"/>
  <c r="X48" i="55" s="1"/>
  <c r="W32" i="55"/>
  <c r="W48" i="55" s="1"/>
  <c r="W51" i="55" s="1"/>
  <c r="W53" i="55" s="1"/>
  <c r="W56" i="55" s="1"/>
  <c r="W59" i="55" s="1"/>
  <c r="V32" i="55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S48" i="55" s="1"/>
  <c r="S51" i="55" s="1"/>
  <c r="S53" i="55" s="1"/>
  <c r="S56" i="55" s="1"/>
  <c r="S59" i="55" s="1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M32" i="55"/>
  <c r="M48" i="55" s="1"/>
  <c r="M51" i="55" s="1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J48" i="55" s="1"/>
  <c r="J51" i="55" s="1"/>
  <c r="J53" i="55" s="1"/>
  <c r="J56" i="55" s="1"/>
  <c r="J59" i="55" s="1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S56" i="56"/>
  <c r="S59" i="56" s="1"/>
  <c r="AA47" i="56"/>
  <c r="Y47" i="56"/>
  <c r="X47" i="56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AA48" i="56" s="1"/>
  <c r="AA51" i="56" s="1"/>
  <c r="AA53" i="56" s="1"/>
  <c r="AA56" i="56" s="1"/>
  <c r="AA59" i="56" s="1"/>
  <c r="Y32" i="56"/>
  <c r="X32" i="56"/>
  <c r="W32" i="56"/>
  <c r="W48" i="56" s="1"/>
  <c r="W51" i="56" s="1"/>
  <c r="W53" i="56" s="1"/>
  <c r="W56" i="56" s="1"/>
  <c r="W59" i="56" s="1"/>
  <c r="V32" i="56"/>
  <c r="V48" i="56" s="1"/>
  <c r="V51" i="56" s="1"/>
  <c r="V53" i="56" s="1"/>
  <c r="V56" i="56" s="1"/>
  <c r="V59" i="56" s="1"/>
  <c r="U32" i="56"/>
  <c r="T32" i="56"/>
  <c r="S32" i="56"/>
  <c r="S48" i="56" s="1"/>
  <c r="S51" i="56" s="1"/>
  <c r="S53" i="56" s="1"/>
  <c r="R32" i="56"/>
  <c r="R48" i="56" s="1"/>
  <c r="R51" i="56" s="1"/>
  <c r="R53" i="56" s="1"/>
  <c r="R56" i="56" s="1"/>
  <c r="R59" i="56" s="1"/>
  <c r="Q32" i="56"/>
  <c r="P32" i="56"/>
  <c r="P48" i="56" s="1"/>
  <c r="P51" i="56" s="1"/>
  <c r="P53" i="56" s="1"/>
  <c r="P56" i="56" s="1"/>
  <c r="P59" i="56" s="1"/>
  <c r="O32" i="56"/>
  <c r="O48" i="56" s="1"/>
  <c r="O51" i="56" s="1"/>
  <c r="O53" i="56" s="1"/>
  <c r="O56" i="56" s="1"/>
  <c r="O59" i="56" s="1"/>
  <c r="N32" i="56"/>
  <c r="N48" i="56" s="1"/>
  <c r="N51" i="56" s="1"/>
  <c r="N53" i="56" s="1"/>
  <c r="N56" i="56" s="1"/>
  <c r="N59" i="56" s="1"/>
  <c r="M32" i="56"/>
  <c r="L32" i="56"/>
  <c r="K32" i="56"/>
  <c r="K48" i="56" s="1"/>
  <c r="K51" i="56" s="1"/>
  <c r="K53" i="56" s="1"/>
  <c r="K56" i="56" s="1"/>
  <c r="K59" i="56" s="1"/>
  <c r="J32" i="56"/>
  <c r="J48" i="56" s="1"/>
  <c r="J51" i="56" s="1"/>
  <c r="J53" i="56" s="1"/>
  <c r="J56" i="56" s="1"/>
  <c r="J59" i="56" s="1"/>
  <c r="I32" i="56"/>
  <c r="H32" i="56"/>
  <c r="H48" i="56" s="1"/>
  <c r="H51" i="56" s="1"/>
  <c r="H53" i="56" s="1"/>
  <c r="H56" i="56" s="1"/>
  <c r="H59" i="56" s="1"/>
  <c r="G32" i="56"/>
  <c r="G48" i="56" s="1"/>
  <c r="G51" i="56" s="1"/>
  <c r="G53" i="56" s="1"/>
  <c r="G56" i="56" s="1"/>
  <c r="G59" i="56" s="1"/>
  <c r="F32" i="56"/>
  <c r="F48" i="56" s="1"/>
  <c r="F51" i="56" s="1"/>
  <c r="F53" i="56" s="1"/>
  <c r="F56" i="56" s="1"/>
  <c r="F59" i="56" s="1"/>
  <c r="E32" i="56"/>
  <c r="D32" i="56"/>
  <c r="C32" i="56"/>
  <c r="C48" i="56" s="1"/>
  <c r="C51" i="56" s="1"/>
  <c r="C53" i="56" s="1"/>
  <c r="C56" i="56" s="1"/>
  <c r="C59" i="56" s="1"/>
  <c r="P51" i="57"/>
  <c r="P53" i="57" s="1"/>
  <c r="P56" i="57" s="1"/>
  <c r="P59" i="57" s="1"/>
  <c r="J51" i="57"/>
  <c r="J53" i="57" s="1"/>
  <c r="J56" i="57" s="1"/>
  <c r="J59" i="57" s="1"/>
  <c r="AA48" i="57"/>
  <c r="AA51" i="57" s="1"/>
  <c r="AA53" i="57" s="1"/>
  <c r="AA56" i="57" s="1"/>
  <c r="AA59" i="57" s="1"/>
  <c r="M48" i="57"/>
  <c r="M51" i="57" s="1"/>
  <c r="M53" i="57" s="1"/>
  <c r="M56" i="57" s="1"/>
  <c r="M59" i="57" s="1"/>
  <c r="AA47" i="57"/>
  <c r="Y47" i="57"/>
  <c r="X47" i="57"/>
  <c r="Z47" i="57" s="1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C47" i="57"/>
  <c r="AA32" i="57"/>
  <c r="Y32" i="57"/>
  <c r="Y48" i="57" s="1"/>
  <c r="Y51" i="57" s="1"/>
  <c r="Y53" i="57" s="1"/>
  <c r="Y56" i="57" s="1"/>
  <c r="Y59" i="57" s="1"/>
  <c r="X32" i="57"/>
  <c r="X48" i="57" s="1"/>
  <c r="Z48" i="57" s="1"/>
  <c r="W32" i="57"/>
  <c r="W48" i="57" s="1"/>
  <c r="W51" i="57" s="1"/>
  <c r="W53" i="57" s="1"/>
  <c r="W56" i="57" s="1"/>
  <c r="W59" i="57" s="1"/>
  <c r="V32" i="57"/>
  <c r="V48" i="57" s="1"/>
  <c r="V51" i="57" s="1"/>
  <c r="V53" i="57" s="1"/>
  <c r="V56" i="57" s="1"/>
  <c r="V59" i="57" s="1"/>
  <c r="U32" i="57"/>
  <c r="U48" i="57" s="1"/>
  <c r="U51" i="57" s="1"/>
  <c r="U53" i="57" s="1"/>
  <c r="U56" i="57" s="1"/>
  <c r="U59" i="57" s="1"/>
  <c r="T32" i="57"/>
  <c r="S32" i="57"/>
  <c r="S48" i="57" s="1"/>
  <c r="S51" i="57" s="1"/>
  <c r="S53" i="57" s="1"/>
  <c r="S56" i="57" s="1"/>
  <c r="S59" i="57" s="1"/>
  <c r="R32" i="57"/>
  <c r="R48" i="57" s="1"/>
  <c r="R51" i="57" s="1"/>
  <c r="R53" i="57" s="1"/>
  <c r="R56" i="57" s="1"/>
  <c r="R59" i="57" s="1"/>
  <c r="Q32" i="57"/>
  <c r="Q48" i="57" s="1"/>
  <c r="Q51" i="57" s="1"/>
  <c r="Q53" i="57" s="1"/>
  <c r="Q56" i="57" s="1"/>
  <c r="Q59" i="57" s="1"/>
  <c r="P32" i="57"/>
  <c r="P48" i="57" s="1"/>
  <c r="O32" i="57"/>
  <c r="O48" i="57" s="1"/>
  <c r="O51" i="57" s="1"/>
  <c r="O53" i="57" s="1"/>
  <c r="O56" i="57" s="1"/>
  <c r="O59" i="57" s="1"/>
  <c r="N32" i="57"/>
  <c r="N48" i="57" s="1"/>
  <c r="N51" i="57" s="1"/>
  <c r="N53" i="57" s="1"/>
  <c r="N56" i="57" s="1"/>
  <c r="N59" i="57" s="1"/>
  <c r="M32" i="57"/>
  <c r="L32" i="57"/>
  <c r="K32" i="57"/>
  <c r="K48" i="57" s="1"/>
  <c r="K51" i="57" s="1"/>
  <c r="K53" i="57" s="1"/>
  <c r="K56" i="57" s="1"/>
  <c r="K59" i="57" s="1"/>
  <c r="J32" i="57"/>
  <c r="J48" i="57" s="1"/>
  <c r="I32" i="57"/>
  <c r="I48" i="57" s="1"/>
  <c r="I51" i="57" s="1"/>
  <c r="I53" i="57" s="1"/>
  <c r="I56" i="57" s="1"/>
  <c r="I59" i="57" s="1"/>
  <c r="H32" i="57"/>
  <c r="H48" i="57" s="1"/>
  <c r="H51" i="57" s="1"/>
  <c r="H53" i="57" s="1"/>
  <c r="H56" i="57" s="1"/>
  <c r="H59" i="57" s="1"/>
  <c r="G32" i="57"/>
  <c r="G48" i="57" s="1"/>
  <c r="G51" i="57" s="1"/>
  <c r="G53" i="57" s="1"/>
  <c r="G56" i="57" s="1"/>
  <c r="G59" i="57" s="1"/>
  <c r="F32" i="57"/>
  <c r="F48" i="57" s="1"/>
  <c r="F51" i="57" s="1"/>
  <c r="F53" i="57" s="1"/>
  <c r="F56" i="57" s="1"/>
  <c r="F59" i="57" s="1"/>
  <c r="E32" i="57"/>
  <c r="E48" i="57" s="1"/>
  <c r="E51" i="57" s="1"/>
  <c r="E53" i="57" s="1"/>
  <c r="E56" i="57" s="1"/>
  <c r="E59" i="57" s="1"/>
  <c r="D32" i="57"/>
  <c r="C32" i="57"/>
  <c r="C48" i="57" s="1"/>
  <c r="C51" i="57" s="1"/>
  <c r="C53" i="57" s="1"/>
  <c r="C56" i="57" s="1"/>
  <c r="C59" i="57" s="1"/>
  <c r="N48" i="58"/>
  <c r="N51" i="58" s="1"/>
  <c r="N53" i="58" s="1"/>
  <c r="N56" i="58" s="1"/>
  <c r="N59" i="58" s="1"/>
  <c r="AA47" i="58"/>
  <c r="Y47" i="58"/>
  <c r="X47" i="58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AA48" i="58" s="1"/>
  <c r="AA51" i="58" s="1"/>
  <c r="AA53" i="58" s="1"/>
  <c r="AA56" i="58" s="1"/>
  <c r="AA59" i="58" s="1"/>
  <c r="Y32" i="58"/>
  <c r="Z32" i="58" s="1"/>
  <c r="X32" i="58"/>
  <c r="W32" i="58"/>
  <c r="V32" i="58"/>
  <c r="V48" i="58" s="1"/>
  <c r="V51" i="58" s="1"/>
  <c r="V53" i="58" s="1"/>
  <c r="V56" i="58" s="1"/>
  <c r="V59" i="58" s="1"/>
  <c r="U32" i="58"/>
  <c r="U48" i="58" s="1"/>
  <c r="U51" i="58" s="1"/>
  <c r="U53" i="58" s="1"/>
  <c r="U56" i="58" s="1"/>
  <c r="U59" i="58" s="1"/>
  <c r="T32" i="58"/>
  <c r="T48" i="58" s="1"/>
  <c r="T51" i="58" s="1"/>
  <c r="T53" i="58" s="1"/>
  <c r="T56" i="58" s="1"/>
  <c r="T59" i="58" s="1"/>
  <c r="S32" i="58"/>
  <c r="S48" i="58" s="1"/>
  <c r="S51" i="58" s="1"/>
  <c r="S53" i="58" s="1"/>
  <c r="S56" i="58" s="1"/>
  <c r="S59" i="58" s="1"/>
  <c r="R32" i="58"/>
  <c r="Q32" i="58"/>
  <c r="P32" i="58"/>
  <c r="P48" i="58" s="1"/>
  <c r="P51" i="58" s="1"/>
  <c r="P53" i="58" s="1"/>
  <c r="P56" i="58" s="1"/>
  <c r="P59" i="58" s="1"/>
  <c r="O32" i="58"/>
  <c r="N32" i="58"/>
  <c r="M32" i="58"/>
  <c r="M48" i="58" s="1"/>
  <c r="M51" i="58" s="1"/>
  <c r="M53" i="58" s="1"/>
  <c r="M56" i="58" s="1"/>
  <c r="M59" i="58" s="1"/>
  <c r="L32" i="58"/>
  <c r="L48" i="58" s="1"/>
  <c r="L51" i="58" s="1"/>
  <c r="L53" i="58" s="1"/>
  <c r="L56" i="58" s="1"/>
  <c r="L59" i="58" s="1"/>
  <c r="K32" i="58"/>
  <c r="K48" i="58" s="1"/>
  <c r="K51" i="58" s="1"/>
  <c r="K53" i="58" s="1"/>
  <c r="K56" i="58" s="1"/>
  <c r="K59" i="58" s="1"/>
  <c r="J32" i="58"/>
  <c r="I32" i="58"/>
  <c r="H32" i="58"/>
  <c r="G32" i="58"/>
  <c r="F32" i="58"/>
  <c r="F48" i="58" s="1"/>
  <c r="F51" i="58" s="1"/>
  <c r="F53" i="58" s="1"/>
  <c r="F56" i="58" s="1"/>
  <c r="F59" i="58" s="1"/>
  <c r="E32" i="58"/>
  <c r="E48" i="58" s="1"/>
  <c r="E51" i="58" s="1"/>
  <c r="E53" i="58" s="1"/>
  <c r="E56" i="58" s="1"/>
  <c r="E59" i="58" s="1"/>
  <c r="D32" i="58"/>
  <c r="D48" i="58" s="1"/>
  <c r="D51" i="58" s="1"/>
  <c r="D53" i="58" s="1"/>
  <c r="D56" i="58" s="1"/>
  <c r="D59" i="58" s="1"/>
  <c r="C32" i="58"/>
  <c r="C48" i="58" s="1"/>
  <c r="C51" i="58" s="1"/>
  <c r="C53" i="58" s="1"/>
  <c r="C56" i="58" s="1"/>
  <c r="C59" i="58" s="1"/>
  <c r="E53" i="59"/>
  <c r="E56" i="59" s="1"/>
  <c r="E59" i="59" s="1"/>
  <c r="AA47" i="59"/>
  <c r="Y47" i="59"/>
  <c r="X47" i="59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AA32" i="59"/>
  <c r="AA48" i="59" s="1"/>
  <c r="AA51" i="59" s="1"/>
  <c r="AA53" i="59" s="1"/>
  <c r="AA56" i="59" s="1"/>
  <c r="AA59" i="59" s="1"/>
  <c r="Y32" i="59"/>
  <c r="X32" i="59"/>
  <c r="W32" i="59"/>
  <c r="W48" i="59" s="1"/>
  <c r="W51" i="59" s="1"/>
  <c r="W53" i="59" s="1"/>
  <c r="W56" i="59" s="1"/>
  <c r="W59" i="59" s="1"/>
  <c r="V32" i="59"/>
  <c r="V48" i="59" s="1"/>
  <c r="V51" i="59" s="1"/>
  <c r="V53" i="59" s="1"/>
  <c r="V56" i="59" s="1"/>
  <c r="V59" i="59" s="1"/>
  <c r="U32" i="59"/>
  <c r="U48" i="59" s="1"/>
  <c r="U51" i="59" s="1"/>
  <c r="U53" i="59" s="1"/>
  <c r="U56" i="59" s="1"/>
  <c r="U59" i="59" s="1"/>
  <c r="T32" i="59"/>
  <c r="T48" i="59" s="1"/>
  <c r="T51" i="59" s="1"/>
  <c r="T53" i="59" s="1"/>
  <c r="T56" i="59" s="1"/>
  <c r="T59" i="59" s="1"/>
  <c r="S32" i="59"/>
  <c r="S48" i="59" s="1"/>
  <c r="S51" i="59" s="1"/>
  <c r="S53" i="59" s="1"/>
  <c r="S56" i="59" s="1"/>
  <c r="S59" i="59" s="1"/>
  <c r="R32" i="59"/>
  <c r="R48" i="59" s="1"/>
  <c r="R51" i="59" s="1"/>
  <c r="R53" i="59" s="1"/>
  <c r="R56" i="59" s="1"/>
  <c r="R59" i="59" s="1"/>
  <c r="Q32" i="59"/>
  <c r="Q48" i="59" s="1"/>
  <c r="Q51" i="59" s="1"/>
  <c r="Q53" i="59" s="1"/>
  <c r="Q56" i="59" s="1"/>
  <c r="Q59" i="59" s="1"/>
  <c r="P32" i="59"/>
  <c r="O32" i="59"/>
  <c r="O48" i="59" s="1"/>
  <c r="O51" i="59" s="1"/>
  <c r="O53" i="59" s="1"/>
  <c r="O56" i="59" s="1"/>
  <c r="O59" i="59" s="1"/>
  <c r="N32" i="59"/>
  <c r="N48" i="59" s="1"/>
  <c r="N51" i="59" s="1"/>
  <c r="N53" i="59" s="1"/>
  <c r="N56" i="59" s="1"/>
  <c r="N59" i="59" s="1"/>
  <c r="M32" i="59"/>
  <c r="M48" i="59" s="1"/>
  <c r="M51" i="59" s="1"/>
  <c r="M53" i="59" s="1"/>
  <c r="M56" i="59" s="1"/>
  <c r="M59" i="59" s="1"/>
  <c r="L32" i="59"/>
  <c r="L48" i="59" s="1"/>
  <c r="L51" i="59" s="1"/>
  <c r="L53" i="59" s="1"/>
  <c r="L56" i="59" s="1"/>
  <c r="L59" i="59" s="1"/>
  <c r="K32" i="59"/>
  <c r="K48" i="59" s="1"/>
  <c r="K51" i="59" s="1"/>
  <c r="K53" i="59" s="1"/>
  <c r="K56" i="59" s="1"/>
  <c r="K59" i="59" s="1"/>
  <c r="J32" i="59"/>
  <c r="J48" i="59" s="1"/>
  <c r="J51" i="59" s="1"/>
  <c r="J53" i="59" s="1"/>
  <c r="J56" i="59" s="1"/>
  <c r="J59" i="59" s="1"/>
  <c r="I32" i="59"/>
  <c r="I48" i="59" s="1"/>
  <c r="I51" i="59" s="1"/>
  <c r="I53" i="59" s="1"/>
  <c r="I56" i="59" s="1"/>
  <c r="I59" i="59" s="1"/>
  <c r="H32" i="59"/>
  <c r="G32" i="59"/>
  <c r="G48" i="59" s="1"/>
  <c r="G51" i="59" s="1"/>
  <c r="G53" i="59" s="1"/>
  <c r="G56" i="59" s="1"/>
  <c r="G59" i="59" s="1"/>
  <c r="F32" i="59"/>
  <c r="F48" i="59" s="1"/>
  <c r="F51" i="59" s="1"/>
  <c r="F53" i="59" s="1"/>
  <c r="F56" i="59" s="1"/>
  <c r="F59" i="59" s="1"/>
  <c r="E32" i="59"/>
  <c r="E48" i="59" s="1"/>
  <c r="E51" i="59" s="1"/>
  <c r="D32" i="59"/>
  <c r="D48" i="59" s="1"/>
  <c r="D51" i="59" s="1"/>
  <c r="D53" i="59" s="1"/>
  <c r="D56" i="59" s="1"/>
  <c r="D59" i="59" s="1"/>
  <c r="C32" i="59"/>
  <c r="C48" i="59" s="1"/>
  <c r="C51" i="59" s="1"/>
  <c r="C53" i="59" s="1"/>
  <c r="C56" i="59" s="1"/>
  <c r="C59" i="59" s="1"/>
  <c r="AA48" i="60"/>
  <c r="AA51" i="60" s="1"/>
  <c r="AA53" i="60" s="1"/>
  <c r="AA56" i="60" s="1"/>
  <c r="AA59" i="60" s="1"/>
  <c r="AA47" i="60"/>
  <c r="Y47" i="60"/>
  <c r="X47" i="60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Y32" i="60"/>
  <c r="Y48" i="60" s="1"/>
  <c r="Y51" i="60" s="1"/>
  <c r="Y53" i="60" s="1"/>
  <c r="Y56" i="60" s="1"/>
  <c r="Y59" i="60" s="1"/>
  <c r="X32" i="60"/>
  <c r="W32" i="60"/>
  <c r="V32" i="60"/>
  <c r="V48" i="60" s="1"/>
  <c r="V51" i="60" s="1"/>
  <c r="V53" i="60" s="1"/>
  <c r="V56" i="60" s="1"/>
  <c r="V59" i="60" s="1"/>
  <c r="U32" i="60"/>
  <c r="U48" i="60" s="1"/>
  <c r="U51" i="60" s="1"/>
  <c r="U53" i="60" s="1"/>
  <c r="U56" i="60" s="1"/>
  <c r="U59" i="60" s="1"/>
  <c r="T32" i="60"/>
  <c r="T48" i="60" s="1"/>
  <c r="T51" i="60" s="1"/>
  <c r="T53" i="60" s="1"/>
  <c r="T56" i="60" s="1"/>
  <c r="T59" i="60" s="1"/>
  <c r="S32" i="60"/>
  <c r="S48" i="60" s="1"/>
  <c r="S51" i="60" s="1"/>
  <c r="S53" i="60" s="1"/>
  <c r="S56" i="60" s="1"/>
  <c r="S59" i="60" s="1"/>
  <c r="R32" i="60"/>
  <c r="R48" i="60" s="1"/>
  <c r="R51" i="60" s="1"/>
  <c r="R53" i="60" s="1"/>
  <c r="R56" i="60" s="1"/>
  <c r="R59" i="60" s="1"/>
  <c r="Q32" i="60"/>
  <c r="Q48" i="60" s="1"/>
  <c r="Q51" i="60" s="1"/>
  <c r="Q53" i="60" s="1"/>
  <c r="Q56" i="60" s="1"/>
  <c r="Q59" i="60" s="1"/>
  <c r="P32" i="60"/>
  <c r="P48" i="60" s="1"/>
  <c r="P51" i="60" s="1"/>
  <c r="P53" i="60" s="1"/>
  <c r="P56" i="60" s="1"/>
  <c r="P59" i="60" s="1"/>
  <c r="O32" i="60"/>
  <c r="N32" i="60"/>
  <c r="N48" i="60" s="1"/>
  <c r="N51" i="60" s="1"/>
  <c r="N53" i="60" s="1"/>
  <c r="N56" i="60" s="1"/>
  <c r="N59" i="60" s="1"/>
  <c r="M32" i="60"/>
  <c r="M48" i="60" s="1"/>
  <c r="M51" i="60" s="1"/>
  <c r="M53" i="60" s="1"/>
  <c r="M56" i="60" s="1"/>
  <c r="M59" i="60" s="1"/>
  <c r="L32" i="60"/>
  <c r="L48" i="60" s="1"/>
  <c r="L51" i="60" s="1"/>
  <c r="L53" i="60" s="1"/>
  <c r="L56" i="60" s="1"/>
  <c r="L59" i="60" s="1"/>
  <c r="K32" i="60"/>
  <c r="K48" i="60" s="1"/>
  <c r="K51" i="60" s="1"/>
  <c r="K53" i="60" s="1"/>
  <c r="K56" i="60" s="1"/>
  <c r="K59" i="60" s="1"/>
  <c r="J32" i="60"/>
  <c r="J48" i="60" s="1"/>
  <c r="J51" i="60" s="1"/>
  <c r="J53" i="60" s="1"/>
  <c r="J56" i="60" s="1"/>
  <c r="J59" i="60" s="1"/>
  <c r="I32" i="60"/>
  <c r="I48" i="60" s="1"/>
  <c r="I51" i="60" s="1"/>
  <c r="I53" i="60" s="1"/>
  <c r="I56" i="60" s="1"/>
  <c r="I59" i="60" s="1"/>
  <c r="H32" i="60"/>
  <c r="H48" i="60" s="1"/>
  <c r="H51" i="60" s="1"/>
  <c r="H53" i="60" s="1"/>
  <c r="H56" i="60" s="1"/>
  <c r="H59" i="60" s="1"/>
  <c r="G32" i="60"/>
  <c r="F32" i="60"/>
  <c r="F48" i="60" s="1"/>
  <c r="F51" i="60" s="1"/>
  <c r="F53" i="60" s="1"/>
  <c r="F56" i="60" s="1"/>
  <c r="F59" i="60" s="1"/>
  <c r="E32" i="60"/>
  <c r="E48" i="60" s="1"/>
  <c r="E51" i="60" s="1"/>
  <c r="E53" i="60" s="1"/>
  <c r="E56" i="60" s="1"/>
  <c r="E59" i="60" s="1"/>
  <c r="D32" i="60"/>
  <c r="D48" i="60" s="1"/>
  <c r="D51" i="60" s="1"/>
  <c r="D53" i="60" s="1"/>
  <c r="D56" i="60" s="1"/>
  <c r="D59" i="60" s="1"/>
  <c r="C32" i="60"/>
  <c r="C48" i="60" s="1"/>
  <c r="C51" i="60" s="1"/>
  <c r="C53" i="60" s="1"/>
  <c r="C56" i="60" s="1"/>
  <c r="C59" i="60" s="1"/>
  <c r="S48" i="61"/>
  <c r="S51" i="61" s="1"/>
  <c r="S53" i="61" s="1"/>
  <c r="S56" i="61" s="1"/>
  <c r="S59" i="61" s="1"/>
  <c r="AA47" i="61"/>
  <c r="Y47" i="61"/>
  <c r="X47" i="6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AA48" i="61" s="1"/>
  <c r="AA51" i="61" s="1"/>
  <c r="AA53" i="61" s="1"/>
  <c r="AA56" i="61" s="1"/>
  <c r="AA59" i="61" s="1"/>
  <c r="Y32" i="61"/>
  <c r="Y48" i="61" s="1"/>
  <c r="Y51" i="61" s="1"/>
  <c r="Y53" i="61" s="1"/>
  <c r="Y56" i="61" s="1"/>
  <c r="Y59" i="61" s="1"/>
  <c r="X32" i="61"/>
  <c r="X48" i="61" s="1"/>
  <c r="W32" i="61"/>
  <c r="W48" i="61" s="1"/>
  <c r="W51" i="61" s="1"/>
  <c r="W53" i="61" s="1"/>
  <c r="W56" i="61" s="1"/>
  <c r="W59" i="61" s="1"/>
  <c r="V32" i="61"/>
  <c r="U32" i="61"/>
  <c r="U48" i="61" s="1"/>
  <c r="U51" i="61" s="1"/>
  <c r="U53" i="61" s="1"/>
  <c r="U56" i="61" s="1"/>
  <c r="U59" i="61" s="1"/>
  <c r="T32" i="61"/>
  <c r="T48" i="61" s="1"/>
  <c r="T51" i="61" s="1"/>
  <c r="T53" i="61" s="1"/>
  <c r="T56" i="61" s="1"/>
  <c r="T59" i="61" s="1"/>
  <c r="S32" i="61"/>
  <c r="R32" i="61"/>
  <c r="R48" i="61" s="1"/>
  <c r="R51" i="61" s="1"/>
  <c r="R53" i="61" s="1"/>
  <c r="R56" i="61" s="1"/>
  <c r="R59" i="61" s="1"/>
  <c r="Q32" i="61"/>
  <c r="Q48" i="61" s="1"/>
  <c r="Q51" i="61" s="1"/>
  <c r="Q53" i="61" s="1"/>
  <c r="Q56" i="61" s="1"/>
  <c r="Q59" i="61" s="1"/>
  <c r="P32" i="61"/>
  <c r="P48" i="61" s="1"/>
  <c r="P51" i="61" s="1"/>
  <c r="P53" i="61" s="1"/>
  <c r="P56" i="61" s="1"/>
  <c r="P59" i="61" s="1"/>
  <c r="O32" i="61"/>
  <c r="O48" i="61" s="1"/>
  <c r="O51" i="61" s="1"/>
  <c r="O53" i="61" s="1"/>
  <c r="O56" i="61" s="1"/>
  <c r="O59" i="61" s="1"/>
  <c r="N32" i="61"/>
  <c r="M32" i="61"/>
  <c r="M48" i="61" s="1"/>
  <c r="M51" i="61" s="1"/>
  <c r="M53" i="61" s="1"/>
  <c r="M56" i="61" s="1"/>
  <c r="M59" i="61" s="1"/>
  <c r="L32" i="61"/>
  <c r="L48" i="61" s="1"/>
  <c r="L51" i="61" s="1"/>
  <c r="L53" i="61" s="1"/>
  <c r="L56" i="61" s="1"/>
  <c r="L59" i="61" s="1"/>
  <c r="K32" i="61"/>
  <c r="K48" i="61" s="1"/>
  <c r="K51" i="61" s="1"/>
  <c r="K53" i="61" s="1"/>
  <c r="K56" i="61" s="1"/>
  <c r="K59" i="61" s="1"/>
  <c r="J32" i="61"/>
  <c r="J48" i="61" s="1"/>
  <c r="J51" i="61" s="1"/>
  <c r="J53" i="61" s="1"/>
  <c r="J56" i="61" s="1"/>
  <c r="J59" i="61" s="1"/>
  <c r="I32" i="61"/>
  <c r="I48" i="61" s="1"/>
  <c r="I51" i="61" s="1"/>
  <c r="I53" i="61" s="1"/>
  <c r="I56" i="61" s="1"/>
  <c r="I59" i="61" s="1"/>
  <c r="H32" i="61"/>
  <c r="H48" i="61" s="1"/>
  <c r="H51" i="61" s="1"/>
  <c r="H53" i="61" s="1"/>
  <c r="H56" i="61" s="1"/>
  <c r="H59" i="61" s="1"/>
  <c r="G32" i="61"/>
  <c r="G48" i="61" s="1"/>
  <c r="G51" i="61" s="1"/>
  <c r="G53" i="61" s="1"/>
  <c r="G56" i="61" s="1"/>
  <c r="G59" i="61" s="1"/>
  <c r="F32" i="61"/>
  <c r="E32" i="61"/>
  <c r="E48" i="61" s="1"/>
  <c r="E51" i="61" s="1"/>
  <c r="E53" i="61" s="1"/>
  <c r="E56" i="61" s="1"/>
  <c r="E59" i="61" s="1"/>
  <c r="D32" i="61"/>
  <c r="D48" i="61" s="1"/>
  <c r="D51" i="61" s="1"/>
  <c r="D53" i="61" s="1"/>
  <c r="D56" i="61" s="1"/>
  <c r="D59" i="61" s="1"/>
  <c r="C32" i="61"/>
  <c r="C48" i="61" s="1"/>
  <c r="C51" i="61" s="1"/>
  <c r="C53" i="61" s="1"/>
  <c r="C56" i="61" s="1"/>
  <c r="C59" i="61" s="1"/>
  <c r="Q56" i="62"/>
  <c r="Q59" i="62" s="1"/>
  <c r="L48" i="62"/>
  <c r="L51" i="62" s="1"/>
  <c r="L53" i="62" s="1"/>
  <c r="L56" i="62" s="1"/>
  <c r="L59" i="62" s="1"/>
  <c r="AA47" i="62"/>
  <c r="Y47" i="62"/>
  <c r="X47" i="62"/>
  <c r="Z47" i="62" s="1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F47" i="62"/>
  <c r="E47" i="62"/>
  <c r="D47" i="62"/>
  <c r="C47" i="62"/>
  <c r="AA32" i="62"/>
  <c r="AA48" i="62" s="1"/>
  <c r="AA51" i="62" s="1"/>
  <c r="AA53" i="62" s="1"/>
  <c r="AA56" i="62" s="1"/>
  <c r="AA59" i="62" s="1"/>
  <c r="Y32" i="62"/>
  <c r="Y48" i="62" s="1"/>
  <c r="Y51" i="62" s="1"/>
  <c r="Y53" i="62" s="1"/>
  <c r="Y56" i="62" s="1"/>
  <c r="Y59" i="62" s="1"/>
  <c r="X32" i="62"/>
  <c r="W32" i="62"/>
  <c r="W48" i="62" s="1"/>
  <c r="W51" i="62" s="1"/>
  <c r="W53" i="62" s="1"/>
  <c r="W56" i="62" s="1"/>
  <c r="W59" i="62" s="1"/>
  <c r="V32" i="62"/>
  <c r="U32" i="62"/>
  <c r="T32" i="62"/>
  <c r="T48" i="62" s="1"/>
  <c r="T51" i="62" s="1"/>
  <c r="T53" i="62" s="1"/>
  <c r="T56" i="62" s="1"/>
  <c r="T59" i="62" s="1"/>
  <c r="S32" i="62"/>
  <c r="S48" i="62" s="1"/>
  <c r="S51" i="62" s="1"/>
  <c r="S53" i="62" s="1"/>
  <c r="S56" i="62" s="1"/>
  <c r="S59" i="62" s="1"/>
  <c r="R32" i="62"/>
  <c r="R48" i="62" s="1"/>
  <c r="R51" i="62" s="1"/>
  <c r="R53" i="62" s="1"/>
  <c r="R56" i="62" s="1"/>
  <c r="R59" i="62" s="1"/>
  <c r="Q32" i="62"/>
  <c r="Q48" i="62" s="1"/>
  <c r="Q51" i="62" s="1"/>
  <c r="Q53" i="62" s="1"/>
  <c r="P32" i="62"/>
  <c r="O32" i="62"/>
  <c r="O48" i="62" s="1"/>
  <c r="O51" i="62" s="1"/>
  <c r="O53" i="62" s="1"/>
  <c r="O56" i="62" s="1"/>
  <c r="O59" i="62" s="1"/>
  <c r="N32" i="62"/>
  <c r="M32" i="62"/>
  <c r="L32" i="62"/>
  <c r="K32" i="62"/>
  <c r="K48" i="62" s="1"/>
  <c r="K51" i="62" s="1"/>
  <c r="K53" i="62" s="1"/>
  <c r="K56" i="62" s="1"/>
  <c r="K59" i="62" s="1"/>
  <c r="J32" i="62"/>
  <c r="J48" i="62" s="1"/>
  <c r="J51" i="62" s="1"/>
  <c r="J53" i="62" s="1"/>
  <c r="J56" i="62" s="1"/>
  <c r="J59" i="62" s="1"/>
  <c r="I32" i="62"/>
  <c r="I48" i="62" s="1"/>
  <c r="I51" i="62" s="1"/>
  <c r="I53" i="62" s="1"/>
  <c r="I56" i="62" s="1"/>
  <c r="I59" i="62" s="1"/>
  <c r="H32" i="62"/>
  <c r="G32" i="62"/>
  <c r="G48" i="62" s="1"/>
  <c r="G51" i="62" s="1"/>
  <c r="G53" i="62" s="1"/>
  <c r="G56" i="62" s="1"/>
  <c r="G59" i="62" s="1"/>
  <c r="F32" i="62"/>
  <c r="E32" i="62"/>
  <c r="D32" i="62"/>
  <c r="C32" i="62"/>
  <c r="C48" i="62" s="1"/>
  <c r="C51" i="62" s="1"/>
  <c r="C53" i="62" s="1"/>
  <c r="C56" i="62" s="1"/>
  <c r="C59" i="62" s="1"/>
  <c r="AA48" i="63"/>
  <c r="AA51" i="63" s="1"/>
  <c r="AA53" i="63" s="1"/>
  <c r="AA56" i="63" s="1"/>
  <c r="AA59" i="63" s="1"/>
  <c r="I48" i="63"/>
  <c r="I51" i="63" s="1"/>
  <c r="I53" i="63" s="1"/>
  <c r="I56" i="63" s="1"/>
  <c r="I59" i="63" s="1"/>
  <c r="AA47" i="63"/>
  <c r="Y47" i="63"/>
  <c r="X47" i="63"/>
  <c r="Z47" i="63" s="1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Y32" i="63"/>
  <c r="Y48" i="63" s="1"/>
  <c r="Y51" i="63" s="1"/>
  <c r="Y53" i="63" s="1"/>
  <c r="Y56" i="63" s="1"/>
  <c r="Y59" i="63" s="1"/>
  <c r="X32" i="63"/>
  <c r="W32" i="63"/>
  <c r="W48" i="63" s="1"/>
  <c r="W51" i="63" s="1"/>
  <c r="W53" i="63" s="1"/>
  <c r="W56" i="63" s="1"/>
  <c r="W59" i="63" s="1"/>
  <c r="V32" i="63"/>
  <c r="V48" i="63" s="1"/>
  <c r="V51" i="63" s="1"/>
  <c r="V53" i="63" s="1"/>
  <c r="V56" i="63" s="1"/>
  <c r="V59" i="63" s="1"/>
  <c r="U32" i="63"/>
  <c r="U48" i="63" s="1"/>
  <c r="U51" i="63" s="1"/>
  <c r="U53" i="63" s="1"/>
  <c r="U56" i="63" s="1"/>
  <c r="U59" i="63" s="1"/>
  <c r="T32" i="63"/>
  <c r="S32" i="63"/>
  <c r="S48" i="63" s="1"/>
  <c r="S51" i="63" s="1"/>
  <c r="S53" i="63" s="1"/>
  <c r="S56" i="63" s="1"/>
  <c r="S59" i="63" s="1"/>
  <c r="R32" i="63"/>
  <c r="Q32" i="63"/>
  <c r="Q48" i="63" s="1"/>
  <c r="Q51" i="63" s="1"/>
  <c r="Q53" i="63" s="1"/>
  <c r="Q56" i="63" s="1"/>
  <c r="Q59" i="63" s="1"/>
  <c r="P32" i="63"/>
  <c r="P48" i="63" s="1"/>
  <c r="P51" i="63" s="1"/>
  <c r="P53" i="63" s="1"/>
  <c r="P56" i="63" s="1"/>
  <c r="P59" i="63" s="1"/>
  <c r="O32" i="63"/>
  <c r="O48" i="63" s="1"/>
  <c r="O51" i="63" s="1"/>
  <c r="O53" i="63" s="1"/>
  <c r="O56" i="63" s="1"/>
  <c r="O59" i="63" s="1"/>
  <c r="N32" i="63"/>
  <c r="N48" i="63" s="1"/>
  <c r="N51" i="63" s="1"/>
  <c r="N53" i="63" s="1"/>
  <c r="N56" i="63" s="1"/>
  <c r="N59" i="63" s="1"/>
  <c r="M32" i="63"/>
  <c r="M48" i="63" s="1"/>
  <c r="M51" i="63" s="1"/>
  <c r="M53" i="63" s="1"/>
  <c r="M56" i="63" s="1"/>
  <c r="M59" i="63" s="1"/>
  <c r="L32" i="63"/>
  <c r="K32" i="63"/>
  <c r="K48" i="63" s="1"/>
  <c r="K51" i="63" s="1"/>
  <c r="K53" i="63" s="1"/>
  <c r="K56" i="63" s="1"/>
  <c r="K59" i="63" s="1"/>
  <c r="J32" i="63"/>
  <c r="I32" i="63"/>
  <c r="H32" i="63"/>
  <c r="H48" i="63" s="1"/>
  <c r="H51" i="63" s="1"/>
  <c r="H53" i="63" s="1"/>
  <c r="H56" i="63" s="1"/>
  <c r="H59" i="63" s="1"/>
  <c r="G32" i="63"/>
  <c r="G48" i="63" s="1"/>
  <c r="G51" i="63" s="1"/>
  <c r="G53" i="63" s="1"/>
  <c r="G56" i="63" s="1"/>
  <c r="G59" i="63" s="1"/>
  <c r="F32" i="63"/>
  <c r="F48" i="63" s="1"/>
  <c r="F51" i="63" s="1"/>
  <c r="F53" i="63" s="1"/>
  <c r="F56" i="63" s="1"/>
  <c r="F59" i="63" s="1"/>
  <c r="E32" i="63"/>
  <c r="E48" i="63" s="1"/>
  <c r="E51" i="63" s="1"/>
  <c r="E53" i="63" s="1"/>
  <c r="E56" i="63" s="1"/>
  <c r="E59" i="63" s="1"/>
  <c r="D32" i="63"/>
  <c r="C32" i="63"/>
  <c r="C48" i="63" s="1"/>
  <c r="C51" i="63" s="1"/>
  <c r="C53" i="63" s="1"/>
  <c r="C56" i="63" s="1"/>
  <c r="C59" i="63" s="1"/>
  <c r="AA47" i="64"/>
  <c r="Y47" i="64"/>
  <c r="X47" i="64"/>
  <c r="Z47" i="64" s="1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C47" i="64"/>
  <c r="AA32" i="64"/>
  <c r="AA48" i="64" s="1"/>
  <c r="AA51" i="64" s="1"/>
  <c r="AA53" i="64" s="1"/>
  <c r="AA56" i="64" s="1"/>
  <c r="AA59" i="64" s="1"/>
  <c r="Y32" i="64"/>
  <c r="Y48" i="64" s="1"/>
  <c r="X32" i="64"/>
  <c r="W32" i="64"/>
  <c r="W48" i="64" s="1"/>
  <c r="W51" i="64" s="1"/>
  <c r="W53" i="64" s="1"/>
  <c r="W56" i="64" s="1"/>
  <c r="W59" i="64" s="1"/>
  <c r="V32" i="64"/>
  <c r="V48" i="64" s="1"/>
  <c r="V51" i="64" s="1"/>
  <c r="V53" i="64" s="1"/>
  <c r="V56" i="64" s="1"/>
  <c r="V59" i="64" s="1"/>
  <c r="U32" i="64"/>
  <c r="U48" i="64" s="1"/>
  <c r="U51" i="64" s="1"/>
  <c r="U53" i="64" s="1"/>
  <c r="U56" i="64" s="1"/>
  <c r="U59" i="64" s="1"/>
  <c r="T32" i="64"/>
  <c r="S32" i="64"/>
  <c r="S48" i="64" s="1"/>
  <c r="S51" i="64" s="1"/>
  <c r="S53" i="64" s="1"/>
  <c r="S56" i="64" s="1"/>
  <c r="S59" i="64" s="1"/>
  <c r="R32" i="64"/>
  <c r="R48" i="64" s="1"/>
  <c r="R51" i="64" s="1"/>
  <c r="R53" i="64" s="1"/>
  <c r="R56" i="64" s="1"/>
  <c r="R59" i="64" s="1"/>
  <c r="Q32" i="64"/>
  <c r="Q48" i="64" s="1"/>
  <c r="Q51" i="64" s="1"/>
  <c r="Q53" i="64" s="1"/>
  <c r="Q56" i="64" s="1"/>
  <c r="Q59" i="64" s="1"/>
  <c r="P32" i="64"/>
  <c r="P48" i="64" s="1"/>
  <c r="P51" i="64" s="1"/>
  <c r="P53" i="64" s="1"/>
  <c r="P56" i="64" s="1"/>
  <c r="P59" i="64" s="1"/>
  <c r="O32" i="64"/>
  <c r="O48" i="64" s="1"/>
  <c r="O51" i="64" s="1"/>
  <c r="O53" i="64" s="1"/>
  <c r="O56" i="64" s="1"/>
  <c r="O59" i="64" s="1"/>
  <c r="N32" i="64"/>
  <c r="N48" i="64" s="1"/>
  <c r="N51" i="64" s="1"/>
  <c r="N53" i="64" s="1"/>
  <c r="N56" i="64" s="1"/>
  <c r="N59" i="64" s="1"/>
  <c r="M32" i="64"/>
  <c r="M48" i="64" s="1"/>
  <c r="M51" i="64" s="1"/>
  <c r="M53" i="64" s="1"/>
  <c r="M56" i="64" s="1"/>
  <c r="M59" i="64" s="1"/>
  <c r="L32" i="64"/>
  <c r="K32" i="64"/>
  <c r="K48" i="64" s="1"/>
  <c r="K51" i="64" s="1"/>
  <c r="K53" i="64" s="1"/>
  <c r="K56" i="64" s="1"/>
  <c r="K59" i="64" s="1"/>
  <c r="J32" i="64"/>
  <c r="J48" i="64" s="1"/>
  <c r="J51" i="64" s="1"/>
  <c r="J53" i="64" s="1"/>
  <c r="J56" i="64" s="1"/>
  <c r="J59" i="64" s="1"/>
  <c r="I32" i="64"/>
  <c r="I48" i="64" s="1"/>
  <c r="I51" i="64" s="1"/>
  <c r="I53" i="64" s="1"/>
  <c r="I56" i="64" s="1"/>
  <c r="I59" i="64" s="1"/>
  <c r="H32" i="64"/>
  <c r="H48" i="64" s="1"/>
  <c r="H51" i="64" s="1"/>
  <c r="H53" i="64" s="1"/>
  <c r="H56" i="64" s="1"/>
  <c r="H59" i="64" s="1"/>
  <c r="G32" i="64"/>
  <c r="G48" i="64" s="1"/>
  <c r="G51" i="64" s="1"/>
  <c r="G53" i="64" s="1"/>
  <c r="G56" i="64" s="1"/>
  <c r="G59" i="64" s="1"/>
  <c r="F32" i="64"/>
  <c r="F48" i="64" s="1"/>
  <c r="F51" i="64" s="1"/>
  <c r="F53" i="64" s="1"/>
  <c r="F56" i="64" s="1"/>
  <c r="F59" i="64" s="1"/>
  <c r="E32" i="64"/>
  <c r="E48" i="64" s="1"/>
  <c r="E51" i="64" s="1"/>
  <c r="E53" i="64" s="1"/>
  <c r="E56" i="64" s="1"/>
  <c r="E59" i="64" s="1"/>
  <c r="D32" i="64"/>
  <c r="C32" i="64"/>
  <c r="C48" i="64" s="1"/>
  <c r="C51" i="64" s="1"/>
  <c r="C53" i="64" s="1"/>
  <c r="C56" i="64" s="1"/>
  <c r="C59" i="64" s="1"/>
  <c r="AA47" i="65"/>
  <c r="Y47" i="65"/>
  <c r="X47" i="65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AA48" i="65" s="1"/>
  <c r="AA51" i="65" s="1"/>
  <c r="AA53" i="65" s="1"/>
  <c r="AA56" i="65" s="1"/>
  <c r="AA59" i="65" s="1"/>
  <c r="Y32" i="65"/>
  <c r="Y48" i="65" s="1"/>
  <c r="Y51" i="65" s="1"/>
  <c r="Y53" i="65" s="1"/>
  <c r="Y56" i="65" s="1"/>
  <c r="Y59" i="65" s="1"/>
  <c r="X32" i="65"/>
  <c r="X48" i="65" s="1"/>
  <c r="X51" i="65" s="1"/>
  <c r="W32" i="65"/>
  <c r="W48" i="65" s="1"/>
  <c r="W51" i="65" s="1"/>
  <c r="W53" i="65" s="1"/>
  <c r="W56" i="65" s="1"/>
  <c r="W59" i="65" s="1"/>
  <c r="V32" i="65"/>
  <c r="V48" i="65" s="1"/>
  <c r="V51" i="65" s="1"/>
  <c r="V53" i="65" s="1"/>
  <c r="V56" i="65" s="1"/>
  <c r="V59" i="65" s="1"/>
  <c r="U32" i="65"/>
  <c r="U48" i="65" s="1"/>
  <c r="U51" i="65" s="1"/>
  <c r="U53" i="65" s="1"/>
  <c r="U56" i="65" s="1"/>
  <c r="U59" i="65" s="1"/>
  <c r="T32" i="65"/>
  <c r="T48" i="65" s="1"/>
  <c r="T51" i="65" s="1"/>
  <c r="T53" i="65" s="1"/>
  <c r="T56" i="65" s="1"/>
  <c r="T59" i="65" s="1"/>
  <c r="S32" i="65"/>
  <c r="S48" i="65" s="1"/>
  <c r="S51" i="65" s="1"/>
  <c r="S53" i="65" s="1"/>
  <c r="S56" i="65" s="1"/>
  <c r="S59" i="65" s="1"/>
  <c r="R32" i="65"/>
  <c r="R48" i="65" s="1"/>
  <c r="R51" i="65" s="1"/>
  <c r="R53" i="65" s="1"/>
  <c r="R56" i="65" s="1"/>
  <c r="R59" i="65" s="1"/>
  <c r="Q32" i="65"/>
  <c r="Q48" i="65" s="1"/>
  <c r="Q51" i="65" s="1"/>
  <c r="Q53" i="65" s="1"/>
  <c r="Q56" i="65" s="1"/>
  <c r="Q59" i="65" s="1"/>
  <c r="P32" i="65"/>
  <c r="P48" i="65" s="1"/>
  <c r="P51" i="65" s="1"/>
  <c r="P53" i="65" s="1"/>
  <c r="P56" i="65" s="1"/>
  <c r="P59" i="65" s="1"/>
  <c r="O32" i="65"/>
  <c r="O48" i="65" s="1"/>
  <c r="O51" i="65" s="1"/>
  <c r="O53" i="65" s="1"/>
  <c r="O56" i="65" s="1"/>
  <c r="O59" i="65" s="1"/>
  <c r="N32" i="65"/>
  <c r="N48" i="65" s="1"/>
  <c r="N51" i="65" s="1"/>
  <c r="N53" i="65" s="1"/>
  <c r="N56" i="65" s="1"/>
  <c r="N59" i="65" s="1"/>
  <c r="M32" i="65"/>
  <c r="M48" i="65" s="1"/>
  <c r="M51" i="65" s="1"/>
  <c r="M53" i="65" s="1"/>
  <c r="M56" i="65" s="1"/>
  <c r="M59" i="65" s="1"/>
  <c r="L32" i="65"/>
  <c r="L48" i="65" s="1"/>
  <c r="L51" i="65" s="1"/>
  <c r="L53" i="65" s="1"/>
  <c r="L56" i="65" s="1"/>
  <c r="L59" i="65" s="1"/>
  <c r="K32" i="65"/>
  <c r="K48" i="65" s="1"/>
  <c r="K51" i="65" s="1"/>
  <c r="K53" i="65" s="1"/>
  <c r="K56" i="65" s="1"/>
  <c r="K59" i="65" s="1"/>
  <c r="J32" i="65"/>
  <c r="J48" i="65" s="1"/>
  <c r="J51" i="65" s="1"/>
  <c r="J53" i="65" s="1"/>
  <c r="J56" i="65" s="1"/>
  <c r="J59" i="65" s="1"/>
  <c r="I32" i="65"/>
  <c r="I48" i="65" s="1"/>
  <c r="I51" i="65" s="1"/>
  <c r="I53" i="65" s="1"/>
  <c r="I56" i="65" s="1"/>
  <c r="I59" i="65" s="1"/>
  <c r="H32" i="65"/>
  <c r="H48" i="65" s="1"/>
  <c r="H51" i="65" s="1"/>
  <c r="H53" i="65" s="1"/>
  <c r="H56" i="65" s="1"/>
  <c r="H59" i="65" s="1"/>
  <c r="G32" i="65"/>
  <c r="G48" i="65" s="1"/>
  <c r="G51" i="65" s="1"/>
  <c r="G53" i="65" s="1"/>
  <c r="G56" i="65" s="1"/>
  <c r="G59" i="65" s="1"/>
  <c r="F32" i="65"/>
  <c r="F48" i="65" s="1"/>
  <c r="F51" i="65" s="1"/>
  <c r="F53" i="65" s="1"/>
  <c r="F56" i="65" s="1"/>
  <c r="F59" i="65" s="1"/>
  <c r="E32" i="65"/>
  <c r="E48" i="65" s="1"/>
  <c r="E51" i="65" s="1"/>
  <c r="E53" i="65" s="1"/>
  <c r="E56" i="65" s="1"/>
  <c r="E59" i="65" s="1"/>
  <c r="D32" i="65"/>
  <c r="D48" i="65" s="1"/>
  <c r="D51" i="65" s="1"/>
  <c r="D53" i="65" s="1"/>
  <c r="D56" i="65" s="1"/>
  <c r="D59" i="65" s="1"/>
  <c r="C32" i="65"/>
  <c r="C48" i="65" s="1"/>
  <c r="C51" i="65" s="1"/>
  <c r="C53" i="65" s="1"/>
  <c r="C56" i="65" s="1"/>
  <c r="C59" i="65" s="1"/>
  <c r="AA47" i="66"/>
  <c r="Y47" i="66"/>
  <c r="X47" i="66"/>
  <c r="Z47" i="66" s="1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Y32" i="66"/>
  <c r="Y48" i="66" s="1"/>
  <c r="Y51" i="66" s="1"/>
  <c r="Y53" i="66" s="1"/>
  <c r="Y56" i="66" s="1"/>
  <c r="Y59" i="66" s="1"/>
  <c r="X32" i="66"/>
  <c r="Z32" i="66" s="1"/>
  <c r="W32" i="66"/>
  <c r="W48" i="66" s="1"/>
  <c r="W51" i="66" s="1"/>
  <c r="W53" i="66" s="1"/>
  <c r="W56" i="66" s="1"/>
  <c r="W59" i="66" s="1"/>
  <c r="V32" i="66"/>
  <c r="V48" i="66" s="1"/>
  <c r="V51" i="66" s="1"/>
  <c r="V53" i="66" s="1"/>
  <c r="V56" i="66" s="1"/>
  <c r="V59" i="66" s="1"/>
  <c r="U32" i="66"/>
  <c r="U48" i="66" s="1"/>
  <c r="U51" i="66" s="1"/>
  <c r="U53" i="66" s="1"/>
  <c r="U56" i="66" s="1"/>
  <c r="U59" i="66" s="1"/>
  <c r="T32" i="66"/>
  <c r="T48" i="66" s="1"/>
  <c r="T51" i="66" s="1"/>
  <c r="T53" i="66" s="1"/>
  <c r="T56" i="66" s="1"/>
  <c r="T59" i="66" s="1"/>
  <c r="S32" i="66"/>
  <c r="S48" i="66" s="1"/>
  <c r="S51" i="66" s="1"/>
  <c r="S53" i="66" s="1"/>
  <c r="S56" i="66" s="1"/>
  <c r="S59" i="66" s="1"/>
  <c r="R32" i="66"/>
  <c r="R48" i="66" s="1"/>
  <c r="R51" i="66" s="1"/>
  <c r="R53" i="66" s="1"/>
  <c r="R56" i="66" s="1"/>
  <c r="R59" i="66" s="1"/>
  <c r="Q32" i="66"/>
  <c r="Q48" i="66" s="1"/>
  <c r="Q51" i="66" s="1"/>
  <c r="Q53" i="66" s="1"/>
  <c r="Q56" i="66" s="1"/>
  <c r="Q59" i="66" s="1"/>
  <c r="P32" i="66"/>
  <c r="P48" i="66" s="1"/>
  <c r="P51" i="66" s="1"/>
  <c r="P53" i="66" s="1"/>
  <c r="P56" i="66" s="1"/>
  <c r="P59" i="66" s="1"/>
  <c r="O32" i="66"/>
  <c r="O48" i="66" s="1"/>
  <c r="O51" i="66" s="1"/>
  <c r="O53" i="66" s="1"/>
  <c r="O56" i="66" s="1"/>
  <c r="O59" i="66" s="1"/>
  <c r="N32" i="66"/>
  <c r="N48" i="66" s="1"/>
  <c r="N51" i="66" s="1"/>
  <c r="N53" i="66" s="1"/>
  <c r="N56" i="66" s="1"/>
  <c r="N59" i="66" s="1"/>
  <c r="M32" i="66"/>
  <c r="M48" i="66" s="1"/>
  <c r="M51" i="66" s="1"/>
  <c r="M53" i="66" s="1"/>
  <c r="M56" i="66" s="1"/>
  <c r="M59" i="66" s="1"/>
  <c r="L32" i="66"/>
  <c r="L48" i="66" s="1"/>
  <c r="L51" i="66" s="1"/>
  <c r="L53" i="66" s="1"/>
  <c r="L56" i="66" s="1"/>
  <c r="L59" i="66" s="1"/>
  <c r="K32" i="66"/>
  <c r="J32" i="66"/>
  <c r="J48" i="66" s="1"/>
  <c r="J51" i="66" s="1"/>
  <c r="J53" i="66" s="1"/>
  <c r="J56" i="66" s="1"/>
  <c r="J59" i="66" s="1"/>
  <c r="I32" i="66"/>
  <c r="I48" i="66" s="1"/>
  <c r="I51" i="66" s="1"/>
  <c r="I53" i="66" s="1"/>
  <c r="I56" i="66" s="1"/>
  <c r="I59" i="66" s="1"/>
  <c r="H32" i="66"/>
  <c r="H48" i="66" s="1"/>
  <c r="H51" i="66" s="1"/>
  <c r="H53" i="66" s="1"/>
  <c r="H56" i="66" s="1"/>
  <c r="H59" i="66" s="1"/>
  <c r="G32" i="66"/>
  <c r="G48" i="66" s="1"/>
  <c r="G51" i="66" s="1"/>
  <c r="G53" i="66" s="1"/>
  <c r="G56" i="66" s="1"/>
  <c r="G59" i="66" s="1"/>
  <c r="F32" i="66"/>
  <c r="F48" i="66" s="1"/>
  <c r="F51" i="66" s="1"/>
  <c r="F53" i="66" s="1"/>
  <c r="F56" i="66" s="1"/>
  <c r="F59" i="66" s="1"/>
  <c r="E32" i="66"/>
  <c r="D32" i="66"/>
  <c r="D48" i="66" s="1"/>
  <c r="D51" i="66" s="1"/>
  <c r="D53" i="66" s="1"/>
  <c r="D56" i="66" s="1"/>
  <c r="D59" i="66" s="1"/>
  <c r="C32" i="66"/>
  <c r="C48" i="66" s="1"/>
  <c r="C51" i="66" s="1"/>
  <c r="C53" i="66" s="1"/>
  <c r="C56" i="66" s="1"/>
  <c r="C59" i="66" s="1"/>
  <c r="Q48" i="67"/>
  <c r="Q51" i="67" s="1"/>
  <c r="Q53" i="67" s="1"/>
  <c r="Q56" i="67" s="1"/>
  <c r="Q59" i="67" s="1"/>
  <c r="K48" i="67"/>
  <c r="K51" i="67" s="1"/>
  <c r="K53" i="67" s="1"/>
  <c r="K56" i="67" s="1"/>
  <c r="K59" i="67" s="1"/>
  <c r="AA47" i="67"/>
  <c r="Y47" i="67"/>
  <c r="X47" i="67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AA48" i="67" s="1"/>
  <c r="AA51" i="67" s="1"/>
  <c r="AA53" i="67" s="1"/>
  <c r="AA56" i="67" s="1"/>
  <c r="AA59" i="67" s="1"/>
  <c r="Y32" i="67"/>
  <c r="Y48" i="67" s="1"/>
  <c r="Y51" i="67" s="1"/>
  <c r="Y53" i="67" s="1"/>
  <c r="Y56" i="67" s="1"/>
  <c r="Y59" i="67" s="1"/>
  <c r="X32" i="67"/>
  <c r="X48" i="67" s="1"/>
  <c r="W32" i="67"/>
  <c r="W48" i="67" s="1"/>
  <c r="W51" i="67" s="1"/>
  <c r="W53" i="67" s="1"/>
  <c r="W56" i="67" s="1"/>
  <c r="W59" i="67" s="1"/>
  <c r="V32" i="67"/>
  <c r="V48" i="67" s="1"/>
  <c r="V51" i="67" s="1"/>
  <c r="V53" i="67" s="1"/>
  <c r="V56" i="67" s="1"/>
  <c r="V59" i="67" s="1"/>
  <c r="U32" i="67"/>
  <c r="U48" i="67" s="1"/>
  <c r="U51" i="67" s="1"/>
  <c r="U53" i="67" s="1"/>
  <c r="U56" i="67" s="1"/>
  <c r="U59" i="67" s="1"/>
  <c r="T32" i="67"/>
  <c r="S32" i="67"/>
  <c r="S48" i="67" s="1"/>
  <c r="S51" i="67" s="1"/>
  <c r="S53" i="67" s="1"/>
  <c r="S56" i="67" s="1"/>
  <c r="S59" i="67" s="1"/>
  <c r="R32" i="67"/>
  <c r="R48" i="67" s="1"/>
  <c r="R51" i="67" s="1"/>
  <c r="R53" i="67" s="1"/>
  <c r="R56" i="67" s="1"/>
  <c r="R59" i="67" s="1"/>
  <c r="Q32" i="67"/>
  <c r="P32" i="67"/>
  <c r="P48" i="67" s="1"/>
  <c r="P51" i="67" s="1"/>
  <c r="P53" i="67" s="1"/>
  <c r="P56" i="67" s="1"/>
  <c r="P59" i="67" s="1"/>
  <c r="O32" i="67"/>
  <c r="O48" i="67" s="1"/>
  <c r="O51" i="67" s="1"/>
  <c r="O53" i="67" s="1"/>
  <c r="O56" i="67" s="1"/>
  <c r="O59" i="67" s="1"/>
  <c r="N32" i="67"/>
  <c r="N48" i="67" s="1"/>
  <c r="N51" i="67" s="1"/>
  <c r="N53" i="67" s="1"/>
  <c r="N56" i="67" s="1"/>
  <c r="N59" i="67" s="1"/>
  <c r="M32" i="67"/>
  <c r="M48" i="67" s="1"/>
  <c r="M51" i="67" s="1"/>
  <c r="M53" i="67" s="1"/>
  <c r="M56" i="67" s="1"/>
  <c r="M59" i="67" s="1"/>
  <c r="L32" i="67"/>
  <c r="K32" i="67"/>
  <c r="J32" i="67"/>
  <c r="J48" i="67" s="1"/>
  <c r="J51" i="67" s="1"/>
  <c r="J53" i="67" s="1"/>
  <c r="J56" i="67" s="1"/>
  <c r="J59" i="67" s="1"/>
  <c r="I32" i="67"/>
  <c r="I48" i="67" s="1"/>
  <c r="I51" i="67" s="1"/>
  <c r="I53" i="67" s="1"/>
  <c r="I56" i="67" s="1"/>
  <c r="I59" i="67" s="1"/>
  <c r="H32" i="67"/>
  <c r="H48" i="67" s="1"/>
  <c r="H51" i="67" s="1"/>
  <c r="H53" i="67" s="1"/>
  <c r="H56" i="67" s="1"/>
  <c r="H59" i="67" s="1"/>
  <c r="G32" i="67"/>
  <c r="G48" i="67" s="1"/>
  <c r="G51" i="67" s="1"/>
  <c r="G53" i="67" s="1"/>
  <c r="G56" i="67" s="1"/>
  <c r="G59" i="67" s="1"/>
  <c r="F32" i="67"/>
  <c r="F48" i="67" s="1"/>
  <c r="F51" i="67" s="1"/>
  <c r="F53" i="67" s="1"/>
  <c r="F56" i="67" s="1"/>
  <c r="F59" i="67" s="1"/>
  <c r="E32" i="67"/>
  <c r="E48" i="67" s="1"/>
  <c r="E51" i="67" s="1"/>
  <c r="E53" i="67" s="1"/>
  <c r="E56" i="67" s="1"/>
  <c r="E59" i="67" s="1"/>
  <c r="D32" i="67"/>
  <c r="C32" i="67"/>
  <c r="C48" i="67" s="1"/>
  <c r="C51" i="67" s="1"/>
  <c r="C53" i="67" s="1"/>
  <c r="C56" i="67" s="1"/>
  <c r="C59" i="67" s="1"/>
  <c r="AA47" i="68"/>
  <c r="Y47" i="68"/>
  <c r="X47" i="68"/>
  <c r="Z47" i="68" s="1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C47" i="68"/>
  <c r="AA32" i="68"/>
  <c r="Y32" i="68"/>
  <c r="Y48" i="68" s="1"/>
  <c r="Y51" i="68" s="1"/>
  <c r="Y53" i="68" s="1"/>
  <c r="Y56" i="68" s="1"/>
  <c r="Y59" i="68" s="1"/>
  <c r="X32" i="68"/>
  <c r="X48" i="68" s="1"/>
  <c r="X51" i="68" s="1"/>
  <c r="X53" i="68" s="1"/>
  <c r="W32" i="68"/>
  <c r="V32" i="68"/>
  <c r="U32" i="68"/>
  <c r="U48" i="68" s="1"/>
  <c r="U51" i="68" s="1"/>
  <c r="U53" i="68" s="1"/>
  <c r="U56" i="68" s="1"/>
  <c r="U59" i="68" s="1"/>
  <c r="T32" i="68"/>
  <c r="S32" i="68"/>
  <c r="R32" i="68"/>
  <c r="R48" i="68" s="1"/>
  <c r="R51" i="68" s="1"/>
  <c r="R53" i="68" s="1"/>
  <c r="R56" i="68" s="1"/>
  <c r="R59" i="68" s="1"/>
  <c r="Q32" i="68"/>
  <c r="Q48" i="68" s="1"/>
  <c r="Q51" i="68" s="1"/>
  <c r="Q53" i="68" s="1"/>
  <c r="Q56" i="68" s="1"/>
  <c r="Q59" i="68" s="1"/>
  <c r="P32" i="68"/>
  <c r="O32" i="68"/>
  <c r="N32" i="68"/>
  <c r="M32" i="68"/>
  <c r="M48" i="68" s="1"/>
  <c r="M51" i="68" s="1"/>
  <c r="M53" i="68" s="1"/>
  <c r="M56" i="68" s="1"/>
  <c r="M59" i="68" s="1"/>
  <c r="L32" i="68"/>
  <c r="K32" i="68"/>
  <c r="J32" i="68"/>
  <c r="J48" i="68" s="1"/>
  <c r="J51" i="68" s="1"/>
  <c r="J53" i="68" s="1"/>
  <c r="J56" i="68" s="1"/>
  <c r="J59" i="68" s="1"/>
  <c r="I32" i="68"/>
  <c r="I48" i="68" s="1"/>
  <c r="I51" i="68" s="1"/>
  <c r="I53" i="68" s="1"/>
  <c r="I56" i="68" s="1"/>
  <c r="I59" i="68" s="1"/>
  <c r="H32" i="68"/>
  <c r="G32" i="68"/>
  <c r="F32" i="68"/>
  <c r="E32" i="68"/>
  <c r="E48" i="68" s="1"/>
  <c r="E51" i="68" s="1"/>
  <c r="E53" i="68" s="1"/>
  <c r="E56" i="68" s="1"/>
  <c r="E59" i="68" s="1"/>
  <c r="D32" i="68"/>
  <c r="C32" i="68"/>
  <c r="AA47" i="69"/>
  <c r="Z47" i="69"/>
  <c r="Y47" i="69"/>
  <c r="X47" i="69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AA48" i="69" s="1"/>
  <c r="AA51" i="69" s="1"/>
  <c r="AA53" i="69" s="1"/>
  <c r="AA56" i="69" s="1"/>
  <c r="AA59" i="69" s="1"/>
  <c r="Y32" i="69"/>
  <c r="Y48" i="69" s="1"/>
  <c r="Y51" i="69" s="1"/>
  <c r="Y53" i="69" s="1"/>
  <c r="Y56" i="69" s="1"/>
  <c r="Y59" i="69" s="1"/>
  <c r="X32" i="69"/>
  <c r="X48" i="69" s="1"/>
  <c r="Z48" i="69" s="1"/>
  <c r="W32" i="69"/>
  <c r="W48" i="69" s="1"/>
  <c r="W51" i="69" s="1"/>
  <c r="W53" i="69" s="1"/>
  <c r="W56" i="69" s="1"/>
  <c r="W59" i="69" s="1"/>
  <c r="V32" i="69"/>
  <c r="V48" i="69" s="1"/>
  <c r="V51" i="69" s="1"/>
  <c r="V53" i="69" s="1"/>
  <c r="V56" i="69" s="1"/>
  <c r="V59" i="69" s="1"/>
  <c r="U32" i="69"/>
  <c r="U48" i="69" s="1"/>
  <c r="U51" i="69" s="1"/>
  <c r="U53" i="69" s="1"/>
  <c r="U56" i="69" s="1"/>
  <c r="U59" i="69" s="1"/>
  <c r="T32" i="69"/>
  <c r="T48" i="69" s="1"/>
  <c r="T51" i="69" s="1"/>
  <c r="T53" i="69" s="1"/>
  <c r="T56" i="69" s="1"/>
  <c r="T59" i="69" s="1"/>
  <c r="S32" i="69"/>
  <c r="S48" i="69" s="1"/>
  <c r="S51" i="69" s="1"/>
  <c r="S53" i="69" s="1"/>
  <c r="S56" i="69" s="1"/>
  <c r="S59" i="69" s="1"/>
  <c r="R32" i="69"/>
  <c r="Q32" i="69"/>
  <c r="Q48" i="69" s="1"/>
  <c r="Q51" i="69" s="1"/>
  <c r="Q53" i="69" s="1"/>
  <c r="Q56" i="69" s="1"/>
  <c r="Q59" i="69" s="1"/>
  <c r="P32" i="69"/>
  <c r="P48" i="69" s="1"/>
  <c r="P51" i="69" s="1"/>
  <c r="P53" i="69" s="1"/>
  <c r="P56" i="69" s="1"/>
  <c r="P59" i="69" s="1"/>
  <c r="O32" i="69"/>
  <c r="O48" i="69" s="1"/>
  <c r="O51" i="69" s="1"/>
  <c r="O53" i="69" s="1"/>
  <c r="O56" i="69" s="1"/>
  <c r="O59" i="69" s="1"/>
  <c r="N32" i="69"/>
  <c r="N48" i="69" s="1"/>
  <c r="N51" i="69" s="1"/>
  <c r="N53" i="69" s="1"/>
  <c r="N56" i="69" s="1"/>
  <c r="N59" i="69" s="1"/>
  <c r="M32" i="69"/>
  <c r="M48" i="69" s="1"/>
  <c r="M51" i="69" s="1"/>
  <c r="M53" i="69" s="1"/>
  <c r="M56" i="69" s="1"/>
  <c r="M59" i="69" s="1"/>
  <c r="L32" i="69"/>
  <c r="L48" i="69" s="1"/>
  <c r="L51" i="69" s="1"/>
  <c r="L53" i="69" s="1"/>
  <c r="L56" i="69" s="1"/>
  <c r="L59" i="69" s="1"/>
  <c r="K32" i="69"/>
  <c r="K48" i="69" s="1"/>
  <c r="K51" i="69" s="1"/>
  <c r="K53" i="69" s="1"/>
  <c r="K56" i="69" s="1"/>
  <c r="K59" i="69" s="1"/>
  <c r="J32" i="69"/>
  <c r="I32" i="69"/>
  <c r="I48" i="69" s="1"/>
  <c r="I51" i="69" s="1"/>
  <c r="I53" i="69" s="1"/>
  <c r="I56" i="69" s="1"/>
  <c r="I59" i="69" s="1"/>
  <c r="H32" i="69"/>
  <c r="H48" i="69" s="1"/>
  <c r="H51" i="69" s="1"/>
  <c r="H53" i="69" s="1"/>
  <c r="H56" i="69" s="1"/>
  <c r="H59" i="69" s="1"/>
  <c r="G32" i="69"/>
  <c r="G48" i="69" s="1"/>
  <c r="G51" i="69" s="1"/>
  <c r="G53" i="69" s="1"/>
  <c r="G56" i="69" s="1"/>
  <c r="G59" i="69" s="1"/>
  <c r="F32" i="69"/>
  <c r="F48" i="69" s="1"/>
  <c r="F51" i="69" s="1"/>
  <c r="F53" i="69" s="1"/>
  <c r="F56" i="69" s="1"/>
  <c r="F59" i="69" s="1"/>
  <c r="E32" i="69"/>
  <c r="E48" i="69" s="1"/>
  <c r="E51" i="69" s="1"/>
  <c r="E53" i="69" s="1"/>
  <c r="E56" i="69" s="1"/>
  <c r="E59" i="69" s="1"/>
  <c r="D32" i="69"/>
  <c r="D48" i="69" s="1"/>
  <c r="D51" i="69" s="1"/>
  <c r="D53" i="69" s="1"/>
  <c r="D56" i="69" s="1"/>
  <c r="D59" i="69" s="1"/>
  <c r="C32" i="69"/>
  <c r="C48" i="69" s="1"/>
  <c r="C51" i="69" s="1"/>
  <c r="C53" i="69" s="1"/>
  <c r="C56" i="69" s="1"/>
  <c r="C59" i="69" s="1"/>
  <c r="V48" i="70"/>
  <c r="V51" i="70" s="1"/>
  <c r="V53" i="70" s="1"/>
  <c r="V56" i="70" s="1"/>
  <c r="V59" i="70" s="1"/>
  <c r="AA47" i="70"/>
  <c r="Y47" i="70"/>
  <c r="X47" i="70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AA48" i="70" s="1"/>
  <c r="AA51" i="70" s="1"/>
  <c r="AA53" i="70" s="1"/>
  <c r="AA56" i="70" s="1"/>
  <c r="AA59" i="70" s="1"/>
  <c r="Y32" i="70"/>
  <c r="Z32" i="70" s="1"/>
  <c r="X32" i="70"/>
  <c r="X48" i="70" s="1"/>
  <c r="W32" i="70"/>
  <c r="V32" i="70"/>
  <c r="U32" i="70"/>
  <c r="U48" i="70" s="1"/>
  <c r="U51" i="70" s="1"/>
  <c r="U53" i="70" s="1"/>
  <c r="U56" i="70" s="1"/>
  <c r="U59" i="70" s="1"/>
  <c r="T32" i="70"/>
  <c r="S32" i="70"/>
  <c r="S48" i="70" s="1"/>
  <c r="S51" i="70" s="1"/>
  <c r="S53" i="70" s="1"/>
  <c r="S56" i="70" s="1"/>
  <c r="S59" i="70" s="1"/>
  <c r="R32" i="70"/>
  <c r="R48" i="70" s="1"/>
  <c r="R51" i="70" s="1"/>
  <c r="R53" i="70" s="1"/>
  <c r="R56" i="70" s="1"/>
  <c r="R59" i="70" s="1"/>
  <c r="Q32" i="70"/>
  <c r="P32" i="70"/>
  <c r="P48" i="70" s="1"/>
  <c r="P51" i="70" s="1"/>
  <c r="P53" i="70" s="1"/>
  <c r="P56" i="70" s="1"/>
  <c r="P59" i="70" s="1"/>
  <c r="O32" i="70"/>
  <c r="N32" i="70"/>
  <c r="M32" i="70"/>
  <c r="M48" i="70" s="1"/>
  <c r="M51" i="70" s="1"/>
  <c r="M53" i="70" s="1"/>
  <c r="M56" i="70" s="1"/>
  <c r="M59" i="70" s="1"/>
  <c r="L32" i="70"/>
  <c r="K32" i="70"/>
  <c r="K48" i="70" s="1"/>
  <c r="K51" i="70" s="1"/>
  <c r="K53" i="70" s="1"/>
  <c r="K56" i="70" s="1"/>
  <c r="K59" i="70" s="1"/>
  <c r="J32" i="70"/>
  <c r="J48" i="70" s="1"/>
  <c r="J51" i="70" s="1"/>
  <c r="J53" i="70" s="1"/>
  <c r="J56" i="70" s="1"/>
  <c r="J59" i="70" s="1"/>
  <c r="I32" i="70"/>
  <c r="H32" i="70"/>
  <c r="H48" i="70" s="1"/>
  <c r="H51" i="70" s="1"/>
  <c r="H53" i="70" s="1"/>
  <c r="H56" i="70" s="1"/>
  <c r="H59" i="70" s="1"/>
  <c r="G32" i="70"/>
  <c r="F32" i="70"/>
  <c r="E32" i="70"/>
  <c r="E48" i="70" s="1"/>
  <c r="E51" i="70" s="1"/>
  <c r="E53" i="70" s="1"/>
  <c r="E56" i="70" s="1"/>
  <c r="E59" i="70" s="1"/>
  <c r="D32" i="70"/>
  <c r="C32" i="70"/>
  <c r="C48" i="70" s="1"/>
  <c r="C51" i="70" s="1"/>
  <c r="C53" i="70" s="1"/>
  <c r="C56" i="70" s="1"/>
  <c r="C59" i="70" s="1"/>
  <c r="M48" i="71"/>
  <c r="M51" i="71" s="1"/>
  <c r="M53" i="71" s="1"/>
  <c r="M56" i="71" s="1"/>
  <c r="M59" i="71" s="1"/>
  <c r="G48" i="71"/>
  <c r="G51" i="71" s="1"/>
  <c r="G53" i="71" s="1"/>
  <c r="G56" i="71" s="1"/>
  <c r="G59" i="71" s="1"/>
  <c r="AA47" i="71"/>
  <c r="Y47" i="71"/>
  <c r="X47" i="7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AA48" i="71" s="1"/>
  <c r="AA51" i="71" s="1"/>
  <c r="AA53" i="71" s="1"/>
  <c r="AA56" i="71" s="1"/>
  <c r="AA59" i="71" s="1"/>
  <c r="Y32" i="71"/>
  <c r="X32" i="71"/>
  <c r="W32" i="71"/>
  <c r="W48" i="71" s="1"/>
  <c r="W51" i="71" s="1"/>
  <c r="W53" i="71" s="1"/>
  <c r="W56" i="71" s="1"/>
  <c r="W59" i="71" s="1"/>
  <c r="V32" i="71"/>
  <c r="V48" i="71" s="1"/>
  <c r="V51" i="71" s="1"/>
  <c r="V53" i="71" s="1"/>
  <c r="V56" i="71" s="1"/>
  <c r="V59" i="71" s="1"/>
  <c r="U32" i="71"/>
  <c r="U48" i="71" s="1"/>
  <c r="U51" i="71" s="1"/>
  <c r="U53" i="71" s="1"/>
  <c r="U56" i="71" s="1"/>
  <c r="U59" i="71" s="1"/>
  <c r="T32" i="71"/>
  <c r="T48" i="71" s="1"/>
  <c r="T51" i="71" s="1"/>
  <c r="T53" i="71" s="1"/>
  <c r="T56" i="71" s="1"/>
  <c r="T59" i="71" s="1"/>
  <c r="S32" i="71"/>
  <c r="S48" i="71" s="1"/>
  <c r="S51" i="71" s="1"/>
  <c r="S53" i="71" s="1"/>
  <c r="S56" i="71" s="1"/>
  <c r="S59" i="71" s="1"/>
  <c r="R32" i="71"/>
  <c r="R48" i="71" s="1"/>
  <c r="R51" i="71" s="1"/>
  <c r="R53" i="71" s="1"/>
  <c r="R56" i="71" s="1"/>
  <c r="R59" i="71" s="1"/>
  <c r="Q32" i="71"/>
  <c r="Q48" i="71" s="1"/>
  <c r="Q51" i="71" s="1"/>
  <c r="Q53" i="71" s="1"/>
  <c r="Q56" i="71" s="1"/>
  <c r="Q59" i="71" s="1"/>
  <c r="P32" i="71"/>
  <c r="O32" i="71"/>
  <c r="O48" i="71" s="1"/>
  <c r="O51" i="71" s="1"/>
  <c r="O53" i="71" s="1"/>
  <c r="O56" i="71" s="1"/>
  <c r="O59" i="71" s="1"/>
  <c r="N32" i="71"/>
  <c r="N48" i="71" s="1"/>
  <c r="N51" i="71" s="1"/>
  <c r="N53" i="71" s="1"/>
  <c r="N56" i="71" s="1"/>
  <c r="N59" i="71" s="1"/>
  <c r="M32" i="71"/>
  <c r="L32" i="71"/>
  <c r="L48" i="71" s="1"/>
  <c r="L51" i="71" s="1"/>
  <c r="L53" i="71" s="1"/>
  <c r="L56" i="71" s="1"/>
  <c r="L59" i="71" s="1"/>
  <c r="K32" i="71"/>
  <c r="K48" i="71" s="1"/>
  <c r="K51" i="71" s="1"/>
  <c r="K53" i="71" s="1"/>
  <c r="K56" i="71" s="1"/>
  <c r="K59" i="71" s="1"/>
  <c r="J32" i="71"/>
  <c r="J48" i="71" s="1"/>
  <c r="J51" i="71" s="1"/>
  <c r="J53" i="71" s="1"/>
  <c r="J56" i="71" s="1"/>
  <c r="J59" i="71" s="1"/>
  <c r="I32" i="71"/>
  <c r="I48" i="71" s="1"/>
  <c r="I51" i="71" s="1"/>
  <c r="I53" i="71" s="1"/>
  <c r="I56" i="71" s="1"/>
  <c r="I59" i="71" s="1"/>
  <c r="H32" i="71"/>
  <c r="G32" i="71"/>
  <c r="F32" i="71"/>
  <c r="F48" i="71" s="1"/>
  <c r="F51" i="71" s="1"/>
  <c r="F53" i="71" s="1"/>
  <c r="F56" i="71" s="1"/>
  <c r="F59" i="71" s="1"/>
  <c r="E32" i="71"/>
  <c r="E48" i="71" s="1"/>
  <c r="E51" i="71" s="1"/>
  <c r="E53" i="71" s="1"/>
  <c r="E56" i="71" s="1"/>
  <c r="E59" i="71" s="1"/>
  <c r="D32" i="71"/>
  <c r="D48" i="71" s="1"/>
  <c r="D51" i="71" s="1"/>
  <c r="D53" i="71" s="1"/>
  <c r="D56" i="71" s="1"/>
  <c r="D59" i="71" s="1"/>
  <c r="C32" i="71"/>
  <c r="C48" i="71" s="1"/>
  <c r="C51" i="71" s="1"/>
  <c r="C53" i="71" s="1"/>
  <c r="C56" i="71" s="1"/>
  <c r="C59" i="71" s="1"/>
  <c r="AA47" i="72"/>
  <c r="Y47" i="72"/>
  <c r="X47" i="72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C47" i="72"/>
  <c r="AA32" i="72"/>
  <c r="AA48" i="72" s="1"/>
  <c r="AA51" i="72" s="1"/>
  <c r="AA53" i="72" s="1"/>
  <c r="AA56" i="72" s="1"/>
  <c r="AA59" i="72" s="1"/>
  <c r="Y32" i="72"/>
  <c r="Y48" i="72" s="1"/>
  <c r="Y51" i="72" s="1"/>
  <c r="Y53" i="72" s="1"/>
  <c r="Y56" i="72" s="1"/>
  <c r="Y59" i="72" s="1"/>
  <c r="X32" i="72"/>
  <c r="W32" i="72"/>
  <c r="V32" i="72"/>
  <c r="V48" i="72" s="1"/>
  <c r="V51" i="72" s="1"/>
  <c r="V53" i="72" s="1"/>
  <c r="V56" i="72" s="1"/>
  <c r="V59" i="72" s="1"/>
  <c r="U32" i="72"/>
  <c r="U48" i="72" s="1"/>
  <c r="U51" i="72" s="1"/>
  <c r="U53" i="72" s="1"/>
  <c r="U56" i="72" s="1"/>
  <c r="U59" i="72" s="1"/>
  <c r="T32" i="72"/>
  <c r="T48" i="72" s="1"/>
  <c r="T51" i="72" s="1"/>
  <c r="T53" i="72" s="1"/>
  <c r="T56" i="72" s="1"/>
  <c r="T59" i="72" s="1"/>
  <c r="S32" i="72"/>
  <c r="S48" i="72" s="1"/>
  <c r="S51" i="72" s="1"/>
  <c r="S53" i="72" s="1"/>
  <c r="S56" i="72" s="1"/>
  <c r="S59" i="72" s="1"/>
  <c r="R32" i="72"/>
  <c r="R48" i="72" s="1"/>
  <c r="R51" i="72" s="1"/>
  <c r="R53" i="72" s="1"/>
  <c r="R56" i="72" s="1"/>
  <c r="R59" i="72" s="1"/>
  <c r="Q32" i="72"/>
  <c r="Q48" i="72" s="1"/>
  <c r="Q51" i="72" s="1"/>
  <c r="Q53" i="72" s="1"/>
  <c r="Q56" i="72" s="1"/>
  <c r="Q59" i="72" s="1"/>
  <c r="P32" i="72"/>
  <c r="P48" i="72" s="1"/>
  <c r="P51" i="72" s="1"/>
  <c r="P53" i="72" s="1"/>
  <c r="P56" i="72" s="1"/>
  <c r="P59" i="72" s="1"/>
  <c r="O32" i="72"/>
  <c r="N32" i="72"/>
  <c r="N48" i="72" s="1"/>
  <c r="N51" i="72" s="1"/>
  <c r="N53" i="72" s="1"/>
  <c r="N56" i="72" s="1"/>
  <c r="N59" i="72" s="1"/>
  <c r="M32" i="72"/>
  <c r="M48" i="72" s="1"/>
  <c r="M51" i="72" s="1"/>
  <c r="M53" i="72" s="1"/>
  <c r="M56" i="72" s="1"/>
  <c r="M59" i="72" s="1"/>
  <c r="L32" i="72"/>
  <c r="L48" i="72" s="1"/>
  <c r="L51" i="72" s="1"/>
  <c r="L53" i="72" s="1"/>
  <c r="L56" i="72" s="1"/>
  <c r="L59" i="72" s="1"/>
  <c r="K32" i="72"/>
  <c r="K48" i="72" s="1"/>
  <c r="K51" i="72" s="1"/>
  <c r="K53" i="72" s="1"/>
  <c r="K56" i="72" s="1"/>
  <c r="K59" i="72" s="1"/>
  <c r="J32" i="72"/>
  <c r="J48" i="72" s="1"/>
  <c r="J51" i="72" s="1"/>
  <c r="J53" i="72" s="1"/>
  <c r="J56" i="72" s="1"/>
  <c r="J59" i="72" s="1"/>
  <c r="I32" i="72"/>
  <c r="I48" i="72" s="1"/>
  <c r="I51" i="72" s="1"/>
  <c r="I53" i="72" s="1"/>
  <c r="I56" i="72" s="1"/>
  <c r="I59" i="72" s="1"/>
  <c r="H32" i="72"/>
  <c r="H48" i="72" s="1"/>
  <c r="H51" i="72" s="1"/>
  <c r="H53" i="72" s="1"/>
  <c r="H56" i="72" s="1"/>
  <c r="H59" i="72" s="1"/>
  <c r="G32" i="72"/>
  <c r="F32" i="72"/>
  <c r="F48" i="72" s="1"/>
  <c r="F51" i="72" s="1"/>
  <c r="F53" i="72" s="1"/>
  <c r="F56" i="72" s="1"/>
  <c r="F59" i="72" s="1"/>
  <c r="E32" i="72"/>
  <c r="E48" i="72" s="1"/>
  <c r="E51" i="72" s="1"/>
  <c r="E53" i="72" s="1"/>
  <c r="E56" i="72" s="1"/>
  <c r="E59" i="72" s="1"/>
  <c r="D32" i="72"/>
  <c r="D48" i="72" s="1"/>
  <c r="D51" i="72" s="1"/>
  <c r="D53" i="72" s="1"/>
  <c r="D56" i="72" s="1"/>
  <c r="D59" i="72" s="1"/>
  <c r="C32" i="72"/>
  <c r="C48" i="72" s="1"/>
  <c r="C51" i="72" s="1"/>
  <c r="C53" i="72" s="1"/>
  <c r="C56" i="72" s="1"/>
  <c r="C59" i="72" s="1"/>
  <c r="Y53" i="73"/>
  <c r="Y56" i="73" s="1"/>
  <c r="Y59" i="73" s="1"/>
  <c r="AA47" i="73"/>
  <c r="Y47" i="73"/>
  <c r="X47" i="73"/>
  <c r="Z47" i="73" s="1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AA48" i="73" s="1"/>
  <c r="AA51" i="73" s="1"/>
  <c r="AA53" i="73" s="1"/>
  <c r="AA56" i="73" s="1"/>
  <c r="AA59" i="73" s="1"/>
  <c r="Y32" i="73"/>
  <c r="Y48" i="73" s="1"/>
  <c r="Y51" i="73" s="1"/>
  <c r="X32" i="73"/>
  <c r="X48" i="73" s="1"/>
  <c r="W32" i="73"/>
  <c r="W48" i="73" s="1"/>
  <c r="W51" i="73" s="1"/>
  <c r="W53" i="73" s="1"/>
  <c r="W56" i="73" s="1"/>
  <c r="W59" i="73" s="1"/>
  <c r="V32" i="73"/>
  <c r="U32" i="73"/>
  <c r="U48" i="73" s="1"/>
  <c r="U51" i="73" s="1"/>
  <c r="U53" i="73" s="1"/>
  <c r="U56" i="73" s="1"/>
  <c r="U59" i="73" s="1"/>
  <c r="T32" i="73"/>
  <c r="T48" i="73" s="1"/>
  <c r="T51" i="73" s="1"/>
  <c r="T53" i="73" s="1"/>
  <c r="T56" i="73" s="1"/>
  <c r="T59" i="73" s="1"/>
  <c r="S32" i="73"/>
  <c r="S48" i="73" s="1"/>
  <c r="S51" i="73" s="1"/>
  <c r="S53" i="73" s="1"/>
  <c r="S56" i="73" s="1"/>
  <c r="S59" i="73" s="1"/>
  <c r="R32" i="73"/>
  <c r="R48" i="73" s="1"/>
  <c r="R51" i="73" s="1"/>
  <c r="R53" i="73" s="1"/>
  <c r="R56" i="73" s="1"/>
  <c r="R59" i="73" s="1"/>
  <c r="Q32" i="73"/>
  <c r="Q48" i="73" s="1"/>
  <c r="Q51" i="73" s="1"/>
  <c r="Q53" i="73" s="1"/>
  <c r="Q56" i="73" s="1"/>
  <c r="Q59" i="73" s="1"/>
  <c r="P32" i="73"/>
  <c r="P48" i="73" s="1"/>
  <c r="P51" i="73" s="1"/>
  <c r="P53" i="73" s="1"/>
  <c r="P56" i="73" s="1"/>
  <c r="P59" i="73" s="1"/>
  <c r="O32" i="73"/>
  <c r="O48" i="73" s="1"/>
  <c r="O51" i="73" s="1"/>
  <c r="O53" i="73" s="1"/>
  <c r="O56" i="73" s="1"/>
  <c r="O59" i="73" s="1"/>
  <c r="N32" i="73"/>
  <c r="M32" i="73"/>
  <c r="M48" i="73" s="1"/>
  <c r="M51" i="73" s="1"/>
  <c r="M53" i="73" s="1"/>
  <c r="M56" i="73" s="1"/>
  <c r="M59" i="73" s="1"/>
  <c r="L32" i="73"/>
  <c r="L48" i="73" s="1"/>
  <c r="L51" i="73" s="1"/>
  <c r="L53" i="73" s="1"/>
  <c r="L56" i="73" s="1"/>
  <c r="L59" i="73" s="1"/>
  <c r="K32" i="73"/>
  <c r="K48" i="73" s="1"/>
  <c r="K51" i="73" s="1"/>
  <c r="K53" i="73" s="1"/>
  <c r="K56" i="73" s="1"/>
  <c r="K59" i="73" s="1"/>
  <c r="J32" i="73"/>
  <c r="J48" i="73" s="1"/>
  <c r="J51" i="73" s="1"/>
  <c r="J53" i="73" s="1"/>
  <c r="J56" i="73" s="1"/>
  <c r="J59" i="73" s="1"/>
  <c r="I32" i="73"/>
  <c r="I48" i="73" s="1"/>
  <c r="I51" i="73" s="1"/>
  <c r="I53" i="73" s="1"/>
  <c r="I56" i="73" s="1"/>
  <c r="I59" i="73" s="1"/>
  <c r="H32" i="73"/>
  <c r="H48" i="73" s="1"/>
  <c r="H51" i="73" s="1"/>
  <c r="H53" i="73" s="1"/>
  <c r="H56" i="73" s="1"/>
  <c r="H59" i="73" s="1"/>
  <c r="G32" i="73"/>
  <c r="G48" i="73" s="1"/>
  <c r="G51" i="73" s="1"/>
  <c r="G53" i="73" s="1"/>
  <c r="G56" i="73" s="1"/>
  <c r="G59" i="73" s="1"/>
  <c r="F32" i="73"/>
  <c r="E32" i="73"/>
  <c r="E48" i="73" s="1"/>
  <c r="E51" i="73" s="1"/>
  <c r="E53" i="73" s="1"/>
  <c r="E56" i="73" s="1"/>
  <c r="E59" i="73" s="1"/>
  <c r="D32" i="73"/>
  <c r="D48" i="73" s="1"/>
  <c r="D51" i="73" s="1"/>
  <c r="D53" i="73" s="1"/>
  <c r="D56" i="73" s="1"/>
  <c r="D59" i="73" s="1"/>
  <c r="C32" i="73"/>
  <c r="C48" i="73" s="1"/>
  <c r="C51" i="73" s="1"/>
  <c r="C53" i="73" s="1"/>
  <c r="C56" i="73" s="1"/>
  <c r="C59" i="73" s="1"/>
  <c r="AA47" i="74"/>
  <c r="Y47" i="74"/>
  <c r="X47" i="74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AA48" i="74" s="1"/>
  <c r="AA51" i="74" s="1"/>
  <c r="AA53" i="74" s="1"/>
  <c r="AA56" i="74" s="1"/>
  <c r="AA59" i="74" s="1"/>
  <c r="Y32" i="74"/>
  <c r="Y48" i="74" s="1"/>
  <c r="Y51" i="74" s="1"/>
  <c r="Y53" i="74" s="1"/>
  <c r="Y56" i="74" s="1"/>
  <c r="Y59" i="74" s="1"/>
  <c r="X32" i="74"/>
  <c r="X48" i="74" s="1"/>
  <c r="X51" i="74" s="1"/>
  <c r="X53" i="74" s="1"/>
  <c r="X56" i="74" s="1"/>
  <c r="X59" i="74" s="1"/>
  <c r="W32" i="74"/>
  <c r="W48" i="74" s="1"/>
  <c r="W51" i="74" s="1"/>
  <c r="W53" i="74" s="1"/>
  <c r="W56" i="74" s="1"/>
  <c r="W59" i="74" s="1"/>
  <c r="V32" i="74"/>
  <c r="V48" i="74" s="1"/>
  <c r="V51" i="74" s="1"/>
  <c r="V53" i="74" s="1"/>
  <c r="V56" i="74" s="1"/>
  <c r="V59" i="74" s="1"/>
  <c r="U32" i="74"/>
  <c r="T32" i="74"/>
  <c r="T48" i="74" s="1"/>
  <c r="T51" i="74" s="1"/>
  <c r="T53" i="74" s="1"/>
  <c r="T56" i="74" s="1"/>
  <c r="T59" i="74" s="1"/>
  <c r="S32" i="74"/>
  <c r="S48" i="74" s="1"/>
  <c r="S51" i="74" s="1"/>
  <c r="S53" i="74" s="1"/>
  <c r="S56" i="74" s="1"/>
  <c r="S59" i="74" s="1"/>
  <c r="R32" i="74"/>
  <c r="R48" i="74" s="1"/>
  <c r="R51" i="74" s="1"/>
  <c r="R53" i="74" s="1"/>
  <c r="R56" i="74" s="1"/>
  <c r="R59" i="74" s="1"/>
  <c r="Q32" i="74"/>
  <c r="Q48" i="74" s="1"/>
  <c r="Q51" i="74" s="1"/>
  <c r="Q53" i="74" s="1"/>
  <c r="Q56" i="74" s="1"/>
  <c r="Q59" i="74" s="1"/>
  <c r="P32" i="74"/>
  <c r="P48" i="74" s="1"/>
  <c r="P51" i="74" s="1"/>
  <c r="P53" i="74" s="1"/>
  <c r="P56" i="74" s="1"/>
  <c r="P59" i="74" s="1"/>
  <c r="O32" i="74"/>
  <c r="O48" i="74" s="1"/>
  <c r="O51" i="74" s="1"/>
  <c r="O53" i="74" s="1"/>
  <c r="O56" i="74" s="1"/>
  <c r="O59" i="74" s="1"/>
  <c r="N32" i="74"/>
  <c r="N48" i="74" s="1"/>
  <c r="N51" i="74" s="1"/>
  <c r="N53" i="74" s="1"/>
  <c r="N56" i="74" s="1"/>
  <c r="N59" i="74" s="1"/>
  <c r="M32" i="74"/>
  <c r="L32" i="74"/>
  <c r="L48" i="74" s="1"/>
  <c r="L51" i="74" s="1"/>
  <c r="L53" i="74" s="1"/>
  <c r="L56" i="74" s="1"/>
  <c r="L59" i="74" s="1"/>
  <c r="K32" i="74"/>
  <c r="K48" i="74" s="1"/>
  <c r="K51" i="74" s="1"/>
  <c r="K53" i="74" s="1"/>
  <c r="K56" i="74" s="1"/>
  <c r="K59" i="74" s="1"/>
  <c r="J32" i="74"/>
  <c r="J48" i="74" s="1"/>
  <c r="J51" i="74" s="1"/>
  <c r="J53" i="74" s="1"/>
  <c r="J56" i="74" s="1"/>
  <c r="J59" i="74" s="1"/>
  <c r="I32" i="74"/>
  <c r="I48" i="74" s="1"/>
  <c r="I51" i="74" s="1"/>
  <c r="I53" i="74" s="1"/>
  <c r="I56" i="74" s="1"/>
  <c r="I59" i="74" s="1"/>
  <c r="H32" i="74"/>
  <c r="H48" i="74" s="1"/>
  <c r="H51" i="74" s="1"/>
  <c r="H53" i="74" s="1"/>
  <c r="H56" i="74" s="1"/>
  <c r="H59" i="74" s="1"/>
  <c r="G32" i="74"/>
  <c r="G48" i="74" s="1"/>
  <c r="G51" i="74" s="1"/>
  <c r="G53" i="74" s="1"/>
  <c r="G56" i="74" s="1"/>
  <c r="G59" i="74" s="1"/>
  <c r="F32" i="74"/>
  <c r="F48" i="74" s="1"/>
  <c r="F51" i="74" s="1"/>
  <c r="F53" i="74" s="1"/>
  <c r="F56" i="74" s="1"/>
  <c r="F59" i="74" s="1"/>
  <c r="E32" i="74"/>
  <c r="D32" i="74"/>
  <c r="D48" i="74" s="1"/>
  <c r="D51" i="74" s="1"/>
  <c r="D53" i="74" s="1"/>
  <c r="D56" i="74" s="1"/>
  <c r="D59" i="74" s="1"/>
  <c r="C32" i="74"/>
  <c r="C48" i="74" s="1"/>
  <c r="C51" i="74" s="1"/>
  <c r="C53" i="74" s="1"/>
  <c r="C56" i="74" s="1"/>
  <c r="C59" i="74" s="1"/>
  <c r="I48" i="75"/>
  <c r="I51" i="75" s="1"/>
  <c r="I53" i="75" s="1"/>
  <c r="I56" i="75" s="1"/>
  <c r="I59" i="75" s="1"/>
  <c r="AA47" i="75"/>
  <c r="Y47" i="75"/>
  <c r="X47" i="75"/>
  <c r="Z47" i="75" s="1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AA48" i="75" s="1"/>
  <c r="AA51" i="75" s="1"/>
  <c r="AA53" i="75" s="1"/>
  <c r="AA56" i="75" s="1"/>
  <c r="AA59" i="75" s="1"/>
  <c r="Y32" i="75"/>
  <c r="Y48" i="75" s="1"/>
  <c r="Y51" i="75" s="1"/>
  <c r="Y53" i="75" s="1"/>
  <c r="Y56" i="75" s="1"/>
  <c r="Y59" i="75" s="1"/>
  <c r="X32" i="75"/>
  <c r="Z32" i="75" s="1"/>
  <c r="W32" i="75"/>
  <c r="W48" i="75" s="1"/>
  <c r="W51" i="75" s="1"/>
  <c r="W53" i="75" s="1"/>
  <c r="W56" i="75" s="1"/>
  <c r="W59" i="75" s="1"/>
  <c r="V32" i="75"/>
  <c r="V48" i="75" s="1"/>
  <c r="V51" i="75" s="1"/>
  <c r="V53" i="75" s="1"/>
  <c r="V56" i="75" s="1"/>
  <c r="V59" i="75" s="1"/>
  <c r="U32" i="75"/>
  <c r="U48" i="75" s="1"/>
  <c r="U51" i="75" s="1"/>
  <c r="U53" i="75" s="1"/>
  <c r="U56" i="75" s="1"/>
  <c r="U59" i="75" s="1"/>
  <c r="T32" i="75"/>
  <c r="S32" i="75"/>
  <c r="S48" i="75" s="1"/>
  <c r="S51" i="75" s="1"/>
  <c r="S53" i="75" s="1"/>
  <c r="S56" i="75" s="1"/>
  <c r="S59" i="75" s="1"/>
  <c r="R32" i="75"/>
  <c r="Q32" i="75"/>
  <c r="Q48" i="75" s="1"/>
  <c r="Q51" i="75" s="1"/>
  <c r="Q53" i="75" s="1"/>
  <c r="Q56" i="75" s="1"/>
  <c r="Q59" i="75" s="1"/>
  <c r="P32" i="75"/>
  <c r="P48" i="75" s="1"/>
  <c r="P51" i="75" s="1"/>
  <c r="P53" i="75" s="1"/>
  <c r="P56" i="75" s="1"/>
  <c r="P59" i="75" s="1"/>
  <c r="O32" i="75"/>
  <c r="N32" i="75"/>
  <c r="M32" i="75"/>
  <c r="M48" i="75" s="1"/>
  <c r="M51" i="75" s="1"/>
  <c r="M53" i="75" s="1"/>
  <c r="M56" i="75" s="1"/>
  <c r="M59" i="75" s="1"/>
  <c r="L32" i="75"/>
  <c r="K32" i="75"/>
  <c r="K48" i="75" s="1"/>
  <c r="K51" i="75" s="1"/>
  <c r="K53" i="75" s="1"/>
  <c r="K56" i="75" s="1"/>
  <c r="K59" i="75" s="1"/>
  <c r="J32" i="75"/>
  <c r="I32" i="75"/>
  <c r="H32" i="75"/>
  <c r="H48" i="75" s="1"/>
  <c r="H51" i="75" s="1"/>
  <c r="H53" i="75" s="1"/>
  <c r="H56" i="75" s="1"/>
  <c r="H59" i="75" s="1"/>
  <c r="G32" i="75"/>
  <c r="F32" i="75"/>
  <c r="F48" i="75" s="1"/>
  <c r="F51" i="75" s="1"/>
  <c r="F53" i="75" s="1"/>
  <c r="F56" i="75" s="1"/>
  <c r="F59" i="75" s="1"/>
  <c r="E32" i="75"/>
  <c r="E48" i="75" s="1"/>
  <c r="E51" i="75" s="1"/>
  <c r="E53" i="75" s="1"/>
  <c r="E56" i="75" s="1"/>
  <c r="E59" i="75" s="1"/>
  <c r="D32" i="75"/>
  <c r="C32" i="75"/>
  <c r="C48" i="75" s="1"/>
  <c r="C51" i="75" s="1"/>
  <c r="C53" i="75" s="1"/>
  <c r="C56" i="75" s="1"/>
  <c r="C59" i="75" s="1"/>
  <c r="AA47" i="76"/>
  <c r="Y47" i="76"/>
  <c r="X47" i="76"/>
  <c r="W47" i="76"/>
  <c r="V47" i="76"/>
  <c r="U47" i="76"/>
  <c r="T47" i="76"/>
  <c r="S47" i="76"/>
  <c r="R47" i="76"/>
  <c r="Q47" i="76"/>
  <c r="P47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C47" i="76"/>
  <c r="AA32" i="76"/>
  <c r="AA48" i="76" s="1"/>
  <c r="AA51" i="76" s="1"/>
  <c r="AA53" i="76" s="1"/>
  <c r="AA56" i="76" s="1"/>
  <c r="AA59" i="76" s="1"/>
  <c r="Y32" i="76"/>
  <c r="X32" i="76"/>
  <c r="Z32" i="76" s="1"/>
  <c r="W32" i="76"/>
  <c r="W48" i="76" s="1"/>
  <c r="W51" i="76" s="1"/>
  <c r="W53" i="76" s="1"/>
  <c r="W56" i="76" s="1"/>
  <c r="W59" i="76" s="1"/>
  <c r="V32" i="76"/>
  <c r="U32" i="76"/>
  <c r="T32" i="76"/>
  <c r="T48" i="76" s="1"/>
  <c r="T51" i="76" s="1"/>
  <c r="T53" i="76" s="1"/>
  <c r="T56" i="76" s="1"/>
  <c r="T59" i="76" s="1"/>
  <c r="S32" i="76"/>
  <c r="S48" i="76" s="1"/>
  <c r="S51" i="76" s="1"/>
  <c r="S53" i="76" s="1"/>
  <c r="S56" i="76" s="1"/>
  <c r="S59" i="76" s="1"/>
  <c r="R32" i="76"/>
  <c r="Q32" i="76"/>
  <c r="P32" i="76"/>
  <c r="O32" i="76"/>
  <c r="O48" i="76" s="1"/>
  <c r="O51" i="76" s="1"/>
  <c r="O53" i="76" s="1"/>
  <c r="O56" i="76" s="1"/>
  <c r="O59" i="76" s="1"/>
  <c r="N32" i="76"/>
  <c r="M32" i="76"/>
  <c r="L32" i="76"/>
  <c r="L48" i="76" s="1"/>
  <c r="L51" i="76" s="1"/>
  <c r="L53" i="76" s="1"/>
  <c r="L56" i="76" s="1"/>
  <c r="L59" i="76" s="1"/>
  <c r="K32" i="76"/>
  <c r="K48" i="76" s="1"/>
  <c r="K51" i="76" s="1"/>
  <c r="K53" i="76" s="1"/>
  <c r="K56" i="76" s="1"/>
  <c r="K59" i="76" s="1"/>
  <c r="J32" i="76"/>
  <c r="I32" i="76"/>
  <c r="H32" i="76"/>
  <c r="G32" i="76"/>
  <c r="G48" i="76" s="1"/>
  <c r="G51" i="76" s="1"/>
  <c r="G53" i="76" s="1"/>
  <c r="G56" i="76" s="1"/>
  <c r="G59" i="76" s="1"/>
  <c r="F32" i="76"/>
  <c r="E32" i="76"/>
  <c r="D32" i="76"/>
  <c r="D48" i="76" s="1"/>
  <c r="D51" i="76" s="1"/>
  <c r="D53" i="76" s="1"/>
  <c r="D56" i="76" s="1"/>
  <c r="D59" i="76" s="1"/>
  <c r="C32" i="76"/>
  <c r="C48" i="76" s="1"/>
  <c r="C51" i="76" s="1"/>
  <c r="C53" i="76" s="1"/>
  <c r="C56" i="76" s="1"/>
  <c r="C59" i="76" s="1"/>
  <c r="AA47" i="77"/>
  <c r="Y47" i="77"/>
  <c r="X47" i="77"/>
  <c r="Z47" i="77" s="1"/>
  <c r="W47" i="77"/>
  <c r="V47" i="77"/>
  <c r="U47" i="77"/>
  <c r="T47" i="77"/>
  <c r="S47" i="77"/>
  <c r="R47" i="77"/>
  <c r="Q47" i="77"/>
  <c r="P47" i="77"/>
  <c r="O47" i="77"/>
  <c r="N47" i="77"/>
  <c r="M47" i="77"/>
  <c r="L47" i="77"/>
  <c r="K47" i="77"/>
  <c r="J47" i="77"/>
  <c r="I47" i="77"/>
  <c r="H47" i="77"/>
  <c r="G47" i="77"/>
  <c r="F47" i="77"/>
  <c r="E47" i="77"/>
  <c r="D47" i="77"/>
  <c r="C47" i="77"/>
  <c r="AA32" i="77"/>
  <c r="AA48" i="77" s="1"/>
  <c r="AA51" i="77" s="1"/>
  <c r="AA53" i="77" s="1"/>
  <c r="AA56" i="77" s="1"/>
  <c r="AA59" i="77" s="1"/>
  <c r="Y32" i="77"/>
  <c r="Y48" i="77" s="1"/>
  <c r="Y51" i="77" s="1"/>
  <c r="Y53" i="77" s="1"/>
  <c r="Y56" i="77" s="1"/>
  <c r="Y59" i="77" s="1"/>
  <c r="X32" i="77"/>
  <c r="W32" i="77"/>
  <c r="V32" i="77"/>
  <c r="V48" i="77" s="1"/>
  <c r="V51" i="77" s="1"/>
  <c r="V53" i="77" s="1"/>
  <c r="V56" i="77" s="1"/>
  <c r="V59" i="77" s="1"/>
  <c r="U32" i="77"/>
  <c r="U48" i="77" s="1"/>
  <c r="U51" i="77" s="1"/>
  <c r="U53" i="77" s="1"/>
  <c r="U56" i="77" s="1"/>
  <c r="U59" i="77" s="1"/>
  <c r="T32" i="77"/>
  <c r="S32" i="77"/>
  <c r="S48" i="77" s="1"/>
  <c r="S51" i="77" s="1"/>
  <c r="S53" i="77" s="1"/>
  <c r="S56" i="77" s="1"/>
  <c r="S59" i="77" s="1"/>
  <c r="R32" i="77"/>
  <c r="R48" i="77" s="1"/>
  <c r="R51" i="77" s="1"/>
  <c r="R53" i="77" s="1"/>
  <c r="R56" i="77" s="1"/>
  <c r="R59" i="77" s="1"/>
  <c r="Q32" i="77"/>
  <c r="Q48" i="77" s="1"/>
  <c r="Q51" i="77" s="1"/>
  <c r="Q53" i="77" s="1"/>
  <c r="Q56" i="77" s="1"/>
  <c r="Q59" i="77" s="1"/>
  <c r="P32" i="77"/>
  <c r="P48" i="77" s="1"/>
  <c r="P51" i="77" s="1"/>
  <c r="P53" i="77" s="1"/>
  <c r="P56" i="77" s="1"/>
  <c r="P59" i="77" s="1"/>
  <c r="O32" i="77"/>
  <c r="N32" i="77"/>
  <c r="N48" i="77" s="1"/>
  <c r="N51" i="77" s="1"/>
  <c r="N53" i="77" s="1"/>
  <c r="N56" i="77" s="1"/>
  <c r="N59" i="77" s="1"/>
  <c r="M32" i="77"/>
  <c r="M48" i="77" s="1"/>
  <c r="M51" i="77" s="1"/>
  <c r="M53" i="77" s="1"/>
  <c r="M56" i="77" s="1"/>
  <c r="M59" i="77" s="1"/>
  <c r="L32" i="77"/>
  <c r="K32" i="77"/>
  <c r="K48" i="77" s="1"/>
  <c r="K51" i="77" s="1"/>
  <c r="K53" i="77" s="1"/>
  <c r="K56" i="77" s="1"/>
  <c r="K59" i="77" s="1"/>
  <c r="J32" i="77"/>
  <c r="J48" i="77" s="1"/>
  <c r="J51" i="77" s="1"/>
  <c r="J53" i="77" s="1"/>
  <c r="J56" i="77" s="1"/>
  <c r="J59" i="77" s="1"/>
  <c r="I32" i="77"/>
  <c r="I48" i="77" s="1"/>
  <c r="I51" i="77" s="1"/>
  <c r="I53" i="77" s="1"/>
  <c r="I56" i="77" s="1"/>
  <c r="I59" i="77" s="1"/>
  <c r="H32" i="77"/>
  <c r="H48" i="77" s="1"/>
  <c r="H51" i="77" s="1"/>
  <c r="H53" i="77" s="1"/>
  <c r="H56" i="77" s="1"/>
  <c r="H59" i="77" s="1"/>
  <c r="G32" i="77"/>
  <c r="F32" i="77"/>
  <c r="F48" i="77" s="1"/>
  <c r="F51" i="77" s="1"/>
  <c r="F53" i="77" s="1"/>
  <c r="F56" i="77" s="1"/>
  <c r="F59" i="77" s="1"/>
  <c r="E32" i="77"/>
  <c r="E48" i="77" s="1"/>
  <c r="E51" i="77" s="1"/>
  <c r="E53" i="77" s="1"/>
  <c r="E56" i="77" s="1"/>
  <c r="E59" i="77" s="1"/>
  <c r="D32" i="77"/>
  <c r="C32" i="77"/>
  <c r="C48" i="77" s="1"/>
  <c r="C51" i="77" s="1"/>
  <c r="C53" i="77" s="1"/>
  <c r="C56" i="77" s="1"/>
  <c r="C59" i="77" s="1"/>
  <c r="AA47" i="78"/>
  <c r="Y47" i="78"/>
  <c r="X47" i="78"/>
  <c r="Z47" i="78" s="1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Y32" i="78"/>
  <c r="Y48" i="78" s="1"/>
  <c r="Y51" i="78" s="1"/>
  <c r="Y53" i="78" s="1"/>
  <c r="Y56" i="78" s="1"/>
  <c r="Y59" i="78" s="1"/>
  <c r="X32" i="78"/>
  <c r="X48" i="78" s="1"/>
  <c r="W32" i="78"/>
  <c r="W48" i="78" s="1"/>
  <c r="W51" i="78" s="1"/>
  <c r="W53" i="78" s="1"/>
  <c r="W56" i="78" s="1"/>
  <c r="W59" i="78" s="1"/>
  <c r="V32" i="78"/>
  <c r="U32" i="78"/>
  <c r="U48" i="78" s="1"/>
  <c r="U51" i="78" s="1"/>
  <c r="U53" i="78" s="1"/>
  <c r="U56" i="78" s="1"/>
  <c r="U59" i="78" s="1"/>
  <c r="T32" i="78"/>
  <c r="T48" i="78" s="1"/>
  <c r="T51" i="78" s="1"/>
  <c r="T53" i="78" s="1"/>
  <c r="T56" i="78" s="1"/>
  <c r="T59" i="78" s="1"/>
  <c r="S32" i="78"/>
  <c r="R32" i="78"/>
  <c r="R48" i="78" s="1"/>
  <c r="R51" i="78" s="1"/>
  <c r="R53" i="78" s="1"/>
  <c r="R56" i="78" s="1"/>
  <c r="R59" i="78" s="1"/>
  <c r="Q32" i="78"/>
  <c r="Q48" i="78" s="1"/>
  <c r="Q51" i="78" s="1"/>
  <c r="Q53" i="78" s="1"/>
  <c r="Q56" i="78" s="1"/>
  <c r="Q59" i="78" s="1"/>
  <c r="P32" i="78"/>
  <c r="P48" i="78" s="1"/>
  <c r="P51" i="78" s="1"/>
  <c r="P53" i="78" s="1"/>
  <c r="P56" i="78" s="1"/>
  <c r="P59" i="78" s="1"/>
  <c r="O32" i="78"/>
  <c r="O48" i="78" s="1"/>
  <c r="O51" i="78" s="1"/>
  <c r="O53" i="78" s="1"/>
  <c r="O56" i="78" s="1"/>
  <c r="O59" i="78" s="1"/>
  <c r="N32" i="78"/>
  <c r="M32" i="78"/>
  <c r="M48" i="78" s="1"/>
  <c r="M51" i="78" s="1"/>
  <c r="M53" i="78" s="1"/>
  <c r="M56" i="78" s="1"/>
  <c r="M59" i="78" s="1"/>
  <c r="L32" i="78"/>
  <c r="L48" i="78" s="1"/>
  <c r="L51" i="78" s="1"/>
  <c r="L53" i="78" s="1"/>
  <c r="L56" i="78" s="1"/>
  <c r="L59" i="78" s="1"/>
  <c r="K32" i="78"/>
  <c r="J32" i="78"/>
  <c r="J48" i="78" s="1"/>
  <c r="J51" i="78" s="1"/>
  <c r="J53" i="78" s="1"/>
  <c r="J56" i="78" s="1"/>
  <c r="J59" i="78" s="1"/>
  <c r="I32" i="78"/>
  <c r="I48" i="78" s="1"/>
  <c r="I51" i="78" s="1"/>
  <c r="I53" i="78" s="1"/>
  <c r="I56" i="78" s="1"/>
  <c r="I59" i="78" s="1"/>
  <c r="H32" i="78"/>
  <c r="H48" i="78" s="1"/>
  <c r="H51" i="78" s="1"/>
  <c r="H53" i="78" s="1"/>
  <c r="H56" i="78" s="1"/>
  <c r="H59" i="78" s="1"/>
  <c r="G32" i="78"/>
  <c r="G48" i="78" s="1"/>
  <c r="G51" i="78" s="1"/>
  <c r="G53" i="78" s="1"/>
  <c r="G56" i="78" s="1"/>
  <c r="G59" i="78" s="1"/>
  <c r="F32" i="78"/>
  <c r="E32" i="78"/>
  <c r="E48" i="78" s="1"/>
  <c r="E51" i="78" s="1"/>
  <c r="E53" i="78" s="1"/>
  <c r="E56" i="78" s="1"/>
  <c r="E59" i="78" s="1"/>
  <c r="D32" i="78"/>
  <c r="D48" i="78" s="1"/>
  <c r="D51" i="78" s="1"/>
  <c r="D53" i="78" s="1"/>
  <c r="D56" i="78" s="1"/>
  <c r="D59" i="78" s="1"/>
  <c r="C32" i="78"/>
  <c r="AA47" i="79"/>
  <c r="Y47" i="79"/>
  <c r="X47" i="79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AA48" i="79" s="1"/>
  <c r="AA51" i="79" s="1"/>
  <c r="AA53" i="79" s="1"/>
  <c r="AA56" i="79" s="1"/>
  <c r="AA59" i="79" s="1"/>
  <c r="Y32" i="79"/>
  <c r="Y48" i="79" s="1"/>
  <c r="Y51" i="79" s="1"/>
  <c r="Y53" i="79" s="1"/>
  <c r="Y56" i="79" s="1"/>
  <c r="Y59" i="79" s="1"/>
  <c r="X32" i="79"/>
  <c r="X48" i="79" s="1"/>
  <c r="W32" i="79"/>
  <c r="W48" i="79" s="1"/>
  <c r="W51" i="79" s="1"/>
  <c r="W53" i="79" s="1"/>
  <c r="W56" i="79" s="1"/>
  <c r="W59" i="79" s="1"/>
  <c r="V32" i="79"/>
  <c r="V48" i="79" s="1"/>
  <c r="V51" i="79" s="1"/>
  <c r="V53" i="79" s="1"/>
  <c r="V56" i="79" s="1"/>
  <c r="V59" i="79" s="1"/>
  <c r="U32" i="79"/>
  <c r="T32" i="79"/>
  <c r="T48" i="79" s="1"/>
  <c r="T51" i="79" s="1"/>
  <c r="T53" i="79" s="1"/>
  <c r="T56" i="79" s="1"/>
  <c r="T59" i="79" s="1"/>
  <c r="S32" i="79"/>
  <c r="S48" i="79" s="1"/>
  <c r="S51" i="79" s="1"/>
  <c r="S53" i="79" s="1"/>
  <c r="S56" i="79" s="1"/>
  <c r="S59" i="79" s="1"/>
  <c r="R32" i="79"/>
  <c r="Q32" i="79"/>
  <c r="Q48" i="79" s="1"/>
  <c r="Q51" i="79" s="1"/>
  <c r="Q53" i="79" s="1"/>
  <c r="Q56" i="79" s="1"/>
  <c r="Q59" i="79" s="1"/>
  <c r="P32" i="79"/>
  <c r="P48" i="79" s="1"/>
  <c r="P51" i="79" s="1"/>
  <c r="P53" i="79" s="1"/>
  <c r="P56" i="79" s="1"/>
  <c r="P59" i="79" s="1"/>
  <c r="O32" i="79"/>
  <c r="O48" i="79" s="1"/>
  <c r="O51" i="79" s="1"/>
  <c r="O53" i="79" s="1"/>
  <c r="O56" i="79" s="1"/>
  <c r="O59" i="79" s="1"/>
  <c r="N32" i="79"/>
  <c r="N48" i="79" s="1"/>
  <c r="N51" i="79" s="1"/>
  <c r="N53" i="79" s="1"/>
  <c r="N56" i="79" s="1"/>
  <c r="N59" i="79" s="1"/>
  <c r="M32" i="79"/>
  <c r="L32" i="79"/>
  <c r="L48" i="79" s="1"/>
  <c r="L51" i="79" s="1"/>
  <c r="L53" i="79" s="1"/>
  <c r="L56" i="79" s="1"/>
  <c r="L59" i="79" s="1"/>
  <c r="K32" i="79"/>
  <c r="K48" i="79" s="1"/>
  <c r="K51" i="79" s="1"/>
  <c r="K53" i="79" s="1"/>
  <c r="K56" i="79" s="1"/>
  <c r="K59" i="79" s="1"/>
  <c r="J32" i="79"/>
  <c r="I32" i="79"/>
  <c r="I48" i="79" s="1"/>
  <c r="I51" i="79" s="1"/>
  <c r="I53" i="79" s="1"/>
  <c r="I56" i="79" s="1"/>
  <c r="I59" i="79" s="1"/>
  <c r="H32" i="79"/>
  <c r="H48" i="79" s="1"/>
  <c r="H51" i="79" s="1"/>
  <c r="H53" i="79" s="1"/>
  <c r="H56" i="79" s="1"/>
  <c r="H59" i="79" s="1"/>
  <c r="G32" i="79"/>
  <c r="G48" i="79" s="1"/>
  <c r="G51" i="79" s="1"/>
  <c r="G53" i="79" s="1"/>
  <c r="G56" i="79" s="1"/>
  <c r="G59" i="79" s="1"/>
  <c r="F32" i="79"/>
  <c r="F48" i="79" s="1"/>
  <c r="F51" i="79" s="1"/>
  <c r="F53" i="79" s="1"/>
  <c r="F56" i="79" s="1"/>
  <c r="F59" i="79" s="1"/>
  <c r="E32" i="79"/>
  <c r="D32" i="79"/>
  <c r="D48" i="79" s="1"/>
  <c r="D51" i="79" s="1"/>
  <c r="D53" i="79" s="1"/>
  <c r="D56" i="79" s="1"/>
  <c r="D59" i="79" s="1"/>
  <c r="C32" i="79"/>
  <c r="C48" i="79" s="1"/>
  <c r="C51" i="79" s="1"/>
  <c r="C53" i="79" s="1"/>
  <c r="C56" i="79" s="1"/>
  <c r="C59" i="79" s="1"/>
  <c r="AA48" i="80"/>
  <c r="AA51" i="80" s="1"/>
  <c r="AA53" i="80" s="1"/>
  <c r="AA56" i="80" s="1"/>
  <c r="AA59" i="80" s="1"/>
  <c r="AA47" i="80"/>
  <c r="Y47" i="80"/>
  <c r="X47" i="80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Z32" i="80"/>
  <c r="Y32" i="80"/>
  <c r="X32" i="80"/>
  <c r="W32" i="80"/>
  <c r="V32" i="80"/>
  <c r="U32" i="80"/>
  <c r="U48" i="80" s="1"/>
  <c r="U51" i="80" s="1"/>
  <c r="U53" i="80" s="1"/>
  <c r="U56" i="80" s="1"/>
  <c r="U59" i="80" s="1"/>
  <c r="T32" i="80"/>
  <c r="S32" i="80"/>
  <c r="S48" i="80" s="1"/>
  <c r="S51" i="80" s="1"/>
  <c r="S53" i="80" s="1"/>
  <c r="S56" i="80" s="1"/>
  <c r="S59" i="80" s="1"/>
  <c r="R32" i="80"/>
  <c r="R48" i="80" s="1"/>
  <c r="R51" i="80" s="1"/>
  <c r="R53" i="80" s="1"/>
  <c r="R56" i="80" s="1"/>
  <c r="R59" i="80" s="1"/>
  <c r="Q32" i="80"/>
  <c r="P32" i="80"/>
  <c r="O32" i="80"/>
  <c r="N32" i="80"/>
  <c r="M32" i="80"/>
  <c r="M48" i="80" s="1"/>
  <c r="M51" i="80" s="1"/>
  <c r="M53" i="80" s="1"/>
  <c r="M56" i="80" s="1"/>
  <c r="M59" i="80" s="1"/>
  <c r="L32" i="80"/>
  <c r="K32" i="80"/>
  <c r="K48" i="80" s="1"/>
  <c r="K51" i="80" s="1"/>
  <c r="K53" i="80" s="1"/>
  <c r="K56" i="80" s="1"/>
  <c r="K59" i="80" s="1"/>
  <c r="J32" i="80"/>
  <c r="J48" i="80" s="1"/>
  <c r="J51" i="80" s="1"/>
  <c r="J53" i="80" s="1"/>
  <c r="J56" i="80" s="1"/>
  <c r="J59" i="80" s="1"/>
  <c r="I32" i="80"/>
  <c r="H32" i="80"/>
  <c r="G32" i="80"/>
  <c r="F32" i="80"/>
  <c r="F48" i="80" s="1"/>
  <c r="F51" i="80" s="1"/>
  <c r="F53" i="80" s="1"/>
  <c r="F56" i="80" s="1"/>
  <c r="F59" i="80" s="1"/>
  <c r="E32" i="80"/>
  <c r="E48" i="80" s="1"/>
  <c r="E51" i="80" s="1"/>
  <c r="E53" i="80" s="1"/>
  <c r="E56" i="80" s="1"/>
  <c r="E59" i="80" s="1"/>
  <c r="D32" i="80"/>
  <c r="C32" i="80"/>
  <c r="C48" i="80" s="1"/>
  <c r="C51" i="80" s="1"/>
  <c r="C53" i="80" s="1"/>
  <c r="C56" i="80" s="1"/>
  <c r="C59" i="80" s="1"/>
  <c r="AA47" i="81"/>
  <c r="Y47" i="81"/>
  <c r="X47" i="81"/>
  <c r="W47" i="81"/>
  <c r="V47" i="81"/>
  <c r="U47" i="81"/>
  <c r="T47" i="81"/>
  <c r="S47" i="81"/>
  <c r="R47" i="81"/>
  <c r="Q47" i="81"/>
  <c r="P47" i="81"/>
  <c r="O47" i="81"/>
  <c r="N47" i="81"/>
  <c r="M47" i="81"/>
  <c r="L47" i="81"/>
  <c r="K47" i="81"/>
  <c r="J47" i="81"/>
  <c r="I47" i="81"/>
  <c r="H47" i="81"/>
  <c r="G47" i="81"/>
  <c r="F47" i="81"/>
  <c r="E47" i="81"/>
  <c r="D47" i="81"/>
  <c r="C47" i="81"/>
  <c r="AA32" i="81"/>
  <c r="AA48" i="81" s="1"/>
  <c r="AA51" i="81" s="1"/>
  <c r="AA53" i="81" s="1"/>
  <c r="AA56" i="81" s="1"/>
  <c r="AA59" i="81" s="1"/>
  <c r="Y32" i="81"/>
  <c r="Y48" i="81" s="1"/>
  <c r="Y51" i="81" s="1"/>
  <c r="Y53" i="81" s="1"/>
  <c r="Y56" i="81" s="1"/>
  <c r="Y59" i="81" s="1"/>
  <c r="X32" i="81"/>
  <c r="Z32" i="81" s="1"/>
  <c r="W32" i="81"/>
  <c r="W48" i="81" s="1"/>
  <c r="W51" i="81" s="1"/>
  <c r="W53" i="81" s="1"/>
  <c r="W56" i="81" s="1"/>
  <c r="W59" i="81" s="1"/>
  <c r="V32" i="81"/>
  <c r="V48" i="81" s="1"/>
  <c r="V51" i="81" s="1"/>
  <c r="V53" i="81" s="1"/>
  <c r="V56" i="81" s="1"/>
  <c r="V59" i="81" s="1"/>
  <c r="U32" i="81"/>
  <c r="T32" i="81"/>
  <c r="T48" i="81" s="1"/>
  <c r="T51" i="81" s="1"/>
  <c r="T53" i="81" s="1"/>
  <c r="T56" i="81" s="1"/>
  <c r="T59" i="81" s="1"/>
  <c r="S32" i="81"/>
  <c r="R32" i="81"/>
  <c r="R48" i="81" s="1"/>
  <c r="R51" i="81" s="1"/>
  <c r="R53" i="81" s="1"/>
  <c r="R56" i="81" s="1"/>
  <c r="R59" i="81" s="1"/>
  <c r="Q32" i="81"/>
  <c r="Q48" i="81" s="1"/>
  <c r="Q51" i="81" s="1"/>
  <c r="Q53" i="81" s="1"/>
  <c r="Q56" i="81" s="1"/>
  <c r="Q59" i="81" s="1"/>
  <c r="P32" i="81"/>
  <c r="O32" i="81"/>
  <c r="N32" i="81"/>
  <c r="N48" i="81" s="1"/>
  <c r="N51" i="81" s="1"/>
  <c r="N53" i="81" s="1"/>
  <c r="N56" i="81" s="1"/>
  <c r="N59" i="81" s="1"/>
  <c r="M32" i="81"/>
  <c r="L32" i="81"/>
  <c r="L48" i="81" s="1"/>
  <c r="L51" i="81" s="1"/>
  <c r="L53" i="81" s="1"/>
  <c r="L56" i="81" s="1"/>
  <c r="L59" i="81" s="1"/>
  <c r="K32" i="81"/>
  <c r="J32" i="81"/>
  <c r="I32" i="81"/>
  <c r="I48" i="81" s="1"/>
  <c r="I51" i="81" s="1"/>
  <c r="I53" i="81" s="1"/>
  <c r="I56" i="81" s="1"/>
  <c r="I59" i="81" s="1"/>
  <c r="H32" i="81"/>
  <c r="G32" i="81"/>
  <c r="F32" i="81"/>
  <c r="F48" i="81" s="1"/>
  <c r="F51" i="81" s="1"/>
  <c r="F53" i="81" s="1"/>
  <c r="F56" i="81" s="1"/>
  <c r="F59" i="81" s="1"/>
  <c r="E32" i="81"/>
  <c r="D32" i="81"/>
  <c r="D48" i="81" s="1"/>
  <c r="D51" i="81" s="1"/>
  <c r="D53" i="81" s="1"/>
  <c r="D56" i="81" s="1"/>
  <c r="D59" i="81" s="1"/>
  <c r="C32" i="81"/>
  <c r="T56" i="82"/>
  <c r="T59" i="82" s="1"/>
  <c r="D53" i="82"/>
  <c r="D56" i="82" s="1"/>
  <c r="D59" i="82" s="1"/>
  <c r="AA47" i="82"/>
  <c r="Y47" i="82"/>
  <c r="X47" i="82"/>
  <c r="Z47" i="82" s="1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AA48" i="82" s="1"/>
  <c r="AA51" i="82" s="1"/>
  <c r="AA53" i="82" s="1"/>
  <c r="AA56" i="82" s="1"/>
  <c r="AA59" i="82" s="1"/>
  <c r="Y32" i="82"/>
  <c r="Y48" i="82" s="1"/>
  <c r="Y51" i="82" s="1"/>
  <c r="Y53" i="82" s="1"/>
  <c r="Y56" i="82" s="1"/>
  <c r="Y59" i="82" s="1"/>
  <c r="X32" i="82"/>
  <c r="W32" i="82"/>
  <c r="W48" i="82" s="1"/>
  <c r="W51" i="82" s="1"/>
  <c r="W53" i="82" s="1"/>
  <c r="W56" i="82" s="1"/>
  <c r="W59" i="82" s="1"/>
  <c r="V32" i="82"/>
  <c r="V48" i="82" s="1"/>
  <c r="V51" i="82" s="1"/>
  <c r="V53" i="82" s="1"/>
  <c r="V56" i="82" s="1"/>
  <c r="V59" i="82" s="1"/>
  <c r="U32" i="82"/>
  <c r="U48" i="82" s="1"/>
  <c r="U51" i="82" s="1"/>
  <c r="U53" i="82" s="1"/>
  <c r="U56" i="82" s="1"/>
  <c r="U59" i="82" s="1"/>
  <c r="T32" i="82"/>
  <c r="T48" i="82" s="1"/>
  <c r="T51" i="82" s="1"/>
  <c r="T53" i="82" s="1"/>
  <c r="S32" i="82"/>
  <c r="S48" i="82" s="1"/>
  <c r="S51" i="82" s="1"/>
  <c r="S53" i="82" s="1"/>
  <c r="S56" i="82" s="1"/>
  <c r="S59" i="82" s="1"/>
  <c r="R32" i="82"/>
  <c r="R48" i="82" s="1"/>
  <c r="R51" i="82" s="1"/>
  <c r="R53" i="82" s="1"/>
  <c r="R56" i="82" s="1"/>
  <c r="R59" i="82" s="1"/>
  <c r="Q32" i="82"/>
  <c r="Q48" i="82" s="1"/>
  <c r="Q51" i="82" s="1"/>
  <c r="Q53" i="82" s="1"/>
  <c r="Q56" i="82" s="1"/>
  <c r="Q59" i="82" s="1"/>
  <c r="P32" i="82"/>
  <c r="P48" i="82" s="1"/>
  <c r="P51" i="82" s="1"/>
  <c r="P53" i="82" s="1"/>
  <c r="P56" i="82" s="1"/>
  <c r="P59" i="82" s="1"/>
  <c r="O32" i="82"/>
  <c r="O48" i="82" s="1"/>
  <c r="O51" i="82" s="1"/>
  <c r="O53" i="82" s="1"/>
  <c r="O56" i="82" s="1"/>
  <c r="O59" i="82" s="1"/>
  <c r="N32" i="82"/>
  <c r="N48" i="82" s="1"/>
  <c r="N51" i="82" s="1"/>
  <c r="N53" i="82" s="1"/>
  <c r="N56" i="82" s="1"/>
  <c r="N59" i="82" s="1"/>
  <c r="M32" i="82"/>
  <c r="M48" i="82" s="1"/>
  <c r="M51" i="82" s="1"/>
  <c r="M53" i="82" s="1"/>
  <c r="M56" i="82" s="1"/>
  <c r="M59" i="82" s="1"/>
  <c r="L32" i="82"/>
  <c r="L48" i="82" s="1"/>
  <c r="L51" i="82" s="1"/>
  <c r="L53" i="82" s="1"/>
  <c r="L56" i="82" s="1"/>
  <c r="L59" i="82" s="1"/>
  <c r="K32" i="82"/>
  <c r="K48" i="82" s="1"/>
  <c r="K51" i="82" s="1"/>
  <c r="K53" i="82" s="1"/>
  <c r="K56" i="82" s="1"/>
  <c r="K59" i="82" s="1"/>
  <c r="J32" i="82"/>
  <c r="J48" i="82" s="1"/>
  <c r="J51" i="82" s="1"/>
  <c r="J53" i="82" s="1"/>
  <c r="J56" i="82" s="1"/>
  <c r="J59" i="82" s="1"/>
  <c r="I32" i="82"/>
  <c r="I48" i="82" s="1"/>
  <c r="I51" i="82" s="1"/>
  <c r="I53" i="82" s="1"/>
  <c r="I56" i="82" s="1"/>
  <c r="I59" i="82" s="1"/>
  <c r="H32" i="82"/>
  <c r="H48" i="82" s="1"/>
  <c r="H51" i="82" s="1"/>
  <c r="H53" i="82" s="1"/>
  <c r="H56" i="82" s="1"/>
  <c r="H59" i="82" s="1"/>
  <c r="G32" i="82"/>
  <c r="F32" i="82"/>
  <c r="F48" i="82" s="1"/>
  <c r="F51" i="82" s="1"/>
  <c r="F53" i="82" s="1"/>
  <c r="F56" i="82" s="1"/>
  <c r="F59" i="82" s="1"/>
  <c r="E32" i="82"/>
  <c r="E48" i="82" s="1"/>
  <c r="E51" i="82" s="1"/>
  <c r="E53" i="82" s="1"/>
  <c r="E56" i="82" s="1"/>
  <c r="E59" i="82" s="1"/>
  <c r="D32" i="82"/>
  <c r="D48" i="82" s="1"/>
  <c r="D51" i="82" s="1"/>
  <c r="C32" i="82"/>
  <c r="C48" i="82" s="1"/>
  <c r="C51" i="82" s="1"/>
  <c r="C53" i="82" s="1"/>
  <c r="C56" i="82" s="1"/>
  <c r="C59" i="82" s="1"/>
  <c r="U48" i="83"/>
  <c r="U51" i="83" s="1"/>
  <c r="U53" i="83" s="1"/>
  <c r="U56" i="83" s="1"/>
  <c r="U59" i="83" s="1"/>
  <c r="AA47" i="83"/>
  <c r="Y47" i="83"/>
  <c r="X47" i="83"/>
  <c r="Z47" i="83" s="1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AA48" i="83" s="1"/>
  <c r="AA51" i="83" s="1"/>
  <c r="AA53" i="83" s="1"/>
  <c r="AA56" i="83" s="1"/>
  <c r="AA59" i="83" s="1"/>
  <c r="Y32" i="83"/>
  <c r="X32" i="83"/>
  <c r="W32" i="83"/>
  <c r="V32" i="83"/>
  <c r="V48" i="83" s="1"/>
  <c r="V51" i="83" s="1"/>
  <c r="V53" i="83" s="1"/>
  <c r="V56" i="83" s="1"/>
  <c r="V59" i="83" s="1"/>
  <c r="U32" i="83"/>
  <c r="T32" i="83"/>
  <c r="T48" i="83" s="1"/>
  <c r="T51" i="83" s="1"/>
  <c r="T53" i="83" s="1"/>
  <c r="T56" i="83" s="1"/>
  <c r="T59" i="83" s="1"/>
  <c r="S32" i="83"/>
  <c r="S48" i="83" s="1"/>
  <c r="S51" i="83" s="1"/>
  <c r="S53" i="83" s="1"/>
  <c r="S56" i="83" s="1"/>
  <c r="S59" i="83" s="1"/>
  <c r="R32" i="83"/>
  <c r="R48" i="83" s="1"/>
  <c r="R51" i="83" s="1"/>
  <c r="R53" i="83" s="1"/>
  <c r="R56" i="83" s="1"/>
  <c r="R59" i="83" s="1"/>
  <c r="Q32" i="83"/>
  <c r="P32" i="83"/>
  <c r="P48" i="83" s="1"/>
  <c r="P51" i="83" s="1"/>
  <c r="P53" i="83" s="1"/>
  <c r="P56" i="83" s="1"/>
  <c r="P59" i="83" s="1"/>
  <c r="O32" i="83"/>
  <c r="N32" i="83"/>
  <c r="N48" i="83" s="1"/>
  <c r="N51" i="83" s="1"/>
  <c r="N53" i="83" s="1"/>
  <c r="N56" i="83" s="1"/>
  <c r="N59" i="83" s="1"/>
  <c r="M32" i="83"/>
  <c r="M48" i="83" s="1"/>
  <c r="M51" i="83" s="1"/>
  <c r="M53" i="83" s="1"/>
  <c r="M56" i="83" s="1"/>
  <c r="M59" i="83" s="1"/>
  <c r="L32" i="83"/>
  <c r="L48" i="83" s="1"/>
  <c r="L51" i="83" s="1"/>
  <c r="L53" i="83" s="1"/>
  <c r="L56" i="83" s="1"/>
  <c r="L59" i="83" s="1"/>
  <c r="K32" i="83"/>
  <c r="K48" i="83" s="1"/>
  <c r="K51" i="83" s="1"/>
  <c r="K53" i="83" s="1"/>
  <c r="K56" i="83" s="1"/>
  <c r="K59" i="83" s="1"/>
  <c r="J32" i="83"/>
  <c r="J48" i="83" s="1"/>
  <c r="J51" i="83" s="1"/>
  <c r="J53" i="83" s="1"/>
  <c r="J56" i="83" s="1"/>
  <c r="J59" i="83" s="1"/>
  <c r="I32" i="83"/>
  <c r="H32" i="83"/>
  <c r="H48" i="83" s="1"/>
  <c r="H51" i="83" s="1"/>
  <c r="H53" i="83" s="1"/>
  <c r="H56" i="83" s="1"/>
  <c r="H59" i="83" s="1"/>
  <c r="G32" i="83"/>
  <c r="F32" i="83"/>
  <c r="E32" i="83"/>
  <c r="E48" i="83" s="1"/>
  <c r="E51" i="83" s="1"/>
  <c r="E53" i="83" s="1"/>
  <c r="E56" i="83" s="1"/>
  <c r="E59" i="83" s="1"/>
  <c r="D32" i="83"/>
  <c r="D48" i="83" s="1"/>
  <c r="D51" i="83" s="1"/>
  <c r="D53" i="83" s="1"/>
  <c r="D56" i="83" s="1"/>
  <c r="D59" i="83" s="1"/>
  <c r="C32" i="83"/>
  <c r="C48" i="83" s="1"/>
  <c r="C51" i="83" s="1"/>
  <c r="C53" i="83" s="1"/>
  <c r="C56" i="83" s="1"/>
  <c r="C59" i="83" s="1"/>
  <c r="AA47" i="84"/>
  <c r="Y47" i="84"/>
  <c r="X47" i="84"/>
  <c r="Z47" i="84" s="1"/>
  <c r="W47" i="84"/>
  <c r="V47" i="84"/>
  <c r="U47" i="84"/>
  <c r="T47" i="84"/>
  <c r="S47" i="84"/>
  <c r="R47" i="84"/>
  <c r="Q47" i="84"/>
  <c r="P47" i="84"/>
  <c r="O47" i="84"/>
  <c r="N47" i="84"/>
  <c r="M47" i="84"/>
  <c r="L47" i="84"/>
  <c r="K47" i="84"/>
  <c r="J47" i="84"/>
  <c r="I47" i="84"/>
  <c r="H47" i="84"/>
  <c r="G47" i="84"/>
  <c r="F47" i="84"/>
  <c r="E47" i="84"/>
  <c r="D47" i="84"/>
  <c r="C47" i="84"/>
  <c r="AA32" i="84"/>
  <c r="AA48" i="84" s="1"/>
  <c r="AA51" i="84" s="1"/>
  <c r="AA53" i="84" s="1"/>
  <c r="AA56" i="84" s="1"/>
  <c r="AA59" i="84" s="1"/>
  <c r="Y32" i="84"/>
  <c r="Y48" i="84" s="1"/>
  <c r="Y51" i="84" s="1"/>
  <c r="Y53" i="84" s="1"/>
  <c r="Y56" i="84" s="1"/>
  <c r="Y59" i="84" s="1"/>
  <c r="X32" i="84"/>
  <c r="X48" i="84" s="1"/>
  <c r="W32" i="84"/>
  <c r="W48" i="84" s="1"/>
  <c r="W51" i="84" s="1"/>
  <c r="W53" i="84" s="1"/>
  <c r="W56" i="84" s="1"/>
  <c r="W59" i="84" s="1"/>
  <c r="V32" i="84"/>
  <c r="V48" i="84" s="1"/>
  <c r="V51" i="84" s="1"/>
  <c r="V53" i="84" s="1"/>
  <c r="V56" i="84" s="1"/>
  <c r="V59" i="84" s="1"/>
  <c r="U32" i="84"/>
  <c r="U48" i="84" s="1"/>
  <c r="U51" i="84" s="1"/>
  <c r="U53" i="84" s="1"/>
  <c r="U56" i="84" s="1"/>
  <c r="U59" i="84" s="1"/>
  <c r="T32" i="84"/>
  <c r="T48" i="84" s="1"/>
  <c r="T51" i="84" s="1"/>
  <c r="T53" i="84" s="1"/>
  <c r="T56" i="84" s="1"/>
  <c r="T59" i="84" s="1"/>
  <c r="S32" i="84"/>
  <c r="S48" i="84" s="1"/>
  <c r="S51" i="84" s="1"/>
  <c r="S53" i="84" s="1"/>
  <c r="S56" i="84" s="1"/>
  <c r="S59" i="84" s="1"/>
  <c r="R32" i="84"/>
  <c r="R48" i="84" s="1"/>
  <c r="R51" i="84" s="1"/>
  <c r="R53" i="84" s="1"/>
  <c r="R56" i="84" s="1"/>
  <c r="R59" i="84" s="1"/>
  <c r="Q32" i="84"/>
  <c r="Q48" i="84" s="1"/>
  <c r="Q51" i="84" s="1"/>
  <c r="Q53" i="84" s="1"/>
  <c r="Q56" i="84" s="1"/>
  <c r="Q59" i="84" s="1"/>
  <c r="P32" i="84"/>
  <c r="P48" i="84" s="1"/>
  <c r="P51" i="84" s="1"/>
  <c r="P53" i="84" s="1"/>
  <c r="P56" i="84" s="1"/>
  <c r="P59" i="84" s="1"/>
  <c r="O32" i="84"/>
  <c r="O48" i="84" s="1"/>
  <c r="O51" i="84" s="1"/>
  <c r="O53" i="84" s="1"/>
  <c r="O56" i="84" s="1"/>
  <c r="O59" i="84" s="1"/>
  <c r="N32" i="84"/>
  <c r="N48" i="84" s="1"/>
  <c r="N51" i="84" s="1"/>
  <c r="N53" i="84" s="1"/>
  <c r="N56" i="84" s="1"/>
  <c r="N59" i="84" s="1"/>
  <c r="M32" i="84"/>
  <c r="M48" i="84" s="1"/>
  <c r="M51" i="84" s="1"/>
  <c r="M53" i="84" s="1"/>
  <c r="M56" i="84" s="1"/>
  <c r="M59" i="84" s="1"/>
  <c r="L32" i="84"/>
  <c r="L48" i="84" s="1"/>
  <c r="L51" i="84" s="1"/>
  <c r="L53" i="84" s="1"/>
  <c r="L56" i="84" s="1"/>
  <c r="L59" i="84" s="1"/>
  <c r="K32" i="84"/>
  <c r="K48" i="84" s="1"/>
  <c r="K51" i="84" s="1"/>
  <c r="K53" i="84" s="1"/>
  <c r="K56" i="84" s="1"/>
  <c r="K59" i="84" s="1"/>
  <c r="J32" i="84"/>
  <c r="J48" i="84" s="1"/>
  <c r="J51" i="84" s="1"/>
  <c r="J53" i="84" s="1"/>
  <c r="J56" i="84" s="1"/>
  <c r="J59" i="84" s="1"/>
  <c r="I32" i="84"/>
  <c r="I48" i="84" s="1"/>
  <c r="I51" i="84" s="1"/>
  <c r="I53" i="84" s="1"/>
  <c r="I56" i="84" s="1"/>
  <c r="I59" i="84" s="1"/>
  <c r="H32" i="84"/>
  <c r="H48" i="84" s="1"/>
  <c r="H51" i="84" s="1"/>
  <c r="H53" i="84" s="1"/>
  <c r="H56" i="84" s="1"/>
  <c r="H59" i="84" s="1"/>
  <c r="G32" i="84"/>
  <c r="G48" i="84" s="1"/>
  <c r="G51" i="84" s="1"/>
  <c r="G53" i="84" s="1"/>
  <c r="G56" i="84" s="1"/>
  <c r="G59" i="84" s="1"/>
  <c r="F32" i="84"/>
  <c r="F48" i="84" s="1"/>
  <c r="F51" i="84" s="1"/>
  <c r="F53" i="84" s="1"/>
  <c r="F56" i="84" s="1"/>
  <c r="F59" i="84" s="1"/>
  <c r="E32" i="84"/>
  <c r="E48" i="84" s="1"/>
  <c r="E51" i="84" s="1"/>
  <c r="E53" i="84" s="1"/>
  <c r="E56" i="84" s="1"/>
  <c r="E59" i="84" s="1"/>
  <c r="D32" i="84"/>
  <c r="D48" i="84" s="1"/>
  <c r="D51" i="84" s="1"/>
  <c r="D53" i="84" s="1"/>
  <c r="D56" i="84" s="1"/>
  <c r="D59" i="84" s="1"/>
  <c r="C32" i="84"/>
  <c r="C48" i="84" s="1"/>
  <c r="C51" i="84" s="1"/>
  <c r="C53" i="84" s="1"/>
  <c r="C56" i="84" s="1"/>
  <c r="C59" i="84" s="1"/>
  <c r="P48" i="85"/>
  <c r="P51" i="85" s="1"/>
  <c r="P53" i="85" s="1"/>
  <c r="P56" i="85" s="1"/>
  <c r="P59" i="85" s="1"/>
  <c r="L48" i="85"/>
  <c r="L51" i="85" s="1"/>
  <c r="L53" i="85" s="1"/>
  <c r="L56" i="85" s="1"/>
  <c r="L59" i="85" s="1"/>
  <c r="AA47" i="85"/>
  <c r="Y47" i="85"/>
  <c r="X47" i="85"/>
  <c r="Z47" i="85" s="1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AA48" i="85" s="1"/>
  <c r="AA51" i="85" s="1"/>
  <c r="AA53" i="85" s="1"/>
  <c r="AA56" i="85" s="1"/>
  <c r="AA59" i="85" s="1"/>
  <c r="Y32" i="85"/>
  <c r="Y48" i="85" s="1"/>
  <c r="Y51" i="85" s="1"/>
  <c r="Y53" i="85" s="1"/>
  <c r="Y56" i="85" s="1"/>
  <c r="Y59" i="85" s="1"/>
  <c r="X32" i="85"/>
  <c r="Z32" i="85" s="1"/>
  <c r="W32" i="85"/>
  <c r="V32" i="85"/>
  <c r="V48" i="85" s="1"/>
  <c r="V51" i="85" s="1"/>
  <c r="V53" i="85" s="1"/>
  <c r="V56" i="85" s="1"/>
  <c r="V59" i="85" s="1"/>
  <c r="U32" i="85"/>
  <c r="U48" i="85" s="1"/>
  <c r="U51" i="85" s="1"/>
  <c r="U53" i="85" s="1"/>
  <c r="U56" i="85" s="1"/>
  <c r="U59" i="85" s="1"/>
  <c r="T32" i="85"/>
  <c r="S32" i="85"/>
  <c r="S48" i="85" s="1"/>
  <c r="S51" i="85" s="1"/>
  <c r="S53" i="85" s="1"/>
  <c r="S56" i="85" s="1"/>
  <c r="S59" i="85" s="1"/>
  <c r="R32" i="85"/>
  <c r="R48" i="85" s="1"/>
  <c r="R51" i="85" s="1"/>
  <c r="R53" i="85" s="1"/>
  <c r="R56" i="85" s="1"/>
  <c r="R59" i="85" s="1"/>
  <c r="Q32" i="85"/>
  <c r="Q48" i="85" s="1"/>
  <c r="Q51" i="85" s="1"/>
  <c r="Q53" i="85" s="1"/>
  <c r="Q56" i="85" s="1"/>
  <c r="Q59" i="85" s="1"/>
  <c r="P32" i="85"/>
  <c r="O32" i="85"/>
  <c r="N32" i="85"/>
  <c r="N48" i="85" s="1"/>
  <c r="N51" i="85" s="1"/>
  <c r="N53" i="85" s="1"/>
  <c r="N56" i="85" s="1"/>
  <c r="N59" i="85" s="1"/>
  <c r="M32" i="85"/>
  <c r="M48" i="85" s="1"/>
  <c r="M51" i="85" s="1"/>
  <c r="M53" i="85" s="1"/>
  <c r="M56" i="85" s="1"/>
  <c r="M59" i="85" s="1"/>
  <c r="L32" i="85"/>
  <c r="K32" i="85"/>
  <c r="K48" i="85" s="1"/>
  <c r="K51" i="85" s="1"/>
  <c r="K53" i="85" s="1"/>
  <c r="K56" i="85" s="1"/>
  <c r="K59" i="85" s="1"/>
  <c r="J32" i="85"/>
  <c r="J48" i="85" s="1"/>
  <c r="J51" i="85" s="1"/>
  <c r="J53" i="85" s="1"/>
  <c r="J56" i="85" s="1"/>
  <c r="J59" i="85" s="1"/>
  <c r="I32" i="85"/>
  <c r="I48" i="85" s="1"/>
  <c r="I51" i="85" s="1"/>
  <c r="I53" i="85" s="1"/>
  <c r="I56" i="85" s="1"/>
  <c r="I59" i="85" s="1"/>
  <c r="H32" i="85"/>
  <c r="H48" i="85" s="1"/>
  <c r="H51" i="85" s="1"/>
  <c r="H53" i="85" s="1"/>
  <c r="H56" i="85" s="1"/>
  <c r="H59" i="85" s="1"/>
  <c r="G32" i="85"/>
  <c r="F32" i="85"/>
  <c r="F48" i="85" s="1"/>
  <c r="F51" i="85" s="1"/>
  <c r="F53" i="85" s="1"/>
  <c r="F56" i="85" s="1"/>
  <c r="F59" i="85" s="1"/>
  <c r="E32" i="85"/>
  <c r="E48" i="85" s="1"/>
  <c r="E51" i="85" s="1"/>
  <c r="E53" i="85" s="1"/>
  <c r="E56" i="85" s="1"/>
  <c r="E59" i="85" s="1"/>
  <c r="D32" i="85"/>
  <c r="C32" i="85"/>
  <c r="C48" i="85" s="1"/>
  <c r="C51" i="85" s="1"/>
  <c r="C53" i="85" s="1"/>
  <c r="C56" i="85" s="1"/>
  <c r="C59" i="85" s="1"/>
  <c r="AA47" i="86"/>
  <c r="Y47" i="86"/>
  <c r="X47" i="86"/>
  <c r="Z47" i="86" s="1"/>
  <c r="W47" i="86"/>
  <c r="V47" i="86"/>
  <c r="U47" i="86"/>
  <c r="T47" i="86"/>
  <c r="S47" i="86"/>
  <c r="R47" i="86"/>
  <c r="Q47" i="86"/>
  <c r="P47" i="86"/>
  <c r="O47" i="86"/>
  <c r="N47" i="86"/>
  <c r="M47" i="86"/>
  <c r="L47" i="86"/>
  <c r="K47" i="86"/>
  <c r="J47" i="86"/>
  <c r="I47" i="86"/>
  <c r="H47" i="86"/>
  <c r="G47" i="86"/>
  <c r="F47" i="86"/>
  <c r="E47" i="86"/>
  <c r="D47" i="86"/>
  <c r="C47" i="86"/>
  <c r="AA32" i="86"/>
  <c r="Y32" i="86"/>
  <c r="Y48" i="86" s="1"/>
  <c r="Y51" i="86" s="1"/>
  <c r="Y53" i="86" s="1"/>
  <c r="Y56" i="86" s="1"/>
  <c r="Y59" i="86" s="1"/>
  <c r="X32" i="86"/>
  <c r="W32" i="86"/>
  <c r="W48" i="86" s="1"/>
  <c r="W51" i="86" s="1"/>
  <c r="W53" i="86" s="1"/>
  <c r="W56" i="86" s="1"/>
  <c r="W59" i="86" s="1"/>
  <c r="V32" i="86"/>
  <c r="V48" i="86" s="1"/>
  <c r="V51" i="86" s="1"/>
  <c r="V53" i="86" s="1"/>
  <c r="V56" i="86" s="1"/>
  <c r="V59" i="86" s="1"/>
  <c r="U32" i="86"/>
  <c r="U48" i="86" s="1"/>
  <c r="U51" i="86" s="1"/>
  <c r="U53" i="86" s="1"/>
  <c r="U56" i="86" s="1"/>
  <c r="U59" i="86" s="1"/>
  <c r="T32" i="86"/>
  <c r="T48" i="86" s="1"/>
  <c r="T51" i="86" s="1"/>
  <c r="T53" i="86" s="1"/>
  <c r="T56" i="86" s="1"/>
  <c r="T59" i="86" s="1"/>
  <c r="S32" i="86"/>
  <c r="S48" i="86" s="1"/>
  <c r="S51" i="86" s="1"/>
  <c r="S53" i="86" s="1"/>
  <c r="S56" i="86" s="1"/>
  <c r="S59" i="86" s="1"/>
  <c r="R32" i="86"/>
  <c r="R48" i="86" s="1"/>
  <c r="R51" i="86" s="1"/>
  <c r="R53" i="86" s="1"/>
  <c r="R56" i="86" s="1"/>
  <c r="R59" i="86" s="1"/>
  <c r="Q32" i="86"/>
  <c r="Q48" i="86" s="1"/>
  <c r="Q51" i="86" s="1"/>
  <c r="Q53" i="86" s="1"/>
  <c r="Q56" i="86" s="1"/>
  <c r="Q59" i="86" s="1"/>
  <c r="P32" i="86"/>
  <c r="P48" i="86" s="1"/>
  <c r="P51" i="86" s="1"/>
  <c r="P53" i="86" s="1"/>
  <c r="P56" i="86" s="1"/>
  <c r="P59" i="86" s="1"/>
  <c r="O32" i="86"/>
  <c r="O48" i="86" s="1"/>
  <c r="O51" i="86" s="1"/>
  <c r="O53" i="86" s="1"/>
  <c r="O56" i="86" s="1"/>
  <c r="O59" i="86" s="1"/>
  <c r="N32" i="86"/>
  <c r="N48" i="86" s="1"/>
  <c r="N51" i="86" s="1"/>
  <c r="N53" i="86" s="1"/>
  <c r="N56" i="86" s="1"/>
  <c r="N59" i="86" s="1"/>
  <c r="M32" i="86"/>
  <c r="M48" i="86" s="1"/>
  <c r="M51" i="86" s="1"/>
  <c r="M53" i="86" s="1"/>
  <c r="M56" i="86" s="1"/>
  <c r="M59" i="86" s="1"/>
  <c r="L32" i="86"/>
  <c r="L48" i="86" s="1"/>
  <c r="L51" i="86" s="1"/>
  <c r="L53" i="86" s="1"/>
  <c r="L56" i="86" s="1"/>
  <c r="L59" i="86" s="1"/>
  <c r="K32" i="86"/>
  <c r="K48" i="86" s="1"/>
  <c r="K51" i="86" s="1"/>
  <c r="K53" i="86" s="1"/>
  <c r="K56" i="86" s="1"/>
  <c r="K59" i="86" s="1"/>
  <c r="J32" i="86"/>
  <c r="J48" i="86" s="1"/>
  <c r="J51" i="86" s="1"/>
  <c r="J53" i="86" s="1"/>
  <c r="J56" i="86" s="1"/>
  <c r="J59" i="86" s="1"/>
  <c r="I32" i="86"/>
  <c r="I48" i="86" s="1"/>
  <c r="I51" i="86" s="1"/>
  <c r="I53" i="86" s="1"/>
  <c r="I56" i="86" s="1"/>
  <c r="I59" i="86" s="1"/>
  <c r="H32" i="86"/>
  <c r="H48" i="86" s="1"/>
  <c r="H51" i="86" s="1"/>
  <c r="H53" i="86" s="1"/>
  <c r="H56" i="86" s="1"/>
  <c r="H59" i="86" s="1"/>
  <c r="G32" i="86"/>
  <c r="G48" i="86" s="1"/>
  <c r="G51" i="86" s="1"/>
  <c r="G53" i="86" s="1"/>
  <c r="G56" i="86" s="1"/>
  <c r="G59" i="86" s="1"/>
  <c r="F32" i="86"/>
  <c r="F48" i="86" s="1"/>
  <c r="F51" i="86" s="1"/>
  <c r="F53" i="86" s="1"/>
  <c r="F56" i="86" s="1"/>
  <c r="F59" i="86" s="1"/>
  <c r="E32" i="86"/>
  <c r="E48" i="86" s="1"/>
  <c r="E51" i="86" s="1"/>
  <c r="E53" i="86" s="1"/>
  <c r="E56" i="86" s="1"/>
  <c r="E59" i="86" s="1"/>
  <c r="D32" i="86"/>
  <c r="D48" i="86" s="1"/>
  <c r="D51" i="86" s="1"/>
  <c r="D53" i="86" s="1"/>
  <c r="D56" i="86" s="1"/>
  <c r="D59" i="86" s="1"/>
  <c r="C32" i="86"/>
  <c r="C48" i="86" s="1"/>
  <c r="C51" i="86" s="1"/>
  <c r="C53" i="86" s="1"/>
  <c r="C56" i="86" s="1"/>
  <c r="C59" i="86" s="1"/>
  <c r="R56" i="87"/>
  <c r="R59" i="87" s="1"/>
  <c r="AA47" i="87"/>
  <c r="Y47" i="87"/>
  <c r="X47" i="87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Y32" i="87"/>
  <c r="Y48" i="87" s="1"/>
  <c r="Y51" i="87" s="1"/>
  <c r="Y53" i="87" s="1"/>
  <c r="Y56" i="87" s="1"/>
  <c r="Y59" i="87" s="1"/>
  <c r="X32" i="87"/>
  <c r="X48" i="87" s="1"/>
  <c r="W32" i="87"/>
  <c r="W48" i="87" s="1"/>
  <c r="W51" i="87" s="1"/>
  <c r="W53" i="87" s="1"/>
  <c r="W56" i="87" s="1"/>
  <c r="W59" i="87" s="1"/>
  <c r="V32" i="87"/>
  <c r="U32" i="87"/>
  <c r="U48" i="87" s="1"/>
  <c r="U51" i="87" s="1"/>
  <c r="U53" i="87" s="1"/>
  <c r="U56" i="87" s="1"/>
  <c r="U59" i="87" s="1"/>
  <c r="T32" i="87"/>
  <c r="T48" i="87" s="1"/>
  <c r="T51" i="87" s="1"/>
  <c r="T53" i="87" s="1"/>
  <c r="T56" i="87" s="1"/>
  <c r="T59" i="87" s="1"/>
  <c r="S32" i="87"/>
  <c r="R32" i="87"/>
  <c r="R48" i="87" s="1"/>
  <c r="R51" i="87" s="1"/>
  <c r="R53" i="87" s="1"/>
  <c r="Q32" i="87"/>
  <c r="Q48" i="87" s="1"/>
  <c r="Q51" i="87" s="1"/>
  <c r="Q53" i="87" s="1"/>
  <c r="Q56" i="87" s="1"/>
  <c r="Q59" i="87" s="1"/>
  <c r="P32" i="87"/>
  <c r="P48" i="87" s="1"/>
  <c r="P51" i="87" s="1"/>
  <c r="P53" i="87" s="1"/>
  <c r="P56" i="87" s="1"/>
  <c r="P59" i="87" s="1"/>
  <c r="O32" i="87"/>
  <c r="O48" i="87" s="1"/>
  <c r="O51" i="87" s="1"/>
  <c r="O53" i="87" s="1"/>
  <c r="O56" i="87" s="1"/>
  <c r="O59" i="87" s="1"/>
  <c r="N32" i="87"/>
  <c r="M32" i="87"/>
  <c r="M48" i="87" s="1"/>
  <c r="M51" i="87" s="1"/>
  <c r="M53" i="87" s="1"/>
  <c r="M56" i="87" s="1"/>
  <c r="M59" i="87" s="1"/>
  <c r="L32" i="87"/>
  <c r="L48" i="87" s="1"/>
  <c r="L51" i="87" s="1"/>
  <c r="L53" i="87" s="1"/>
  <c r="L56" i="87" s="1"/>
  <c r="L59" i="87" s="1"/>
  <c r="K32" i="87"/>
  <c r="J32" i="87"/>
  <c r="J48" i="87" s="1"/>
  <c r="J51" i="87" s="1"/>
  <c r="J53" i="87" s="1"/>
  <c r="J56" i="87" s="1"/>
  <c r="J59" i="87" s="1"/>
  <c r="I32" i="87"/>
  <c r="I48" i="87" s="1"/>
  <c r="I51" i="87" s="1"/>
  <c r="I53" i="87" s="1"/>
  <c r="I56" i="87" s="1"/>
  <c r="I59" i="87" s="1"/>
  <c r="H32" i="87"/>
  <c r="H48" i="87" s="1"/>
  <c r="H51" i="87" s="1"/>
  <c r="H53" i="87" s="1"/>
  <c r="H56" i="87" s="1"/>
  <c r="H59" i="87" s="1"/>
  <c r="G32" i="87"/>
  <c r="G48" i="87" s="1"/>
  <c r="G51" i="87" s="1"/>
  <c r="G53" i="87" s="1"/>
  <c r="G56" i="87" s="1"/>
  <c r="G59" i="87" s="1"/>
  <c r="F32" i="87"/>
  <c r="E32" i="87"/>
  <c r="E48" i="87" s="1"/>
  <c r="E51" i="87" s="1"/>
  <c r="E53" i="87" s="1"/>
  <c r="E56" i="87" s="1"/>
  <c r="E59" i="87" s="1"/>
  <c r="D32" i="87"/>
  <c r="D48" i="87" s="1"/>
  <c r="D51" i="87" s="1"/>
  <c r="D53" i="87" s="1"/>
  <c r="D56" i="87" s="1"/>
  <c r="D59" i="87" s="1"/>
  <c r="C32" i="87"/>
  <c r="AA47" i="88"/>
  <c r="Y47" i="88"/>
  <c r="X47" i="88"/>
  <c r="Z47" i="88" s="1"/>
  <c r="W47" i="88"/>
  <c r="V47" i="88"/>
  <c r="U47" i="88"/>
  <c r="T47" i="88"/>
  <c r="S47" i="88"/>
  <c r="R47" i="88"/>
  <c r="Q47" i="88"/>
  <c r="P47" i="88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Y32" i="88"/>
  <c r="Y48" i="88" s="1"/>
  <c r="Y51" i="88" s="1"/>
  <c r="Y53" i="88" s="1"/>
  <c r="Y56" i="88" s="1"/>
  <c r="Y59" i="88" s="1"/>
  <c r="X32" i="88"/>
  <c r="X48" i="88" s="1"/>
  <c r="W32" i="88"/>
  <c r="W48" i="88" s="1"/>
  <c r="W51" i="88" s="1"/>
  <c r="W53" i="88" s="1"/>
  <c r="W56" i="88" s="1"/>
  <c r="W59" i="88" s="1"/>
  <c r="V32" i="88"/>
  <c r="V48" i="88" s="1"/>
  <c r="V51" i="88" s="1"/>
  <c r="V53" i="88" s="1"/>
  <c r="V56" i="88" s="1"/>
  <c r="V59" i="88" s="1"/>
  <c r="U32" i="88"/>
  <c r="T32" i="88"/>
  <c r="T48" i="88" s="1"/>
  <c r="T51" i="88" s="1"/>
  <c r="T53" i="88" s="1"/>
  <c r="T56" i="88" s="1"/>
  <c r="T59" i="88" s="1"/>
  <c r="S32" i="88"/>
  <c r="S48" i="88" s="1"/>
  <c r="S51" i="88" s="1"/>
  <c r="S53" i="88" s="1"/>
  <c r="S56" i="88" s="1"/>
  <c r="S59" i="88" s="1"/>
  <c r="R32" i="88"/>
  <c r="Q32" i="88"/>
  <c r="Q48" i="88" s="1"/>
  <c r="Q51" i="88" s="1"/>
  <c r="Q53" i="88" s="1"/>
  <c r="Q56" i="88" s="1"/>
  <c r="Q59" i="88" s="1"/>
  <c r="P32" i="88"/>
  <c r="P48" i="88" s="1"/>
  <c r="P51" i="88" s="1"/>
  <c r="P53" i="88" s="1"/>
  <c r="P56" i="88" s="1"/>
  <c r="P59" i="88" s="1"/>
  <c r="O32" i="88"/>
  <c r="O48" i="88" s="1"/>
  <c r="O51" i="88" s="1"/>
  <c r="O53" i="88" s="1"/>
  <c r="O56" i="88" s="1"/>
  <c r="O59" i="88" s="1"/>
  <c r="N32" i="88"/>
  <c r="N48" i="88" s="1"/>
  <c r="N51" i="88" s="1"/>
  <c r="N53" i="88" s="1"/>
  <c r="N56" i="88" s="1"/>
  <c r="N59" i="88" s="1"/>
  <c r="M32" i="88"/>
  <c r="L32" i="88"/>
  <c r="L48" i="88" s="1"/>
  <c r="L51" i="88" s="1"/>
  <c r="L53" i="88" s="1"/>
  <c r="L56" i="88" s="1"/>
  <c r="L59" i="88" s="1"/>
  <c r="K32" i="88"/>
  <c r="K48" i="88" s="1"/>
  <c r="K51" i="88" s="1"/>
  <c r="K53" i="88" s="1"/>
  <c r="K56" i="88" s="1"/>
  <c r="K59" i="88" s="1"/>
  <c r="J32" i="88"/>
  <c r="I32" i="88"/>
  <c r="I48" i="88" s="1"/>
  <c r="I51" i="88" s="1"/>
  <c r="I53" i="88" s="1"/>
  <c r="I56" i="88" s="1"/>
  <c r="I59" i="88" s="1"/>
  <c r="H32" i="88"/>
  <c r="H48" i="88" s="1"/>
  <c r="H51" i="88" s="1"/>
  <c r="H53" i="88" s="1"/>
  <c r="H56" i="88" s="1"/>
  <c r="H59" i="88" s="1"/>
  <c r="G32" i="88"/>
  <c r="G48" i="88" s="1"/>
  <c r="G51" i="88" s="1"/>
  <c r="G53" i="88" s="1"/>
  <c r="G56" i="88" s="1"/>
  <c r="G59" i="88" s="1"/>
  <c r="F32" i="88"/>
  <c r="F48" i="88" s="1"/>
  <c r="F51" i="88" s="1"/>
  <c r="F53" i="88" s="1"/>
  <c r="F56" i="88" s="1"/>
  <c r="F59" i="88" s="1"/>
  <c r="E32" i="88"/>
  <c r="D32" i="88"/>
  <c r="D48" i="88" s="1"/>
  <c r="D51" i="88" s="1"/>
  <c r="D53" i="88" s="1"/>
  <c r="D56" i="88" s="1"/>
  <c r="D59" i="88" s="1"/>
  <c r="C32" i="88"/>
  <c r="C48" i="88" s="1"/>
  <c r="C51" i="88" s="1"/>
  <c r="C53" i="88" s="1"/>
  <c r="C56" i="88" s="1"/>
  <c r="C59" i="88" s="1"/>
  <c r="AA47" i="89"/>
  <c r="Y47" i="89"/>
  <c r="X47" i="89"/>
  <c r="Z47" i="89" s="1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AA48" i="89" s="1"/>
  <c r="AA51" i="89" s="1"/>
  <c r="AA53" i="89" s="1"/>
  <c r="AA56" i="89" s="1"/>
  <c r="AA59" i="89" s="1"/>
  <c r="Z32" i="89"/>
  <c r="Y32" i="89"/>
  <c r="X32" i="89"/>
  <c r="X48" i="89" s="1"/>
  <c r="Z48" i="89" s="1"/>
  <c r="W32" i="89"/>
  <c r="V32" i="89"/>
  <c r="U32" i="89"/>
  <c r="U48" i="89" s="1"/>
  <c r="U51" i="89" s="1"/>
  <c r="U53" i="89" s="1"/>
  <c r="U56" i="89" s="1"/>
  <c r="U59" i="89" s="1"/>
  <c r="T32" i="89"/>
  <c r="S32" i="89"/>
  <c r="S48" i="89" s="1"/>
  <c r="S51" i="89" s="1"/>
  <c r="S53" i="89" s="1"/>
  <c r="S56" i="89" s="1"/>
  <c r="S59" i="89" s="1"/>
  <c r="R32" i="89"/>
  <c r="R48" i="89" s="1"/>
  <c r="R51" i="89" s="1"/>
  <c r="R53" i="89" s="1"/>
  <c r="R56" i="89" s="1"/>
  <c r="R59" i="89" s="1"/>
  <c r="Q32" i="89"/>
  <c r="P32" i="89"/>
  <c r="P48" i="89" s="1"/>
  <c r="P51" i="89" s="1"/>
  <c r="P53" i="89" s="1"/>
  <c r="P56" i="89" s="1"/>
  <c r="P59" i="89" s="1"/>
  <c r="O32" i="89"/>
  <c r="O48" i="89" s="1"/>
  <c r="O51" i="89" s="1"/>
  <c r="O53" i="89" s="1"/>
  <c r="O56" i="89" s="1"/>
  <c r="O59" i="89" s="1"/>
  <c r="N32" i="89"/>
  <c r="M32" i="89"/>
  <c r="M48" i="89" s="1"/>
  <c r="M51" i="89" s="1"/>
  <c r="M53" i="89" s="1"/>
  <c r="M56" i="89" s="1"/>
  <c r="M59" i="89" s="1"/>
  <c r="L32" i="89"/>
  <c r="K32" i="89"/>
  <c r="K48" i="89" s="1"/>
  <c r="K51" i="89" s="1"/>
  <c r="K53" i="89" s="1"/>
  <c r="K56" i="89" s="1"/>
  <c r="K59" i="89" s="1"/>
  <c r="J32" i="89"/>
  <c r="J48" i="89" s="1"/>
  <c r="J51" i="89" s="1"/>
  <c r="J53" i="89" s="1"/>
  <c r="J56" i="89" s="1"/>
  <c r="J59" i="89" s="1"/>
  <c r="I32" i="89"/>
  <c r="H32" i="89"/>
  <c r="G32" i="89"/>
  <c r="G48" i="89" s="1"/>
  <c r="G51" i="89" s="1"/>
  <c r="G53" i="89" s="1"/>
  <c r="G56" i="89" s="1"/>
  <c r="G59" i="89" s="1"/>
  <c r="F32" i="89"/>
  <c r="E32" i="89"/>
  <c r="E48" i="89" s="1"/>
  <c r="E51" i="89" s="1"/>
  <c r="E53" i="89" s="1"/>
  <c r="E56" i="89" s="1"/>
  <c r="E59" i="89" s="1"/>
  <c r="D32" i="89"/>
  <c r="C32" i="89"/>
  <c r="C48" i="89" s="1"/>
  <c r="C51" i="89" s="1"/>
  <c r="C53" i="89" s="1"/>
  <c r="C56" i="89" s="1"/>
  <c r="C59" i="89" s="1"/>
  <c r="AA47" i="90"/>
  <c r="Y47" i="90"/>
  <c r="X47" i="90"/>
  <c r="Z47" i="90" s="1"/>
  <c r="W47" i="90"/>
  <c r="V47" i="90"/>
  <c r="U47" i="90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Y32" i="90"/>
  <c r="Y48" i="90" s="1"/>
  <c r="Y51" i="90" s="1"/>
  <c r="Y53" i="90" s="1"/>
  <c r="Y56" i="90" s="1"/>
  <c r="Y59" i="90" s="1"/>
  <c r="X32" i="90"/>
  <c r="W32" i="90"/>
  <c r="W48" i="90" s="1"/>
  <c r="W51" i="90" s="1"/>
  <c r="W53" i="90" s="1"/>
  <c r="W56" i="90" s="1"/>
  <c r="W59" i="90" s="1"/>
  <c r="V32" i="90"/>
  <c r="V48" i="90" s="1"/>
  <c r="V51" i="90" s="1"/>
  <c r="V53" i="90" s="1"/>
  <c r="V56" i="90" s="1"/>
  <c r="V59" i="90" s="1"/>
  <c r="U32" i="90"/>
  <c r="T32" i="90"/>
  <c r="T48" i="90" s="1"/>
  <c r="T51" i="90" s="1"/>
  <c r="T53" i="90" s="1"/>
  <c r="T56" i="90" s="1"/>
  <c r="T59" i="90" s="1"/>
  <c r="S32" i="90"/>
  <c r="R32" i="90"/>
  <c r="R48" i="90" s="1"/>
  <c r="R51" i="90" s="1"/>
  <c r="R53" i="90" s="1"/>
  <c r="R56" i="90" s="1"/>
  <c r="R59" i="90" s="1"/>
  <c r="Q32" i="90"/>
  <c r="Q48" i="90" s="1"/>
  <c r="Q51" i="90" s="1"/>
  <c r="Q53" i="90" s="1"/>
  <c r="Q56" i="90" s="1"/>
  <c r="Q59" i="90" s="1"/>
  <c r="P32" i="90"/>
  <c r="P48" i="90" s="1"/>
  <c r="P51" i="90" s="1"/>
  <c r="P53" i="90" s="1"/>
  <c r="P56" i="90" s="1"/>
  <c r="P59" i="90" s="1"/>
  <c r="O32" i="90"/>
  <c r="O48" i="90" s="1"/>
  <c r="O51" i="90" s="1"/>
  <c r="O53" i="90" s="1"/>
  <c r="O56" i="90" s="1"/>
  <c r="O59" i="90" s="1"/>
  <c r="N32" i="90"/>
  <c r="N48" i="90" s="1"/>
  <c r="N51" i="90" s="1"/>
  <c r="N53" i="90" s="1"/>
  <c r="N56" i="90" s="1"/>
  <c r="N59" i="90" s="1"/>
  <c r="M32" i="90"/>
  <c r="L32" i="90"/>
  <c r="L48" i="90" s="1"/>
  <c r="L51" i="90" s="1"/>
  <c r="L53" i="90" s="1"/>
  <c r="L56" i="90" s="1"/>
  <c r="L59" i="90" s="1"/>
  <c r="K32" i="90"/>
  <c r="J32" i="90"/>
  <c r="J48" i="90" s="1"/>
  <c r="J51" i="90" s="1"/>
  <c r="J53" i="90" s="1"/>
  <c r="J56" i="90" s="1"/>
  <c r="J59" i="90" s="1"/>
  <c r="I32" i="90"/>
  <c r="I48" i="90" s="1"/>
  <c r="I51" i="90" s="1"/>
  <c r="I53" i="90" s="1"/>
  <c r="I56" i="90" s="1"/>
  <c r="I59" i="90" s="1"/>
  <c r="H32" i="90"/>
  <c r="H48" i="90" s="1"/>
  <c r="H51" i="90" s="1"/>
  <c r="H53" i="90" s="1"/>
  <c r="H56" i="90" s="1"/>
  <c r="H59" i="90" s="1"/>
  <c r="G32" i="90"/>
  <c r="F32" i="90"/>
  <c r="F48" i="90" s="1"/>
  <c r="F51" i="90" s="1"/>
  <c r="F53" i="90" s="1"/>
  <c r="F56" i="90" s="1"/>
  <c r="F59" i="90" s="1"/>
  <c r="E32" i="90"/>
  <c r="D32" i="90"/>
  <c r="D48" i="90" s="1"/>
  <c r="D51" i="90" s="1"/>
  <c r="D53" i="90" s="1"/>
  <c r="D56" i="90" s="1"/>
  <c r="D59" i="90" s="1"/>
  <c r="C32" i="90"/>
  <c r="I48" i="91"/>
  <c r="I51" i="91" s="1"/>
  <c r="I53" i="91" s="1"/>
  <c r="I56" i="91" s="1"/>
  <c r="I59" i="91" s="1"/>
  <c r="AA47" i="91"/>
  <c r="Z47" i="91"/>
  <c r="Y47" i="91"/>
  <c r="X47" i="91"/>
  <c r="W47" i="91"/>
  <c r="V47" i="91"/>
  <c r="U47" i="91"/>
  <c r="T47" i="91"/>
  <c r="S47" i="91"/>
  <c r="R47" i="91"/>
  <c r="Q47" i="91"/>
  <c r="P47" i="91"/>
  <c r="O47" i="91"/>
  <c r="N47" i="91"/>
  <c r="M47" i="91"/>
  <c r="L47" i="91"/>
  <c r="K47" i="91"/>
  <c r="J47" i="91"/>
  <c r="I47" i="91"/>
  <c r="H47" i="91"/>
  <c r="G47" i="91"/>
  <c r="F47" i="91"/>
  <c r="E47" i="91"/>
  <c r="D47" i="91"/>
  <c r="C47" i="91"/>
  <c r="AA32" i="91"/>
  <c r="Y32" i="91"/>
  <c r="Y48" i="91" s="1"/>
  <c r="Y51" i="91" s="1"/>
  <c r="Y53" i="91" s="1"/>
  <c r="Y56" i="91" s="1"/>
  <c r="Y59" i="91" s="1"/>
  <c r="X32" i="91"/>
  <c r="X48" i="91" s="1"/>
  <c r="X51" i="91" s="1"/>
  <c r="W32" i="91"/>
  <c r="W48" i="91" s="1"/>
  <c r="W51" i="91" s="1"/>
  <c r="W53" i="91" s="1"/>
  <c r="W56" i="91" s="1"/>
  <c r="W59" i="91" s="1"/>
  <c r="V32" i="91"/>
  <c r="V48" i="91" s="1"/>
  <c r="V51" i="91" s="1"/>
  <c r="V53" i="91" s="1"/>
  <c r="V56" i="91" s="1"/>
  <c r="V59" i="91" s="1"/>
  <c r="U32" i="91"/>
  <c r="U48" i="91" s="1"/>
  <c r="U51" i="91" s="1"/>
  <c r="U53" i="91" s="1"/>
  <c r="U56" i="91" s="1"/>
  <c r="U59" i="91" s="1"/>
  <c r="T32" i="91"/>
  <c r="T48" i="91" s="1"/>
  <c r="T51" i="91" s="1"/>
  <c r="T53" i="91" s="1"/>
  <c r="T56" i="91" s="1"/>
  <c r="T59" i="91" s="1"/>
  <c r="S32" i="91"/>
  <c r="S48" i="91" s="1"/>
  <c r="S51" i="91" s="1"/>
  <c r="S53" i="91" s="1"/>
  <c r="S56" i="91" s="1"/>
  <c r="S59" i="91" s="1"/>
  <c r="R32" i="91"/>
  <c r="R48" i="91" s="1"/>
  <c r="R51" i="91" s="1"/>
  <c r="R53" i="91" s="1"/>
  <c r="R56" i="91" s="1"/>
  <c r="R59" i="91" s="1"/>
  <c r="Q32" i="91"/>
  <c r="Q48" i="91" s="1"/>
  <c r="Q51" i="91" s="1"/>
  <c r="Q53" i="91" s="1"/>
  <c r="Q56" i="91" s="1"/>
  <c r="Q59" i="91" s="1"/>
  <c r="P32" i="91"/>
  <c r="P48" i="91" s="1"/>
  <c r="P51" i="91" s="1"/>
  <c r="P53" i="91" s="1"/>
  <c r="P56" i="91" s="1"/>
  <c r="P59" i="91" s="1"/>
  <c r="O32" i="91"/>
  <c r="O48" i="91" s="1"/>
  <c r="O51" i="91" s="1"/>
  <c r="O53" i="91" s="1"/>
  <c r="O56" i="91" s="1"/>
  <c r="O59" i="91" s="1"/>
  <c r="N32" i="91"/>
  <c r="N48" i="91" s="1"/>
  <c r="N51" i="91" s="1"/>
  <c r="N53" i="91" s="1"/>
  <c r="N56" i="91" s="1"/>
  <c r="N59" i="91" s="1"/>
  <c r="M32" i="91"/>
  <c r="M48" i="91" s="1"/>
  <c r="M51" i="91" s="1"/>
  <c r="M53" i="91" s="1"/>
  <c r="M56" i="91" s="1"/>
  <c r="M59" i="91" s="1"/>
  <c r="L32" i="91"/>
  <c r="L48" i="91" s="1"/>
  <c r="L51" i="91" s="1"/>
  <c r="L53" i="91" s="1"/>
  <c r="L56" i="91" s="1"/>
  <c r="L59" i="91" s="1"/>
  <c r="K32" i="91"/>
  <c r="K48" i="91" s="1"/>
  <c r="K51" i="91" s="1"/>
  <c r="K53" i="91" s="1"/>
  <c r="K56" i="91" s="1"/>
  <c r="K59" i="91" s="1"/>
  <c r="J32" i="91"/>
  <c r="J48" i="91" s="1"/>
  <c r="J51" i="91" s="1"/>
  <c r="J53" i="91" s="1"/>
  <c r="J56" i="91" s="1"/>
  <c r="J59" i="91" s="1"/>
  <c r="I32" i="91"/>
  <c r="H32" i="91"/>
  <c r="H48" i="91" s="1"/>
  <c r="H51" i="91" s="1"/>
  <c r="H53" i="91" s="1"/>
  <c r="H56" i="91" s="1"/>
  <c r="H59" i="91" s="1"/>
  <c r="G32" i="91"/>
  <c r="G48" i="91" s="1"/>
  <c r="G51" i="91" s="1"/>
  <c r="G53" i="91" s="1"/>
  <c r="G56" i="91" s="1"/>
  <c r="G59" i="91" s="1"/>
  <c r="F32" i="91"/>
  <c r="F48" i="91" s="1"/>
  <c r="F51" i="91" s="1"/>
  <c r="F53" i="91" s="1"/>
  <c r="F56" i="91" s="1"/>
  <c r="F59" i="91" s="1"/>
  <c r="E32" i="91"/>
  <c r="E48" i="91" s="1"/>
  <c r="E51" i="91" s="1"/>
  <c r="E53" i="91" s="1"/>
  <c r="E56" i="91" s="1"/>
  <c r="E59" i="91" s="1"/>
  <c r="D32" i="91"/>
  <c r="D48" i="91" s="1"/>
  <c r="D51" i="91" s="1"/>
  <c r="D53" i="91" s="1"/>
  <c r="D56" i="91" s="1"/>
  <c r="D59" i="91" s="1"/>
  <c r="C32" i="91"/>
  <c r="C48" i="91" s="1"/>
  <c r="C51" i="91" s="1"/>
  <c r="C53" i="91" s="1"/>
  <c r="C56" i="91" s="1"/>
  <c r="C59" i="91" s="1"/>
  <c r="AA47" i="92"/>
  <c r="Y47" i="92"/>
  <c r="X47" i="92"/>
  <c r="Z47" i="92" s="1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AA48" i="92" s="1"/>
  <c r="AA51" i="92" s="1"/>
  <c r="AA53" i="92" s="1"/>
  <c r="AA56" i="92" s="1"/>
  <c r="AA59" i="92" s="1"/>
  <c r="Y32" i="92"/>
  <c r="X32" i="92"/>
  <c r="W32" i="92"/>
  <c r="W48" i="92" s="1"/>
  <c r="W51" i="92" s="1"/>
  <c r="W53" i="92" s="1"/>
  <c r="W56" i="92" s="1"/>
  <c r="W59" i="92" s="1"/>
  <c r="V32" i="92"/>
  <c r="U32" i="92"/>
  <c r="T32" i="92"/>
  <c r="S32" i="92"/>
  <c r="S48" i="92" s="1"/>
  <c r="S51" i="92" s="1"/>
  <c r="S53" i="92" s="1"/>
  <c r="S56" i="92" s="1"/>
  <c r="S59" i="92" s="1"/>
  <c r="R32" i="92"/>
  <c r="Q32" i="92"/>
  <c r="P32" i="92"/>
  <c r="O32" i="92"/>
  <c r="O48" i="92" s="1"/>
  <c r="O51" i="92" s="1"/>
  <c r="O53" i="92" s="1"/>
  <c r="O56" i="92" s="1"/>
  <c r="O59" i="92" s="1"/>
  <c r="N32" i="92"/>
  <c r="M32" i="92"/>
  <c r="L32" i="92"/>
  <c r="K32" i="92"/>
  <c r="K48" i="92" s="1"/>
  <c r="K51" i="92" s="1"/>
  <c r="K53" i="92" s="1"/>
  <c r="K56" i="92" s="1"/>
  <c r="K59" i="92" s="1"/>
  <c r="J32" i="92"/>
  <c r="I32" i="92"/>
  <c r="H32" i="92"/>
  <c r="H48" i="92" s="1"/>
  <c r="H51" i="92" s="1"/>
  <c r="H53" i="92" s="1"/>
  <c r="H56" i="92" s="1"/>
  <c r="H59" i="92" s="1"/>
  <c r="G32" i="92"/>
  <c r="G48" i="92" s="1"/>
  <c r="G51" i="92" s="1"/>
  <c r="G53" i="92" s="1"/>
  <c r="G56" i="92" s="1"/>
  <c r="G59" i="92" s="1"/>
  <c r="F32" i="92"/>
  <c r="E32" i="92"/>
  <c r="D32" i="92"/>
  <c r="C32" i="92"/>
  <c r="C48" i="92" s="1"/>
  <c r="C51" i="92" s="1"/>
  <c r="C53" i="92" s="1"/>
  <c r="C56" i="92" s="1"/>
  <c r="C59" i="92" s="1"/>
  <c r="T48" i="93"/>
  <c r="T51" i="93" s="1"/>
  <c r="T53" i="93" s="1"/>
  <c r="T56" i="93" s="1"/>
  <c r="T59" i="93" s="1"/>
  <c r="L48" i="93"/>
  <c r="L51" i="93" s="1"/>
  <c r="L53" i="93" s="1"/>
  <c r="L56" i="93" s="1"/>
  <c r="L59" i="93" s="1"/>
  <c r="AA47" i="93"/>
  <c r="Y47" i="93"/>
  <c r="X47" i="93"/>
  <c r="Z47" i="93" s="1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G47" i="93"/>
  <c r="F47" i="93"/>
  <c r="E47" i="93"/>
  <c r="D47" i="93"/>
  <c r="C47" i="93"/>
  <c r="AA32" i="93"/>
  <c r="AA48" i="93" s="1"/>
  <c r="AA51" i="93" s="1"/>
  <c r="AA53" i="93" s="1"/>
  <c r="AA56" i="93" s="1"/>
  <c r="AA59" i="93" s="1"/>
  <c r="Y32" i="93"/>
  <c r="Y48" i="93" s="1"/>
  <c r="Y51" i="93" s="1"/>
  <c r="Y53" i="93" s="1"/>
  <c r="Y56" i="93" s="1"/>
  <c r="Y59" i="93" s="1"/>
  <c r="X32" i="93"/>
  <c r="X48" i="93" s="1"/>
  <c r="W32" i="93"/>
  <c r="W48" i="93" s="1"/>
  <c r="W51" i="93" s="1"/>
  <c r="W53" i="93" s="1"/>
  <c r="W56" i="93" s="1"/>
  <c r="W59" i="93" s="1"/>
  <c r="V32" i="93"/>
  <c r="V48" i="93" s="1"/>
  <c r="V51" i="93" s="1"/>
  <c r="V53" i="93" s="1"/>
  <c r="V56" i="93" s="1"/>
  <c r="V59" i="93" s="1"/>
  <c r="U32" i="93"/>
  <c r="U48" i="93" s="1"/>
  <c r="U51" i="93" s="1"/>
  <c r="U53" i="93" s="1"/>
  <c r="U56" i="93" s="1"/>
  <c r="U59" i="93" s="1"/>
  <c r="T32" i="93"/>
  <c r="S32" i="93"/>
  <c r="S48" i="93" s="1"/>
  <c r="S51" i="93" s="1"/>
  <c r="S53" i="93" s="1"/>
  <c r="S56" i="93" s="1"/>
  <c r="S59" i="93" s="1"/>
  <c r="R32" i="93"/>
  <c r="R48" i="93" s="1"/>
  <c r="R51" i="93" s="1"/>
  <c r="R53" i="93" s="1"/>
  <c r="R56" i="93" s="1"/>
  <c r="R59" i="93" s="1"/>
  <c r="Q32" i="93"/>
  <c r="Q48" i="93" s="1"/>
  <c r="Q51" i="93" s="1"/>
  <c r="Q53" i="93" s="1"/>
  <c r="Q56" i="93" s="1"/>
  <c r="Q59" i="93" s="1"/>
  <c r="P32" i="93"/>
  <c r="P48" i="93" s="1"/>
  <c r="P51" i="93" s="1"/>
  <c r="P53" i="93" s="1"/>
  <c r="P56" i="93" s="1"/>
  <c r="P59" i="93" s="1"/>
  <c r="O32" i="93"/>
  <c r="O48" i="93" s="1"/>
  <c r="O51" i="93" s="1"/>
  <c r="O53" i="93" s="1"/>
  <c r="O56" i="93" s="1"/>
  <c r="O59" i="93" s="1"/>
  <c r="N32" i="93"/>
  <c r="N48" i="93" s="1"/>
  <c r="N51" i="93" s="1"/>
  <c r="N53" i="93" s="1"/>
  <c r="N56" i="93" s="1"/>
  <c r="N59" i="93" s="1"/>
  <c r="M32" i="93"/>
  <c r="M48" i="93" s="1"/>
  <c r="M51" i="93" s="1"/>
  <c r="M53" i="93" s="1"/>
  <c r="M56" i="93" s="1"/>
  <c r="M59" i="93" s="1"/>
  <c r="L32" i="93"/>
  <c r="K32" i="93"/>
  <c r="K48" i="93" s="1"/>
  <c r="K51" i="93" s="1"/>
  <c r="K53" i="93" s="1"/>
  <c r="K56" i="93" s="1"/>
  <c r="K59" i="93" s="1"/>
  <c r="J32" i="93"/>
  <c r="J48" i="93" s="1"/>
  <c r="J51" i="93" s="1"/>
  <c r="J53" i="93" s="1"/>
  <c r="J56" i="93" s="1"/>
  <c r="J59" i="93" s="1"/>
  <c r="I32" i="93"/>
  <c r="I48" i="93" s="1"/>
  <c r="I51" i="93" s="1"/>
  <c r="I53" i="93" s="1"/>
  <c r="I56" i="93" s="1"/>
  <c r="I59" i="93" s="1"/>
  <c r="H32" i="93"/>
  <c r="H48" i="93" s="1"/>
  <c r="H51" i="93" s="1"/>
  <c r="H53" i="93" s="1"/>
  <c r="H56" i="93" s="1"/>
  <c r="H59" i="93" s="1"/>
  <c r="G32" i="93"/>
  <c r="G48" i="93" s="1"/>
  <c r="G51" i="93" s="1"/>
  <c r="G53" i="93" s="1"/>
  <c r="G56" i="93" s="1"/>
  <c r="G59" i="93" s="1"/>
  <c r="F32" i="93"/>
  <c r="F48" i="93" s="1"/>
  <c r="F51" i="93" s="1"/>
  <c r="F53" i="93" s="1"/>
  <c r="F56" i="93" s="1"/>
  <c r="F59" i="93" s="1"/>
  <c r="E32" i="93"/>
  <c r="E48" i="93" s="1"/>
  <c r="E51" i="93" s="1"/>
  <c r="E53" i="93" s="1"/>
  <c r="E56" i="93" s="1"/>
  <c r="E59" i="93" s="1"/>
  <c r="D32" i="93"/>
  <c r="D48" i="93" s="1"/>
  <c r="D51" i="93" s="1"/>
  <c r="D53" i="93" s="1"/>
  <c r="D56" i="93" s="1"/>
  <c r="D59" i="93" s="1"/>
  <c r="C32" i="93"/>
  <c r="C48" i="93" s="1"/>
  <c r="C51" i="93" s="1"/>
  <c r="C53" i="93" s="1"/>
  <c r="C56" i="93" s="1"/>
  <c r="C59" i="93" s="1"/>
  <c r="E51" i="94"/>
  <c r="E53" i="94" s="1"/>
  <c r="E56" i="94" s="1"/>
  <c r="E59" i="94" s="1"/>
  <c r="AA48" i="94"/>
  <c r="AA51" i="94" s="1"/>
  <c r="AA53" i="94" s="1"/>
  <c r="AA56" i="94" s="1"/>
  <c r="AA59" i="94" s="1"/>
  <c r="N48" i="94"/>
  <c r="N51" i="94" s="1"/>
  <c r="N53" i="94" s="1"/>
  <c r="N56" i="94" s="1"/>
  <c r="N59" i="94" s="1"/>
  <c r="AA47" i="94"/>
  <c r="Y47" i="94"/>
  <c r="X47" i="94"/>
  <c r="Z47" i="94" s="1"/>
  <c r="W47" i="94"/>
  <c r="V47" i="94"/>
  <c r="U47" i="94"/>
  <c r="T47" i="94"/>
  <c r="S47" i="94"/>
  <c r="R47" i="94"/>
  <c r="Q47" i="94"/>
  <c r="P47" i="94"/>
  <c r="O47" i="94"/>
  <c r="N47" i="94"/>
  <c r="M47" i="94"/>
  <c r="L47" i="94"/>
  <c r="K47" i="94"/>
  <c r="J47" i="94"/>
  <c r="I47" i="94"/>
  <c r="H47" i="94"/>
  <c r="G47" i="94"/>
  <c r="F47" i="94"/>
  <c r="E47" i="94"/>
  <c r="D47" i="94"/>
  <c r="C47" i="94"/>
  <c r="AA32" i="94"/>
  <c r="Y32" i="94"/>
  <c r="Y48" i="94" s="1"/>
  <c r="Y51" i="94" s="1"/>
  <c r="Y53" i="94" s="1"/>
  <c r="Y56" i="94" s="1"/>
  <c r="Y59" i="94" s="1"/>
  <c r="X32" i="94"/>
  <c r="W32" i="94"/>
  <c r="W48" i="94" s="1"/>
  <c r="W51" i="94" s="1"/>
  <c r="W53" i="94" s="1"/>
  <c r="W56" i="94" s="1"/>
  <c r="W59" i="94" s="1"/>
  <c r="V32" i="94"/>
  <c r="V48" i="94" s="1"/>
  <c r="V51" i="94" s="1"/>
  <c r="V53" i="94" s="1"/>
  <c r="V56" i="94" s="1"/>
  <c r="V59" i="94" s="1"/>
  <c r="U32" i="94"/>
  <c r="U48" i="94" s="1"/>
  <c r="U51" i="94" s="1"/>
  <c r="U53" i="94" s="1"/>
  <c r="U56" i="94" s="1"/>
  <c r="U59" i="94" s="1"/>
  <c r="T32" i="94"/>
  <c r="T48" i="94" s="1"/>
  <c r="T51" i="94" s="1"/>
  <c r="T53" i="94" s="1"/>
  <c r="T56" i="94" s="1"/>
  <c r="T59" i="94" s="1"/>
  <c r="S32" i="94"/>
  <c r="S48" i="94" s="1"/>
  <c r="S51" i="94" s="1"/>
  <c r="S53" i="94" s="1"/>
  <c r="S56" i="94" s="1"/>
  <c r="S59" i="94" s="1"/>
  <c r="R32" i="94"/>
  <c r="R48" i="94" s="1"/>
  <c r="R51" i="94" s="1"/>
  <c r="R53" i="94" s="1"/>
  <c r="R56" i="94" s="1"/>
  <c r="R59" i="94" s="1"/>
  <c r="Q32" i="94"/>
  <c r="Q48" i="94" s="1"/>
  <c r="Q51" i="94" s="1"/>
  <c r="Q53" i="94" s="1"/>
  <c r="Q56" i="94" s="1"/>
  <c r="Q59" i="94" s="1"/>
  <c r="P32" i="94"/>
  <c r="P48" i="94" s="1"/>
  <c r="P51" i="94" s="1"/>
  <c r="P53" i="94" s="1"/>
  <c r="P56" i="94" s="1"/>
  <c r="P59" i="94" s="1"/>
  <c r="O32" i="94"/>
  <c r="O48" i="94" s="1"/>
  <c r="O51" i="94" s="1"/>
  <c r="O53" i="94" s="1"/>
  <c r="O56" i="94" s="1"/>
  <c r="O59" i="94" s="1"/>
  <c r="N32" i="94"/>
  <c r="M32" i="94"/>
  <c r="M48" i="94" s="1"/>
  <c r="M51" i="94" s="1"/>
  <c r="M53" i="94" s="1"/>
  <c r="M56" i="94" s="1"/>
  <c r="M59" i="94" s="1"/>
  <c r="L32" i="94"/>
  <c r="L48" i="94" s="1"/>
  <c r="L51" i="94" s="1"/>
  <c r="L53" i="94" s="1"/>
  <c r="L56" i="94" s="1"/>
  <c r="L59" i="94" s="1"/>
  <c r="K32" i="94"/>
  <c r="K48" i="94" s="1"/>
  <c r="K51" i="94" s="1"/>
  <c r="K53" i="94" s="1"/>
  <c r="K56" i="94" s="1"/>
  <c r="K59" i="94" s="1"/>
  <c r="J32" i="94"/>
  <c r="J48" i="94" s="1"/>
  <c r="J51" i="94" s="1"/>
  <c r="J53" i="94" s="1"/>
  <c r="J56" i="94" s="1"/>
  <c r="J59" i="94" s="1"/>
  <c r="I32" i="94"/>
  <c r="I48" i="94" s="1"/>
  <c r="I51" i="94" s="1"/>
  <c r="I53" i="94" s="1"/>
  <c r="I56" i="94" s="1"/>
  <c r="I59" i="94" s="1"/>
  <c r="H32" i="94"/>
  <c r="H48" i="94" s="1"/>
  <c r="H51" i="94" s="1"/>
  <c r="H53" i="94" s="1"/>
  <c r="H56" i="94" s="1"/>
  <c r="H59" i="94" s="1"/>
  <c r="G32" i="94"/>
  <c r="G48" i="94" s="1"/>
  <c r="G51" i="94" s="1"/>
  <c r="G53" i="94" s="1"/>
  <c r="G56" i="94" s="1"/>
  <c r="G59" i="94" s="1"/>
  <c r="F32" i="94"/>
  <c r="F48" i="94" s="1"/>
  <c r="F51" i="94" s="1"/>
  <c r="F53" i="94" s="1"/>
  <c r="F56" i="94" s="1"/>
  <c r="F59" i="94" s="1"/>
  <c r="E32" i="94"/>
  <c r="E48" i="94" s="1"/>
  <c r="D32" i="94"/>
  <c r="D48" i="94" s="1"/>
  <c r="D51" i="94" s="1"/>
  <c r="D53" i="94" s="1"/>
  <c r="D56" i="94" s="1"/>
  <c r="D59" i="94" s="1"/>
  <c r="C32" i="94"/>
  <c r="C48" i="94" s="1"/>
  <c r="C51" i="94" s="1"/>
  <c r="C53" i="94" s="1"/>
  <c r="C56" i="94" s="1"/>
  <c r="C59" i="94" s="1"/>
  <c r="AA47" i="95"/>
  <c r="Y47" i="95"/>
  <c r="X47" i="95"/>
  <c r="Z47" i="95" s="1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AA48" i="95" s="1"/>
  <c r="AA51" i="95" s="1"/>
  <c r="AA53" i="95" s="1"/>
  <c r="AA56" i="95" s="1"/>
  <c r="AA59" i="95" s="1"/>
  <c r="Y32" i="95"/>
  <c r="Y48" i="95" s="1"/>
  <c r="Y51" i="95" s="1"/>
  <c r="Y53" i="95" s="1"/>
  <c r="Y56" i="95" s="1"/>
  <c r="Y59" i="95" s="1"/>
  <c r="X32" i="95"/>
  <c r="X48" i="95" s="1"/>
  <c r="W32" i="95"/>
  <c r="W48" i="95" s="1"/>
  <c r="W51" i="95" s="1"/>
  <c r="W53" i="95" s="1"/>
  <c r="W56" i="95" s="1"/>
  <c r="W59" i="95" s="1"/>
  <c r="V32" i="95"/>
  <c r="V48" i="95" s="1"/>
  <c r="V51" i="95" s="1"/>
  <c r="V53" i="95" s="1"/>
  <c r="V56" i="95" s="1"/>
  <c r="V59" i="95" s="1"/>
  <c r="U32" i="95"/>
  <c r="U48" i="95" s="1"/>
  <c r="U51" i="95" s="1"/>
  <c r="U53" i="95" s="1"/>
  <c r="U56" i="95" s="1"/>
  <c r="U59" i="95" s="1"/>
  <c r="T32" i="95"/>
  <c r="T48" i="95" s="1"/>
  <c r="T51" i="95" s="1"/>
  <c r="T53" i="95" s="1"/>
  <c r="T56" i="95" s="1"/>
  <c r="T59" i="95" s="1"/>
  <c r="S32" i="95"/>
  <c r="S48" i="95" s="1"/>
  <c r="S51" i="95" s="1"/>
  <c r="S53" i="95" s="1"/>
  <c r="S56" i="95" s="1"/>
  <c r="S59" i="95" s="1"/>
  <c r="R32" i="95"/>
  <c r="R48" i="95" s="1"/>
  <c r="R51" i="95" s="1"/>
  <c r="R53" i="95" s="1"/>
  <c r="R56" i="95" s="1"/>
  <c r="R59" i="95" s="1"/>
  <c r="Q32" i="95"/>
  <c r="Q48" i="95" s="1"/>
  <c r="Q51" i="95" s="1"/>
  <c r="Q53" i="95" s="1"/>
  <c r="Q56" i="95" s="1"/>
  <c r="Q59" i="95" s="1"/>
  <c r="P32" i="95"/>
  <c r="P48" i="95" s="1"/>
  <c r="P51" i="95" s="1"/>
  <c r="P53" i="95" s="1"/>
  <c r="P56" i="95" s="1"/>
  <c r="P59" i="95" s="1"/>
  <c r="O32" i="95"/>
  <c r="O48" i="95" s="1"/>
  <c r="O51" i="95" s="1"/>
  <c r="O53" i="95" s="1"/>
  <c r="O56" i="95" s="1"/>
  <c r="O59" i="95" s="1"/>
  <c r="N32" i="95"/>
  <c r="N48" i="95" s="1"/>
  <c r="N51" i="95" s="1"/>
  <c r="N53" i="95" s="1"/>
  <c r="N56" i="95" s="1"/>
  <c r="N59" i="95" s="1"/>
  <c r="M32" i="95"/>
  <c r="M48" i="95" s="1"/>
  <c r="M51" i="95" s="1"/>
  <c r="M53" i="95" s="1"/>
  <c r="M56" i="95" s="1"/>
  <c r="M59" i="95" s="1"/>
  <c r="L32" i="95"/>
  <c r="L48" i="95" s="1"/>
  <c r="L51" i="95" s="1"/>
  <c r="L53" i="95" s="1"/>
  <c r="L56" i="95" s="1"/>
  <c r="L59" i="95" s="1"/>
  <c r="K32" i="95"/>
  <c r="K48" i="95" s="1"/>
  <c r="K51" i="95" s="1"/>
  <c r="K53" i="95" s="1"/>
  <c r="K56" i="95" s="1"/>
  <c r="K59" i="95" s="1"/>
  <c r="J32" i="95"/>
  <c r="J48" i="95" s="1"/>
  <c r="J51" i="95" s="1"/>
  <c r="J53" i="95" s="1"/>
  <c r="J56" i="95" s="1"/>
  <c r="J59" i="95" s="1"/>
  <c r="I32" i="95"/>
  <c r="I48" i="95" s="1"/>
  <c r="I51" i="95" s="1"/>
  <c r="I53" i="95" s="1"/>
  <c r="I56" i="95" s="1"/>
  <c r="I59" i="95" s="1"/>
  <c r="H32" i="95"/>
  <c r="H48" i="95" s="1"/>
  <c r="H51" i="95" s="1"/>
  <c r="H53" i="95" s="1"/>
  <c r="H56" i="95" s="1"/>
  <c r="H59" i="95" s="1"/>
  <c r="G32" i="95"/>
  <c r="G48" i="95" s="1"/>
  <c r="G51" i="95" s="1"/>
  <c r="G53" i="95" s="1"/>
  <c r="G56" i="95" s="1"/>
  <c r="G59" i="95" s="1"/>
  <c r="F32" i="95"/>
  <c r="F48" i="95" s="1"/>
  <c r="F51" i="95" s="1"/>
  <c r="F53" i="95" s="1"/>
  <c r="F56" i="95" s="1"/>
  <c r="F59" i="95" s="1"/>
  <c r="E32" i="95"/>
  <c r="E48" i="95" s="1"/>
  <c r="E51" i="95" s="1"/>
  <c r="E53" i="95" s="1"/>
  <c r="E56" i="95" s="1"/>
  <c r="E59" i="95" s="1"/>
  <c r="D32" i="95"/>
  <c r="D48" i="95" s="1"/>
  <c r="D51" i="95" s="1"/>
  <c r="D53" i="95" s="1"/>
  <c r="D56" i="95" s="1"/>
  <c r="D59" i="95" s="1"/>
  <c r="C32" i="95"/>
  <c r="C48" i="95" s="1"/>
  <c r="C51" i="95" s="1"/>
  <c r="C53" i="95" s="1"/>
  <c r="C56" i="95" s="1"/>
  <c r="C59" i="95" s="1"/>
  <c r="Q51" i="96"/>
  <c r="Q53" i="96" s="1"/>
  <c r="Q56" i="96" s="1"/>
  <c r="Q59" i="96" s="1"/>
  <c r="T48" i="96"/>
  <c r="T51" i="96" s="1"/>
  <c r="T53" i="96" s="1"/>
  <c r="T56" i="96" s="1"/>
  <c r="T59" i="96" s="1"/>
  <c r="AA47" i="96"/>
  <c r="Y47" i="96"/>
  <c r="Z47" i="96" s="1"/>
  <c r="X47" i="96"/>
  <c r="W47" i="96"/>
  <c r="V47" i="96"/>
  <c r="U47" i="96"/>
  <c r="T47" i="96"/>
  <c r="S47" i="96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AA48" i="96" s="1"/>
  <c r="AA51" i="96" s="1"/>
  <c r="AA53" i="96" s="1"/>
  <c r="AA56" i="96" s="1"/>
  <c r="AA59" i="96" s="1"/>
  <c r="Y32" i="96"/>
  <c r="Y48" i="96" s="1"/>
  <c r="Y51" i="96" s="1"/>
  <c r="Y53" i="96" s="1"/>
  <c r="Y56" i="96" s="1"/>
  <c r="Y59" i="96" s="1"/>
  <c r="X32" i="96"/>
  <c r="X48" i="96" s="1"/>
  <c r="W32" i="96"/>
  <c r="W48" i="96" s="1"/>
  <c r="W51" i="96" s="1"/>
  <c r="W53" i="96" s="1"/>
  <c r="W56" i="96" s="1"/>
  <c r="W59" i="96" s="1"/>
  <c r="V32" i="96"/>
  <c r="V48" i="96" s="1"/>
  <c r="V51" i="96" s="1"/>
  <c r="V53" i="96" s="1"/>
  <c r="V56" i="96" s="1"/>
  <c r="V59" i="96" s="1"/>
  <c r="U32" i="96"/>
  <c r="U48" i="96" s="1"/>
  <c r="U51" i="96" s="1"/>
  <c r="U53" i="96" s="1"/>
  <c r="U56" i="96" s="1"/>
  <c r="U59" i="96" s="1"/>
  <c r="T32" i="96"/>
  <c r="S32" i="96"/>
  <c r="S48" i="96" s="1"/>
  <c r="S51" i="96" s="1"/>
  <c r="S53" i="96" s="1"/>
  <c r="S56" i="96" s="1"/>
  <c r="S59" i="96" s="1"/>
  <c r="R32" i="96"/>
  <c r="R48" i="96" s="1"/>
  <c r="R51" i="96" s="1"/>
  <c r="R53" i="96" s="1"/>
  <c r="R56" i="96" s="1"/>
  <c r="R59" i="96" s="1"/>
  <c r="Q32" i="96"/>
  <c r="Q48" i="96" s="1"/>
  <c r="P32" i="96"/>
  <c r="P48" i="96" s="1"/>
  <c r="P51" i="96" s="1"/>
  <c r="P53" i="96" s="1"/>
  <c r="P56" i="96" s="1"/>
  <c r="P59" i="96" s="1"/>
  <c r="O32" i="96"/>
  <c r="O48" i="96" s="1"/>
  <c r="O51" i="96" s="1"/>
  <c r="O53" i="96" s="1"/>
  <c r="O56" i="96" s="1"/>
  <c r="O59" i="96" s="1"/>
  <c r="N32" i="96"/>
  <c r="N48" i="96" s="1"/>
  <c r="N51" i="96" s="1"/>
  <c r="N53" i="96" s="1"/>
  <c r="N56" i="96" s="1"/>
  <c r="N59" i="96" s="1"/>
  <c r="M32" i="96"/>
  <c r="M48" i="96" s="1"/>
  <c r="M51" i="96" s="1"/>
  <c r="M53" i="96" s="1"/>
  <c r="M56" i="96" s="1"/>
  <c r="M59" i="96" s="1"/>
  <c r="L32" i="96"/>
  <c r="L48" i="96" s="1"/>
  <c r="L51" i="96" s="1"/>
  <c r="L53" i="96" s="1"/>
  <c r="L56" i="96" s="1"/>
  <c r="L59" i="96" s="1"/>
  <c r="K32" i="96"/>
  <c r="K48" i="96" s="1"/>
  <c r="K51" i="96" s="1"/>
  <c r="K53" i="96" s="1"/>
  <c r="K56" i="96" s="1"/>
  <c r="K59" i="96" s="1"/>
  <c r="J32" i="96"/>
  <c r="J48" i="96" s="1"/>
  <c r="J51" i="96" s="1"/>
  <c r="J53" i="96" s="1"/>
  <c r="J56" i="96" s="1"/>
  <c r="J59" i="96" s="1"/>
  <c r="I32" i="96"/>
  <c r="I48" i="96" s="1"/>
  <c r="I51" i="96" s="1"/>
  <c r="I53" i="96" s="1"/>
  <c r="I56" i="96" s="1"/>
  <c r="I59" i="96" s="1"/>
  <c r="H32" i="96"/>
  <c r="H48" i="96" s="1"/>
  <c r="H51" i="96" s="1"/>
  <c r="H53" i="96" s="1"/>
  <c r="H56" i="96" s="1"/>
  <c r="H59" i="96" s="1"/>
  <c r="G32" i="96"/>
  <c r="G48" i="96" s="1"/>
  <c r="G51" i="96" s="1"/>
  <c r="G53" i="96" s="1"/>
  <c r="G56" i="96" s="1"/>
  <c r="G59" i="96" s="1"/>
  <c r="F32" i="96"/>
  <c r="F48" i="96" s="1"/>
  <c r="F51" i="96" s="1"/>
  <c r="F53" i="96" s="1"/>
  <c r="F56" i="96" s="1"/>
  <c r="F59" i="96" s="1"/>
  <c r="E32" i="96"/>
  <c r="E48" i="96" s="1"/>
  <c r="E51" i="96" s="1"/>
  <c r="E53" i="96" s="1"/>
  <c r="E56" i="96" s="1"/>
  <c r="E59" i="96" s="1"/>
  <c r="D32" i="96"/>
  <c r="D48" i="96" s="1"/>
  <c r="D51" i="96" s="1"/>
  <c r="D53" i="96" s="1"/>
  <c r="D56" i="96" s="1"/>
  <c r="D59" i="96" s="1"/>
  <c r="C32" i="96"/>
  <c r="C48" i="96" s="1"/>
  <c r="C51" i="96" s="1"/>
  <c r="C53" i="96" s="1"/>
  <c r="C56" i="96" s="1"/>
  <c r="C59" i="96" s="1"/>
  <c r="AA47" i="97"/>
  <c r="Y47" i="97"/>
  <c r="X47" i="97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Y32" i="97"/>
  <c r="Y48" i="97" s="1"/>
  <c r="Y51" i="97" s="1"/>
  <c r="X32" i="97"/>
  <c r="X48" i="97" s="1"/>
  <c r="W32" i="97"/>
  <c r="V32" i="97"/>
  <c r="V48" i="97" s="1"/>
  <c r="V51" i="97" s="1"/>
  <c r="V53" i="97" s="1"/>
  <c r="V56" i="97" s="1"/>
  <c r="V59" i="97" s="1"/>
  <c r="U32" i="97"/>
  <c r="U48" i="97" s="1"/>
  <c r="U51" i="97" s="1"/>
  <c r="U53" i="97" s="1"/>
  <c r="U56" i="97" s="1"/>
  <c r="U59" i="97" s="1"/>
  <c r="T32" i="97"/>
  <c r="S32" i="97"/>
  <c r="S48" i="97" s="1"/>
  <c r="S51" i="97" s="1"/>
  <c r="S53" i="97" s="1"/>
  <c r="S56" i="97" s="1"/>
  <c r="S59" i="97" s="1"/>
  <c r="R32" i="97"/>
  <c r="R48" i="97" s="1"/>
  <c r="R51" i="97" s="1"/>
  <c r="R53" i="97" s="1"/>
  <c r="R56" i="97" s="1"/>
  <c r="R59" i="97" s="1"/>
  <c r="Q32" i="97"/>
  <c r="P32" i="97"/>
  <c r="P48" i="97" s="1"/>
  <c r="P51" i="97" s="1"/>
  <c r="P53" i="97" s="1"/>
  <c r="P56" i="97" s="1"/>
  <c r="P59" i="97" s="1"/>
  <c r="O32" i="97"/>
  <c r="N32" i="97"/>
  <c r="N48" i="97" s="1"/>
  <c r="N51" i="97" s="1"/>
  <c r="N53" i="97" s="1"/>
  <c r="N56" i="97" s="1"/>
  <c r="N59" i="97" s="1"/>
  <c r="M32" i="97"/>
  <c r="M48" i="97" s="1"/>
  <c r="M51" i="97" s="1"/>
  <c r="M53" i="97" s="1"/>
  <c r="M56" i="97" s="1"/>
  <c r="M59" i="97" s="1"/>
  <c r="L32" i="97"/>
  <c r="K32" i="97"/>
  <c r="J32" i="97"/>
  <c r="J48" i="97" s="1"/>
  <c r="J51" i="97" s="1"/>
  <c r="J53" i="97" s="1"/>
  <c r="J56" i="97" s="1"/>
  <c r="J59" i="97" s="1"/>
  <c r="I32" i="97"/>
  <c r="H32" i="97"/>
  <c r="H48" i="97" s="1"/>
  <c r="H51" i="97" s="1"/>
  <c r="H53" i="97" s="1"/>
  <c r="H56" i="97" s="1"/>
  <c r="H59" i="97" s="1"/>
  <c r="G32" i="97"/>
  <c r="F32" i="97"/>
  <c r="F48" i="97" s="1"/>
  <c r="F51" i="97" s="1"/>
  <c r="F53" i="97" s="1"/>
  <c r="F56" i="97" s="1"/>
  <c r="F59" i="97" s="1"/>
  <c r="E32" i="97"/>
  <c r="E48" i="97" s="1"/>
  <c r="E51" i="97" s="1"/>
  <c r="E53" i="97" s="1"/>
  <c r="E56" i="97" s="1"/>
  <c r="E59" i="97" s="1"/>
  <c r="D32" i="97"/>
  <c r="C32" i="97"/>
  <c r="X48" i="98"/>
  <c r="R48" i="98"/>
  <c r="R51" i="98" s="1"/>
  <c r="R53" i="98" s="1"/>
  <c r="R56" i="98" s="1"/>
  <c r="R59" i="98" s="1"/>
  <c r="AA47" i="98"/>
  <c r="Y47" i="98"/>
  <c r="X47" i="98"/>
  <c r="Z47" i="98" s="1"/>
  <c r="W47" i="98"/>
  <c r="V47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AA48" i="98" s="1"/>
  <c r="AA51" i="98" s="1"/>
  <c r="AA53" i="98" s="1"/>
  <c r="AA56" i="98" s="1"/>
  <c r="AA59" i="98" s="1"/>
  <c r="Y32" i="98"/>
  <c r="Y48" i="98" s="1"/>
  <c r="Y51" i="98" s="1"/>
  <c r="Y53" i="98" s="1"/>
  <c r="Y56" i="98" s="1"/>
  <c r="Y59" i="98" s="1"/>
  <c r="X32" i="98"/>
  <c r="Z32" i="98" s="1"/>
  <c r="W32" i="98"/>
  <c r="W48" i="98" s="1"/>
  <c r="W51" i="98" s="1"/>
  <c r="W53" i="98" s="1"/>
  <c r="W56" i="98" s="1"/>
  <c r="W59" i="98" s="1"/>
  <c r="V32" i="98"/>
  <c r="U32" i="98"/>
  <c r="U48" i="98" s="1"/>
  <c r="U51" i="98" s="1"/>
  <c r="U53" i="98" s="1"/>
  <c r="U56" i="98" s="1"/>
  <c r="U59" i="98" s="1"/>
  <c r="T32" i="98"/>
  <c r="S32" i="98"/>
  <c r="S48" i="98" s="1"/>
  <c r="S51" i="98" s="1"/>
  <c r="S53" i="98" s="1"/>
  <c r="S56" i="98" s="1"/>
  <c r="S59" i="98" s="1"/>
  <c r="R32" i="98"/>
  <c r="Q32" i="98"/>
  <c r="Q48" i="98" s="1"/>
  <c r="Q51" i="98" s="1"/>
  <c r="Q53" i="98" s="1"/>
  <c r="Q56" i="98" s="1"/>
  <c r="Q59" i="98" s="1"/>
  <c r="P32" i="98"/>
  <c r="P48" i="98" s="1"/>
  <c r="P51" i="98" s="1"/>
  <c r="P53" i="98" s="1"/>
  <c r="P56" i="98" s="1"/>
  <c r="P59" i="98" s="1"/>
  <c r="O32" i="98"/>
  <c r="O48" i="98" s="1"/>
  <c r="O51" i="98" s="1"/>
  <c r="O53" i="98" s="1"/>
  <c r="O56" i="98" s="1"/>
  <c r="O59" i="98" s="1"/>
  <c r="N32" i="98"/>
  <c r="M32" i="98"/>
  <c r="M48" i="98" s="1"/>
  <c r="M51" i="98" s="1"/>
  <c r="M53" i="98" s="1"/>
  <c r="M56" i="98" s="1"/>
  <c r="M59" i="98" s="1"/>
  <c r="L32" i="98"/>
  <c r="K32" i="98"/>
  <c r="K48" i="98" s="1"/>
  <c r="K51" i="98" s="1"/>
  <c r="K53" i="98" s="1"/>
  <c r="K56" i="98" s="1"/>
  <c r="K59" i="98" s="1"/>
  <c r="J32" i="98"/>
  <c r="J48" i="98" s="1"/>
  <c r="J51" i="98" s="1"/>
  <c r="J53" i="98" s="1"/>
  <c r="J56" i="98" s="1"/>
  <c r="J59" i="98" s="1"/>
  <c r="I32" i="98"/>
  <c r="I48" i="98" s="1"/>
  <c r="I51" i="98" s="1"/>
  <c r="I53" i="98" s="1"/>
  <c r="I56" i="98" s="1"/>
  <c r="I59" i="98" s="1"/>
  <c r="H32" i="98"/>
  <c r="H48" i="98" s="1"/>
  <c r="H51" i="98" s="1"/>
  <c r="H53" i="98" s="1"/>
  <c r="H56" i="98" s="1"/>
  <c r="H59" i="98" s="1"/>
  <c r="G32" i="98"/>
  <c r="G48" i="98" s="1"/>
  <c r="G51" i="98" s="1"/>
  <c r="G53" i="98" s="1"/>
  <c r="G56" i="98" s="1"/>
  <c r="G59" i="98" s="1"/>
  <c r="F32" i="98"/>
  <c r="E32" i="98"/>
  <c r="E48" i="98" s="1"/>
  <c r="E51" i="98" s="1"/>
  <c r="E53" i="98" s="1"/>
  <c r="E56" i="98" s="1"/>
  <c r="E59" i="98" s="1"/>
  <c r="D32" i="98"/>
  <c r="C32" i="98"/>
  <c r="C48" i="98" s="1"/>
  <c r="C51" i="98" s="1"/>
  <c r="C53" i="98" s="1"/>
  <c r="C56" i="98" s="1"/>
  <c r="C59" i="98" s="1"/>
  <c r="F48" i="99"/>
  <c r="F51" i="99" s="1"/>
  <c r="F53" i="99" s="1"/>
  <c r="F56" i="99" s="1"/>
  <c r="F59" i="99" s="1"/>
  <c r="AA47" i="99"/>
  <c r="Z47" i="99"/>
  <c r="Y47" i="99"/>
  <c r="X47" i="99"/>
  <c r="W47" i="99"/>
  <c r="V47" i="99"/>
  <c r="U47" i="99"/>
  <c r="T47" i="99"/>
  <c r="S47" i="99"/>
  <c r="R47" i="99"/>
  <c r="Q47" i="99"/>
  <c r="P47" i="99"/>
  <c r="O47" i="99"/>
  <c r="N47" i="99"/>
  <c r="M47" i="99"/>
  <c r="L47" i="99"/>
  <c r="K47" i="99"/>
  <c r="J47" i="99"/>
  <c r="I47" i="99"/>
  <c r="H47" i="99"/>
  <c r="G47" i="99"/>
  <c r="F47" i="99"/>
  <c r="E47" i="99"/>
  <c r="D47" i="99"/>
  <c r="C47" i="99"/>
  <c r="AA32" i="99"/>
  <c r="Y32" i="99"/>
  <c r="Y48" i="99" s="1"/>
  <c r="Y51" i="99" s="1"/>
  <c r="Y53" i="99" s="1"/>
  <c r="Y56" i="99" s="1"/>
  <c r="Y59" i="99" s="1"/>
  <c r="X32" i="99"/>
  <c r="X48" i="99" s="1"/>
  <c r="Z48" i="99" s="1"/>
  <c r="W32" i="99"/>
  <c r="W48" i="99" s="1"/>
  <c r="W51" i="99" s="1"/>
  <c r="W53" i="99" s="1"/>
  <c r="W56" i="99" s="1"/>
  <c r="W59" i="99" s="1"/>
  <c r="V32" i="99"/>
  <c r="V48" i="99" s="1"/>
  <c r="V51" i="99" s="1"/>
  <c r="V53" i="99" s="1"/>
  <c r="V56" i="99" s="1"/>
  <c r="V59" i="99" s="1"/>
  <c r="U32" i="99"/>
  <c r="U48" i="99" s="1"/>
  <c r="U51" i="99" s="1"/>
  <c r="U53" i="99" s="1"/>
  <c r="U56" i="99" s="1"/>
  <c r="U59" i="99" s="1"/>
  <c r="T32" i="99"/>
  <c r="T48" i="99" s="1"/>
  <c r="T51" i="99" s="1"/>
  <c r="T53" i="99" s="1"/>
  <c r="T56" i="99" s="1"/>
  <c r="T59" i="99" s="1"/>
  <c r="S32" i="99"/>
  <c r="S48" i="99" s="1"/>
  <c r="S51" i="99" s="1"/>
  <c r="S53" i="99" s="1"/>
  <c r="S56" i="99" s="1"/>
  <c r="S59" i="99" s="1"/>
  <c r="R32" i="99"/>
  <c r="R48" i="99" s="1"/>
  <c r="R51" i="99" s="1"/>
  <c r="R53" i="99" s="1"/>
  <c r="R56" i="99" s="1"/>
  <c r="R59" i="99" s="1"/>
  <c r="Q32" i="99"/>
  <c r="Q48" i="99" s="1"/>
  <c r="Q51" i="99" s="1"/>
  <c r="Q53" i="99" s="1"/>
  <c r="Q56" i="99" s="1"/>
  <c r="Q59" i="99" s="1"/>
  <c r="P32" i="99"/>
  <c r="P48" i="99" s="1"/>
  <c r="P51" i="99" s="1"/>
  <c r="P53" i="99" s="1"/>
  <c r="P56" i="99" s="1"/>
  <c r="P59" i="99" s="1"/>
  <c r="O32" i="99"/>
  <c r="O48" i="99" s="1"/>
  <c r="O51" i="99" s="1"/>
  <c r="O53" i="99" s="1"/>
  <c r="O56" i="99" s="1"/>
  <c r="O59" i="99" s="1"/>
  <c r="N32" i="99"/>
  <c r="N48" i="99" s="1"/>
  <c r="N51" i="99" s="1"/>
  <c r="N53" i="99" s="1"/>
  <c r="N56" i="99" s="1"/>
  <c r="N59" i="99" s="1"/>
  <c r="M32" i="99"/>
  <c r="M48" i="99" s="1"/>
  <c r="M51" i="99" s="1"/>
  <c r="M53" i="99" s="1"/>
  <c r="M56" i="99" s="1"/>
  <c r="M59" i="99" s="1"/>
  <c r="L32" i="99"/>
  <c r="L48" i="99" s="1"/>
  <c r="L51" i="99" s="1"/>
  <c r="L53" i="99" s="1"/>
  <c r="L56" i="99" s="1"/>
  <c r="L59" i="99" s="1"/>
  <c r="K32" i="99"/>
  <c r="K48" i="99" s="1"/>
  <c r="K51" i="99" s="1"/>
  <c r="K53" i="99" s="1"/>
  <c r="K56" i="99" s="1"/>
  <c r="K59" i="99" s="1"/>
  <c r="J32" i="99"/>
  <c r="J48" i="99" s="1"/>
  <c r="J51" i="99" s="1"/>
  <c r="J53" i="99" s="1"/>
  <c r="J56" i="99" s="1"/>
  <c r="J59" i="99" s="1"/>
  <c r="I32" i="99"/>
  <c r="I48" i="99" s="1"/>
  <c r="I51" i="99" s="1"/>
  <c r="I53" i="99" s="1"/>
  <c r="I56" i="99" s="1"/>
  <c r="I59" i="99" s="1"/>
  <c r="H32" i="99"/>
  <c r="H48" i="99" s="1"/>
  <c r="H51" i="99" s="1"/>
  <c r="H53" i="99" s="1"/>
  <c r="H56" i="99" s="1"/>
  <c r="H59" i="99" s="1"/>
  <c r="G32" i="99"/>
  <c r="G48" i="99" s="1"/>
  <c r="G51" i="99" s="1"/>
  <c r="G53" i="99" s="1"/>
  <c r="G56" i="99" s="1"/>
  <c r="G59" i="99" s="1"/>
  <c r="F32" i="99"/>
  <c r="E32" i="99"/>
  <c r="E48" i="99" s="1"/>
  <c r="E51" i="99" s="1"/>
  <c r="E53" i="99" s="1"/>
  <c r="E56" i="99" s="1"/>
  <c r="E59" i="99" s="1"/>
  <c r="D32" i="99"/>
  <c r="D48" i="99" s="1"/>
  <c r="D51" i="99" s="1"/>
  <c r="D53" i="99" s="1"/>
  <c r="D56" i="99" s="1"/>
  <c r="D59" i="99" s="1"/>
  <c r="C32" i="99"/>
  <c r="C48" i="99" s="1"/>
  <c r="C51" i="99" s="1"/>
  <c r="C53" i="99" s="1"/>
  <c r="C56" i="99" s="1"/>
  <c r="C59" i="99" s="1"/>
  <c r="AA47" i="100"/>
  <c r="Y47" i="100"/>
  <c r="X47" i="100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AA48" i="100" s="1"/>
  <c r="AA51" i="100" s="1"/>
  <c r="AA53" i="100" s="1"/>
  <c r="AA56" i="100" s="1"/>
  <c r="AA59" i="100" s="1"/>
  <c r="Y32" i="100"/>
  <c r="X32" i="100"/>
  <c r="W32" i="100"/>
  <c r="W48" i="100" s="1"/>
  <c r="W51" i="100" s="1"/>
  <c r="W53" i="100" s="1"/>
  <c r="W56" i="100" s="1"/>
  <c r="W59" i="100" s="1"/>
  <c r="V32" i="100"/>
  <c r="U32" i="100"/>
  <c r="U48" i="100" s="1"/>
  <c r="U51" i="100" s="1"/>
  <c r="U53" i="100" s="1"/>
  <c r="U56" i="100" s="1"/>
  <c r="U59" i="100" s="1"/>
  <c r="T32" i="100"/>
  <c r="S32" i="100"/>
  <c r="S48" i="100" s="1"/>
  <c r="S51" i="100" s="1"/>
  <c r="S53" i="100" s="1"/>
  <c r="S56" i="100" s="1"/>
  <c r="S59" i="100" s="1"/>
  <c r="R32" i="100"/>
  <c r="R48" i="100" s="1"/>
  <c r="R51" i="100" s="1"/>
  <c r="R53" i="100" s="1"/>
  <c r="R56" i="100" s="1"/>
  <c r="R59" i="100" s="1"/>
  <c r="Q32" i="100"/>
  <c r="P32" i="100"/>
  <c r="O32" i="100"/>
  <c r="O48" i="100" s="1"/>
  <c r="O51" i="100" s="1"/>
  <c r="O53" i="100" s="1"/>
  <c r="O56" i="100" s="1"/>
  <c r="O59" i="100" s="1"/>
  <c r="N32" i="100"/>
  <c r="M32" i="100"/>
  <c r="M48" i="100" s="1"/>
  <c r="M51" i="100" s="1"/>
  <c r="M53" i="100" s="1"/>
  <c r="M56" i="100" s="1"/>
  <c r="M59" i="100" s="1"/>
  <c r="L32" i="100"/>
  <c r="K32" i="100"/>
  <c r="K48" i="100" s="1"/>
  <c r="K51" i="100" s="1"/>
  <c r="K53" i="100" s="1"/>
  <c r="K56" i="100" s="1"/>
  <c r="K59" i="100" s="1"/>
  <c r="J32" i="100"/>
  <c r="J48" i="100" s="1"/>
  <c r="J51" i="100" s="1"/>
  <c r="J53" i="100" s="1"/>
  <c r="J56" i="100" s="1"/>
  <c r="J59" i="100" s="1"/>
  <c r="I32" i="100"/>
  <c r="H32" i="100"/>
  <c r="H48" i="100" s="1"/>
  <c r="H51" i="100" s="1"/>
  <c r="H53" i="100" s="1"/>
  <c r="H56" i="100" s="1"/>
  <c r="H59" i="100" s="1"/>
  <c r="G32" i="100"/>
  <c r="G48" i="100" s="1"/>
  <c r="G51" i="100" s="1"/>
  <c r="G53" i="100" s="1"/>
  <c r="G56" i="100" s="1"/>
  <c r="G59" i="100" s="1"/>
  <c r="F32" i="100"/>
  <c r="F48" i="100" s="1"/>
  <c r="F51" i="100" s="1"/>
  <c r="F53" i="100" s="1"/>
  <c r="F56" i="100" s="1"/>
  <c r="F59" i="100" s="1"/>
  <c r="E32" i="100"/>
  <c r="E48" i="100" s="1"/>
  <c r="E51" i="100" s="1"/>
  <c r="E53" i="100" s="1"/>
  <c r="E56" i="100" s="1"/>
  <c r="E59" i="100" s="1"/>
  <c r="D32" i="100"/>
  <c r="C32" i="100"/>
  <c r="C48" i="100" s="1"/>
  <c r="C51" i="100" s="1"/>
  <c r="C53" i="100" s="1"/>
  <c r="C56" i="100" s="1"/>
  <c r="C59" i="100" s="1"/>
  <c r="M48" i="101"/>
  <c r="M51" i="101" s="1"/>
  <c r="M53" i="101" s="1"/>
  <c r="M56" i="101" s="1"/>
  <c r="M59" i="101" s="1"/>
  <c r="AA47" i="101"/>
  <c r="Y47" i="101"/>
  <c r="X47" i="101"/>
  <c r="Z47" i="101" s="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AA48" i="101" s="1"/>
  <c r="AA51" i="101" s="1"/>
  <c r="AA53" i="101" s="1"/>
  <c r="AA56" i="101" s="1"/>
  <c r="AA59" i="101" s="1"/>
  <c r="Y32" i="101"/>
  <c r="X32" i="101"/>
  <c r="Z32" i="101" s="1"/>
  <c r="W32" i="101"/>
  <c r="V32" i="101"/>
  <c r="U32" i="101"/>
  <c r="U48" i="101" s="1"/>
  <c r="U51" i="101" s="1"/>
  <c r="U53" i="101" s="1"/>
  <c r="U56" i="101" s="1"/>
  <c r="U59" i="101" s="1"/>
  <c r="T32" i="101"/>
  <c r="T48" i="101" s="1"/>
  <c r="T51" i="101" s="1"/>
  <c r="T53" i="101" s="1"/>
  <c r="T56" i="101" s="1"/>
  <c r="T59" i="101" s="1"/>
  <c r="S32" i="101"/>
  <c r="S48" i="101" s="1"/>
  <c r="S51" i="101" s="1"/>
  <c r="S53" i="101" s="1"/>
  <c r="S56" i="101" s="1"/>
  <c r="S59" i="101" s="1"/>
  <c r="R32" i="101"/>
  <c r="R48" i="101" s="1"/>
  <c r="R51" i="101" s="1"/>
  <c r="R53" i="101" s="1"/>
  <c r="R56" i="101" s="1"/>
  <c r="R59" i="101" s="1"/>
  <c r="Q32" i="101"/>
  <c r="P32" i="101"/>
  <c r="O32" i="101"/>
  <c r="N32" i="101"/>
  <c r="M32" i="101"/>
  <c r="L32" i="101"/>
  <c r="L48" i="101" s="1"/>
  <c r="L51" i="101" s="1"/>
  <c r="L53" i="101" s="1"/>
  <c r="L56" i="101" s="1"/>
  <c r="L59" i="101" s="1"/>
  <c r="K32" i="101"/>
  <c r="K48" i="101" s="1"/>
  <c r="K51" i="101" s="1"/>
  <c r="K53" i="101" s="1"/>
  <c r="K56" i="101" s="1"/>
  <c r="K59" i="101" s="1"/>
  <c r="J32" i="101"/>
  <c r="J48" i="101" s="1"/>
  <c r="J51" i="101" s="1"/>
  <c r="J53" i="101" s="1"/>
  <c r="J56" i="101" s="1"/>
  <c r="J59" i="101" s="1"/>
  <c r="I32" i="101"/>
  <c r="H32" i="101"/>
  <c r="G32" i="101"/>
  <c r="F32" i="101"/>
  <c r="E32" i="101"/>
  <c r="E48" i="101" s="1"/>
  <c r="E51" i="101" s="1"/>
  <c r="E53" i="101" s="1"/>
  <c r="E56" i="101" s="1"/>
  <c r="E59" i="101" s="1"/>
  <c r="D32" i="101"/>
  <c r="D48" i="101" s="1"/>
  <c r="D51" i="101" s="1"/>
  <c r="D53" i="101" s="1"/>
  <c r="D56" i="101" s="1"/>
  <c r="D59" i="101" s="1"/>
  <c r="C32" i="101"/>
  <c r="C48" i="101" s="1"/>
  <c r="C51" i="101" s="1"/>
  <c r="C53" i="101" s="1"/>
  <c r="C56" i="101" s="1"/>
  <c r="C59" i="101" s="1"/>
  <c r="AA47" i="102"/>
  <c r="Y47" i="102"/>
  <c r="X47" i="102"/>
  <c r="Z47" i="102" s="1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AA48" i="102" s="1"/>
  <c r="AA51" i="102" s="1"/>
  <c r="AA53" i="102" s="1"/>
  <c r="AA56" i="102" s="1"/>
  <c r="AA59" i="102" s="1"/>
  <c r="Y32" i="102"/>
  <c r="Y48" i="102" s="1"/>
  <c r="Y51" i="102" s="1"/>
  <c r="Y53" i="102" s="1"/>
  <c r="Y56" i="102" s="1"/>
  <c r="Y59" i="102" s="1"/>
  <c r="X32" i="102"/>
  <c r="W32" i="102"/>
  <c r="W48" i="102" s="1"/>
  <c r="W51" i="102" s="1"/>
  <c r="W53" i="102" s="1"/>
  <c r="W56" i="102" s="1"/>
  <c r="W59" i="102" s="1"/>
  <c r="V32" i="102"/>
  <c r="V48" i="102" s="1"/>
  <c r="V51" i="102" s="1"/>
  <c r="V53" i="102" s="1"/>
  <c r="V56" i="102" s="1"/>
  <c r="V59" i="102" s="1"/>
  <c r="U32" i="102"/>
  <c r="U48" i="102" s="1"/>
  <c r="U51" i="102" s="1"/>
  <c r="U53" i="102" s="1"/>
  <c r="U56" i="102" s="1"/>
  <c r="U59" i="102" s="1"/>
  <c r="T32" i="102"/>
  <c r="T48" i="102" s="1"/>
  <c r="T51" i="102" s="1"/>
  <c r="T53" i="102" s="1"/>
  <c r="T56" i="102" s="1"/>
  <c r="T59" i="102" s="1"/>
  <c r="S32" i="102"/>
  <c r="S48" i="102" s="1"/>
  <c r="S51" i="102" s="1"/>
  <c r="S53" i="102" s="1"/>
  <c r="S56" i="102" s="1"/>
  <c r="S59" i="102" s="1"/>
  <c r="R32" i="102"/>
  <c r="R48" i="102" s="1"/>
  <c r="R51" i="102" s="1"/>
  <c r="R53" i="102" s="1"/>
  <c r="R56" i="102" s="1"/>
  <c r="R59" i="102" s="1"/>
  <c r="Q32" i="102"/>
  <c r="Q48" i="102" s="1"/>
  <c r="Q51" i="102" s="1"/>
  <c r="Q53" i="102" s="1"/>
  <c r="Q56" i="102" s="1"/>
  <c r="Q59" i="102" s="1"/>
  <c r="P32" i="102"/>
  <c r="P48" i="102" s="1"/>
  <c r="P51" i="102" s="1"/>
  <c r="P53" i="102" s="1"/>
  <c r="P56" i="102" s="1"/>
  <c r="P59" i="102" s="1"/>
  <c r="O32" i="102"/>
  <c r="O48" i="102" s="1"/>
  <c r="O51" i="102" s="1"/>
  <c r="O53" i="102" s="1"/>
  <c r="O56" i="102" s="1"/>
  <c r="O59" i="102" s="1"/>
  <c r="N32" i="102"/>
  <c r="N48" i="102" s="1"/>
  <c r="N51" i="102" s="1"/>
  <c r="N53" i="102" s="1"/>
  <c r="N56" i="102" s="1"/>
  <c r="N59" i="102" s="1"/>
  <c r="M32" i="102"/>
  <c r="M48" i="102" s="1"/>
  <c r="M51" i="102" s="1"/>
  <c r="M53" i="102" s="1"/>
  <c r="M56" i="102" s="1"/>
  <c r="M59" i="102" s="1"/>
  <c r="L32" i="102"/>
  <c r="L48" i="102" s="1"/>
  <c r="L51" i="102" s="1"/>
  <c r="L53" i="102" s="1"/>
  <c r="L56" i="102" s="1"/>
  <c r="L59" i="102" s="1"/>
  <c r="K32" i="102"/>
  <c r="K48" i="102" s="1"/>
  <c r="K51" i="102" s="1"/>
  <c r="K53" i="102" s="1"/>
  <c r="K56" i="102" s="1"/>
  <c r="K59" i="102" s="1"/>
  <c r="J32" i="102"/>
  <c r="J48" i="102" s="1"/>
  <c r="J51" i="102" s="1"/>
  <c r="J53" i="102" s="1"/>
  <c r="J56" i="102" s="1"/>
  <c r="J59" i="102" s="1"/>
  <c r="I32" i="102"/>
  <c r="I48" i="102" s="1"/>
  <c r="I51" i="102" s="1"/>
  <c r="I53" i="102" s="1"/>
  <c r="I56" i="102" s="1"/>
  <c r="I59" i="102" s="1"/>
  <c r="H32" i="102"/>
  <c r="H48" i="102" s="1"/>
  <c r="H51" i="102" s="1"/>
  <c r="H53" i="102" s="1"/>
  <c r="H56" i="102" s="1"/>
  <c r="H59" i="102" s="1"/>
  <c r="G32" i="102"/>
  <c r="G48" i="102" s="1"/>
  <c r="G51" i="102" s="1"/>
  <c r="G53" i="102" s="1"/>
  <c r="G56" i="102" s="1"/>
  <c r="G59" i="102" s="1"/>
  <c r="F32" i="102"/>
  <c r="F48" i="102" s="1"/>
  <c r="F51" i="102" s="1"/>
  <c r="F53" i="102" s="1"/>
  <c r="F56" i="102" s="1"/>
  <c r="F59" i="102" s="1"/>
  <c r="E32" i="102"/>
  <c r="E48" i="102" s="1"/>
  <c r="E51" i="102" s="1"/>
  <c r="E53" i="102" s="1"/>
  <c r="E56" i="102" s="1"/>
  <c r="E59" i="102" s="1"/>
  <c r="D32" i="102"/>
  <c r="D48" i="102" s="1"/>
  <c r="D51" i="102" s="1"/>
  <c r="D53" i="102" s="1"/>
  <c r="D56" i="102" s="1"/>
  <c r="D59" i="102" s="1"/>
  <c r="C32" i="102"/>
  <c r="C48" i="102" s="1"/>
  <c r="C51" i="102" s="1"/>
  <c r="C53" i="102" s="1"/>
  <c r="C56" i="102" s="1"/>
  <c r="C59" i="102" s="1"/>
  <c r="AA47" i="103"/>
  <c r="Y47" i="103"/>
  <c r="X47" i="103"/>
  <c r="W47" i="103"/>
  <c r="V47" i="103"/>
  <c r="U47" i="103"/>
  <c r="T47" i="103"/>
  <c r="S47" i="103"/>
  <c r="R47" i="103"/>
  <c r="Q47" i="103"/>
  <c r="P47" i="103"/>
  <c r="O47" i="103"/>
  <c r="N47" i="103"/>
  <c r="M47" i="103"/>
  <c r="L47" i="103"/>
  <c r="K47" i="103"/>
  <c r="J47" i="103"/>
  <c r="I47" i="103"/>
  <c r="H47" i="103"/>
  <c r="G47" i="103"/>
  <c r="F47" i="103"/>
  <c r="E47" i="103"/>
  <c r="D47" i="103"/>
  <c r="C47" i="103"/>
  <c r="AA32" i="103"/>
  <c r="AA48" i="103" s="1"/>
  <c r="AA51" i="103" s="1"/>
  <c r="AA53" i="103" s="1"/>
  <c r="AA56" i="103" s="1"/>
  <c r="AA59" i="103" s="1"/>
  <c r="Y32" i="103"/>
  <c r="Y48" i="103" s="1"/>
  <c r="Y51" i="103" s="1"/>
  <c r="Y53" i="103" s="1"/>
  <c r="Y56" i="103" s="1"/>
  <c r="Y59" i="103" s="1"/>
  <c r="X32" i="103"/>
  <c r="X48" i="103" s="1"/>
  <c r="X51" i="103" s="1"/>
  <c r="X53" i="103" s="1"/>
  <c r="W32" i="103"/>
  <c r="W48" i="103" s="1"/>
  <c r="W51" i="103" s="1"/>
  <c r="W53" i="103" s="1"/>
  <c r="W56" i="103" s="1"/>
  <c r="W59" i="103" s="1"/>
  <c r="V32" i="103"/>
  <c r="V48" i="103" s="1"/>
  <c r="V51" i="103" s="1"/>
  <c r="V53" i="103" s="1"/>
  <c r="V56" i="103" s="1"/>
  <c r="V59" i="103" s="1"/>
  <c r="U32" i="103"/>
  <c r="U48" i="103" s="1"/>
  <c r="U51" i="103" s="1"/>
  <c r="U53" i="103" s="1"/>
  <c r="U56" i="103" s="1"/>
  <c r="U59" i="103" s="1"/>
  <c r="T32" i="103"/>
  <c r="T48" i="103" s="1"/>
  <c r="T51" i="103" s="1"/>
  <c r="T53" i="103" s="1"/>
  <c r="T56" i="103" s="1"/>
  <c r="T59" i="103" s="1"/>
  <c r="S32" i="103"/>
  <c r="S48" i="103" s="1"/>
  <c r="S51" i="103" s="1"/>
  <c r="S53" i="103" s="1"/>
  <c r="S56" i="103" s="1"/>
  <c r="S59" i="103" s="1"/>
  <c r="R32" i="103"/>
  <c r="R48" i="103" s="1"/>
  <c r="R51" i="103" s="1"/>
  <c r="R53" i="103" s="1"/>
  <c r="R56" i="103" s="1"/>
  <c r="R59" i="103" s="1"/>
  <c r="Q32" i="103"/>
  <c r="Q48" i="103" s="1"/>
  <c r="Q51" i="103" s="1"/>
  <c r="Q53" i="103" s="1"/>
  <c r="Q56" i="103" s="1"/>
  <c r="Q59" i="103" s="1"/>
  <c r="P32" i="103"/>
  <c r="P48" i="103" s="1"/>
  <c r="P51" i="103" s="1"/>
  <c r="P53" i="103" s="1"/>
  <c r="P56" i="103" s="1"/>
  <c r="P59" i="103" s="1"/>
  <c r="O32" i="103"/>
  <c r="O48" i="103" s="1"/>
  <c r="O51" i="103" s="1"/>
  <c r="O53" i="103" s="1"/>
  <c r="O56" i="103" s="1"/>
  <c r="O59" i="103" s="1"/>
  <c r="N32" i="103"/>
  <c r="N48" i="103" s="1"/>
  <c r="N51" i="103" s="1"/>
  <c r="N53" i="103" s="1"/>
  <c r="N56" i="103" s="1"/>
  <c r="N59" i="103" s="1"/>
  <c r="M32" i="103"/>
  <c r="M48" i="103" s="1"/>
  <c r="M51" i="103" s="1"/>
  <c r="M53" i="103" s="1"/>
  <c r="M56" i="103" s="1"/>
  <c r="M59" i="103" s="1"/>
  <c r="L32" i="103"/>
  <c r="L48" i="103" s="1"/>
  <c r="L51" i="103" s="1"/>
  <c r="L53" i="103" s="1"/>
  <c r="L56" i="103" s="1"/>
  <c r="L59" i="103" s="1"/>
  <c r="K32" i="103"/>
  <c r="J32" i="103"/>
  <c r="J48" i="103" s="1"/>
  <c r="J51" i="103" s="1"/>
  <c r="J53" i="103" s="1"/>
  <c r="J56" i="103" s="1"/>
  <c r="J59" i="103" s="1"/>
  <c r="I32" i="103"/>
  <c r="I48" i="103" s="1"/>
  <c r="I51" i="103" s="1"/>
  <c r="I53" i="103" s="1"/>
  <c r="I56" i="103" s="1"/>
  <c r="I59" i="103" s="1"/>
  <c r="H32" i="103"/>
  <c r="H48" i="103" s="1"/>
  <c r="H51" i="103" s="1"/>
  <c r="H53" i="103" s="1"/>
  <c r="H56" i="103" s="1"/>
  <c r="H59" i="103" s="1"/>
  <c r="G32" i="103"/>
  <c r="G48" i="103" s="1"/>
  <c r="G51" i="103" s="1"/>
  <c r="G53" i="103" s="1"/>
  <c r="G56" i="103" s="1"/>
  <c r="G59" i="103" s="1"/>
  <c r="F32" i="103"/>
  <c r="F48" i="103" s="1"/>
  <c r="F51" i="103" s="1"/>
  <c r="F53" i="103" s="1"/>
  <c r="F56" i="103" s="1"/>
  <c r="F59" i="103" s="1"/>
  <c r="E32" i="103"/>
  <c r="E48" i="103" s="1"/>
  <c r="E51" i="103" s="1"/>
  <c r="E53" i="103" s="1"/>
  <c r="E56" i="103" s="1"/>
  <c r="E59" i="103" s="1"/>
  <c r="D32" i="103"/>
  <c r="D48" i="103" s="1"/>
  <c r="D51" i="103" s="1"/>
  <c r="D53" i="103" s="1"/>
  <c r="D56" i="103" s="1"/>
  <c r="D59" i="103" s="1"/>
  <c r="C32" i="103"/>
  <c r="AA47" i="104"/>
  <c r="Y47" i="104"/>
  <c r="X47" i="104"/>
  <c r="Z47" i="104" s="1"/>
  <c r="W47" i="104"/>
  <c r="V47" i="104"/>
  <c r="U47" i="104"/>
  <c r="T47" i="104"/>
  <c r="S47" i="104"/>
  <c r="R47" i="104"/>
  <c r="Q47" i="104"/>
  <c r="P47" i="104"/>
  <c r="O47" i="104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Y32" i="104"/>
  <c r="Y48" i="104" s="1"/>
  <c r="Y51" i="104" s="1"/>
  <c r="Y53" i="104" s="1"/>
  <c r="Y56" i="104" s="1"/>
  <c r="Y59" i="104" s="1"/>
  <c r="X32" i="104"/>
  <c r="X48" i="104" s="1"/>
  <c r="X51" i="104" s="1"/>
  <c r="X53" i="104" s="1"/>
  <c r="W32" i="104"/>
  <c r="W48" i="104" s="1"/>
  <c r="W51" i="104" s="1"/>
  <c r="W53" i="104" s="1"/>
  <c r="W56" i="104" s="1"/>
  <c r="W59" i="104" s="1"/>
  <c r="V32" i="104"/>
  <c r="V48" i="104" s="1"/>
  <c r="V51" i="104" s="1"/>
  <c r="V53" i="104" s="1"/>
  <c r="V56" i="104" s="1"/>
  <c r="V59" i="104" s="1"/>
  <c r="U32" i="104"/>
  <c r="U48" i="104" s="1"/>
  <c r="U51" i="104" s="1"/>
  <c r="U53" i="104" s="1"/>
  <c r="U56" i="104" s="1"/>
  <c r="U59" i="104" s="1"/>
  <c r="T32" i="104"/>
  <c r="T48" i="104" s="1"/>
  <c r="T51" i="104" s="1"/>
  <c r="T53" i="104" s="1"/>
  <c r="T56" i="104" s="1"/>
  <c r="T59" i="104" s="1"/>
  <c r="S32" i="104"/>
  <c r="S48" i="104" s="1"/>
  <c r="S51" i="104" s="1"/>
  <c r="S53" i="104" s="1"/>
  <c r="S56" i="104" s="1"/>
  <c r="S59" i="104" s="1"/>
  <c r="R32" i="104"/>
  <c r="Q32" i="104"/>
  <c r="Q48" i="104" s="1"/>
  <c r="Q51" i="104" s="1"/>
  <c r="Q53" i="104" s="1"/>
  <c r="Q56" i="104" s="1"/>
  <c r="Q59" i="104" s="1"/>
  <c r="P32" i="104"/>
  <c r="P48" i="104" s="1"/>
  <c r="P51" i="104" s="1"/>
  <c r="P53" i="104" s="1"/>
  <c r="P56" i="104" s="1"/>
  <c r="P59" i="104" s="1"/>
  <c r="O32" i="104"/>
  <c r="O48" i="104" s="1"/>
  <c r="O51" i="104" s="1"/>
  <c r="O53" i="104" s="1"/>
  <c r="O56" i="104" s="1"/>
  <c r="O59" i="104" s="1"/>
  <c r="N32" i="104"/>
  <c r="N48" i="104" s="1"/>
  <c r="N51" i="104" s="1"/>
  <c r="N53" i="104" s="1"/>
  <c r="N56" i="104" s="1"/>
  <c r="N59" i="104" s="1"/>
  <c r="M32" i="104"/>
  <c r="M48" i="104" s="1"/>
  <c r="M51" i="104" s="1"/>
  <c r="M53" i="104" s="1"/>
  <c r="M56" i="104" s="1"/>
  <c r="M59" i="104" s="1"/>
  <c r="L32" i="104"/>
  <c r="L48" i="104" s="1"/>
  <c r="L51" i="104" s="1"/>
  <c r="L53" i="104" s="1"/>
  <c r="L56" i="104" s="1"/>
  <c r="L59" i="104" s="1"/>
  <c r="K32" i="104"/>
  <c r="K48" i="104" s="1"/>
  <c r="K51" i="104" s="1"/>
  <c r="K53" i="104" s="1"/>
  <c r="K56" i="104" s="1"/>
  <c r="K59" i="104" s="1"/>
  <c r="J32" i="104"/>
  <c r="J48" i="104" s="1"/>
  <c r="J51" i="104" s="1"/>
  <c r="J53" i="104" s="1"/>
  <c r="J56" i="104" s="1"/>
  <c r="J59" i="104" s="1"/>
  <c r="I32" i="104"/>
  <c r="I48" i="104" s="1"/>
  <c r="I51" i="104" s="1"/>
  <c r="I53" i="104" s="1"/>
  <c r="I56" i="104" s="1"/>
  <c r="I59" i="104" s="1"/>
  <c r="H32" i="104"/>
  <c r="H48" i="104" s="1"/>
  <c r="H51" i="104" s="1"/>
  <c r="H53" i="104" s="1"/>
  <c r="H56" i="104" s="1"/>
  <c r="H59" i="104" s="1"/>
  <c r="G32" i="104"/>
  <c r="G48" i="104" s="1"/>
  <c r="G51" i="104" s="1"/>
  <c r="G53" i="104" s="1"/>
  <c r="G56" i="104" s="1"/>
  <c r="G59" i="104" s="1"/>
  <c r="F32" i="104"/>
  <c r="F48" i="104" s="1"/>
  <c r="F51" i="104" s="1"/>
  <c r="F53" i="104" s="1"/>
  <c r="F56" i="104" s="1"/>
  <c r="F59" i="104" s="1"/>
  <c r="E32" i="104"/>
  <c r="E48" i="104" s="1"/>
  <c r="E51" i="104" s="1"/>
  <c r="E53" i="104" s="1"/>
  <c r="E56" i="104" s="1"/>
  <c r="E59" i="104" s="1"/>
  <c r="D32" i="104"/>
  <c r="D48" i="104" s="1"/>
  <c r="D51" i="104" s="1"/>
  <c r="D53" i="104" s="1"/>
  <c r="D56" i="104" s="1"/>
  <c r="D59" i="104" s="1"/>
  <c r="C32" i="104"/>
  <c r="C48" i="104" s="1"/>
  <c r="C51" i="104" s="1"/>
  <c r="C53" i="104" s="1"/>
  <c r="C56" i="104" s="1"/>
  <c r="C59" i="104" s="1"/>
  <c r="S48" i="105"/>
  <c r="S51" i="105" s="1"/>
  <c r="S53" i="105" s="1"/>
  <c r="S56" i="105" s="1"/>
  <c r="S59" i="105" s="1"/>
  <c r="N48" i="105"/>
  <c r="N51" i="105" s="1"/>
  <c r="N53" i="105" s="1"/>
  <c r="N56" i="105" s="1"/>
  <c r="N59" i="105" s="1"/>
  <c r="AA47" i="105"/>
  <c r="Y47" i="105"/>
  <c r="X47" i="105"/>
  <c r="Z47" i="105" s="1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AA48" i="105" s="1"/>
  <c r="AA51" i="105" s="1"/>
  <c r="AA53" i="105" s="1"/>
  <c r="AA56" i="105" s="1"/>
  <c r="AA59" i="105" s="1"/>
  <c r="Y32" i="105"/>
  <c r="Y48" i="105" s="1"/>
  <c r="Y51" i="105" s="1"/>
  <c r="Y53" i="105" s="1"/>
  <c r="Y56" i="105" s="1"/>
  <c r="Y59" i="105" s="1"/>
  <c r="X32" i="105"/>
  <c r="W32" i="105"/>
  <c r="V32" i="105"/>
  <c r="V48" i="105" s="1"/>
  <c r="V51" i="105" s="1"/>
  <c r="V53" i="105" s="1"/>
  <c r="V56" i="105" s="1"/>
  <c r="V59" i="105" s="1"/>
  <c r="U32" i="105"/>
  <c r="U48" i="105" s="1"/>
  <c r="U51" i="105" s="1"/>
  <c r="U53" i="105" s="1"/>
  <c r="U56" i="105" s="1"/>
  <c r="U59" i="105" s="1"/>
  <c r="T32" i="105"/>
  <c r="S32" i="105"/>
  <c r="R32" i="105"/>
  <c r="R48" i="105" s="1"/>
  <c r="R51" i="105" s="1"/>
  <c r="R53" i="105" s="1"/>
  <c r="R56" i="105" s="1"/>
  <c r="R59" i="105" s="1"/>
  <c r="Q32" i="105"/>
  <c r="Q48" i="105" s="1"/>
  <c r="Q51" i="105" s="1"/>
  <c r="Q53" i="105" s="1"/>
  <c r="Q56" i="105" s="1"/>
  <c r="Q59" i="105" s="1"/>
  <c r="P32" i="105"/>
  <c r="P48" i="105" s="1"/>
  <c r="P51" i="105" s="1"/>
  <c r="P53" i="105" s="1"/>
  <c r="P56" i="105" s="1"/>
  <c r="P59" i="105" s="1"/>
  <c r="O32" i="105"/>
  <c r="N32" i="105"/>
  <c r="M32" i="105"/>
  <c r="M48" i="105" s="1"/>
  <c r="M51" i="105" s="1"/>
  <c r="M53" i="105" s="1"/>
  <c r="M56" i="105" s="1"/>
  <c r="M59" i="105" s="1"/>
  <c r="L32" i="105"/>
  <c r="K32" i="105"/>
  <c r="K48" i="105" s="1"/>
  <c r="K51" i="105" s="1"/>
  <c r="K53" i="105" s="1"/>
  <c r="K56" i="105" s="1"/>
  <c r="K59" i="105" s="1"/>
  <c r="J32" i="105"/>
  <c r="J48" i="105" s="1"/>
  <c r="J51" i="105" s="1"/>
  <c r="J53" i="105" s="1"/>
  <c r="J56" i="105" s="1"/>
  <c r="J59" i="105" s="1"/>
  <c r="I32" i="105"/>
  <c r="I48" i="105" s="1"/>
  <c r="I51" i="105" s="1"/>
  <c r="I53" i="105" s="1"/>
  <c r="I56" i="105" s="1"/>
  <c r="I59" i="105" s="1"/>
  <c r="H32" i="105"/>
  <c r="H48" i="105" s="1"/>
  <c r="H51" i="105" s="1"/>
  <c r="H53" i="105" s="1"/>
  <c r="H56" i="105" s="1"/>
  <c r="H59" i="105" s="1"/>
  <c r="G32" i="105"/>
  <c r="F32" i="105"/>
  <c r="F48" i="105" s="1"/>
  <c r="F51" i="105" s="1"/>
  <c r="F53" i="105" s="1"/>
  <c r="F56" i="105" s="1"/>
  <c r="F59" i="105" s="1"/>
  <c r="E32" i="105"/>
  <c r="E48" i="105" s="1"/>
  <c r="E51" i="105" s="1"/>
  <c r="E53" i="105" s="1"/>
  <c r="E56" i="105" s="1"/>
  <c r="E59" i="105" s="1"/>
  <c r="D32" i="105"/>
  <c r="C32" i="105"/>
  <c r="C48" i="105" s="1"/>
  <c r="C51" i="105" s="1"/>
  <c r="C53" i="105" s="1"/>
  <c r="C56" i="105" s="1"/>
  <c r="C59" i="105" s="1"/>
  <c r="AA47" i="106"/>
  <c r="Y47" i="106"/>
  <c r="X47" i="106"/>
  <c r="W47" i="106"/>
  <c r="V47" i="106"/>
  <c r="U47" i="106"/>
  <c r="T47" i="106"/>
  <c r="S47" i="106"/>
  <c r="R47" i="106"/>
  <c r="Q47" i="106"/>
  <c r="P47" i="106"/>
  <c r="O47" i="106"/>
  <c r="N47" i="106"/>
  <c r="M47" i="106"/>
  <c r="L47" i="106"/>
  <c r="K47" i="106"/>
  <c r="J47" i="106"/>
  <c r="I47" i="106"/>
  <c r="H47" i="106"/>
  <c r="G47" i="106"/>
  <c r="F47" i="106"/>
  <c r="E47" i="106"/>
  <c r="D47" i="106"/>
  <c r="C47" i="106"/>
  <c r="AA32" i="106"/>
  <c r="Y32" i="106"/>
  <c r="Y48" i="106" s="1"/>
  <c r="Y51" i="106" s="1"/>
  <c r="Y53" i="106" s="1"/>
  <c r="Y56" i="106" s="1"/>
  <c r="Y59" i="106" s="1"/>
  <c r="X32" i="106"/>
  <c r="X48" i="106" s="1"/>
  <c r="X51" i="106" s="1"/>
  <c r="W32" i="106"/>
  <c r="W48" i="106" s="1"/>
  <c r="W51" i="106" s="1"/>
  <c r="W53" i="106" s="1"/>
  <c r="W56" i="106" s="1"/>
  <c r="W59" i="106" s="1"/>
  <c r="V32" i="106"/>
  <c r="U32" i="106"/>
  <c r="U48" i="106" s="1"/>
  <c r="U51" i="106" s="1"/>
  <c r="U53" i="106" s="1"/>
  <c r="U56" i="106" s="1"/>
  <c r="U59" i="106" s="1"/>
  <c r="T32" i="106"/>
  <c r="T48" i="106" s="1"/>
  <c r="T51" i="106" s="1"/>
  <c r="T53" i="106" s="1"/>
  <c r="T56" i="106" s="1"/>
  <c r="T59" i="106" s="1"/>
  <c r="S32" i="106"/>
  <c r="R32" i="106"/>
  <c r="R48" i="106" s="1"/>
  <c r="R51" i="106" s="1"/>
  <c r="R53" i="106" s="1"/>
  <c r="R56" i="106" s="1"/>
  <c r="R59" i="106" s="1"/>
  <c r="Q32" i="106"/>
  <c r="Q48" i="106" s="1"/>
  <c r="Q51" i="106" s="1"/>
  <c r="Q53" i="106" s="1"/>
  <c r="Q56" i="106" s="1"/>
  <c r="Q59" i="106" s="1"/>
  <c r="P32" i="106"/>
  <c r="P48" i="106" s="1"/>
  <c r="P51" i="106" s="1"/>
  <c r="P53" i="106" s="1"/>
  <c r="P56" i="106" s="1"/>
  <c r="P59" i="106" s="1"/>
  <c r="O32" i="106"/>
  <c r="O48" i="106" s="1"/>
  <c r="O51" i="106" s="1"/>
  <c r="O53" i="106" s="1"/>
  <c r="O56" i="106" s="1"/>
  <c r="O59" i="106" s="1"/>
  <c r="N32" i="106"/>
  <c r="M32" i="106"/>
  <c r="M48" i="106" s="1"/>
  <c r="M51" i="106" s="1"/>
  <c r="M53" i="106" s="1"/>
  <c r="M56" i="106" s="1"/>
  <c r="M59" i="106" s="1"/>
  <c r="L32" i="106"/>
  <c r="L48" i="106" s="1"/>
  <c r="L51" i="106" s="1"/>
  <c r="L53" i="106" s="1"/>
  <c r="L56" i="106" s="1"/>
  <c r="L59" i="106" s="1"/>
  <c r="K32" i="106"/>
  <c r="J32" i="106"/>
  <c r="J48" i="106" s="1"/>
  <c r="J51" i="106" s="1"/>
  <c r="J53" i="106" s="1"/>
  <c r="J56" i="106" s="1"/>
  <c r="J59" i="106" s="1"/>
  <c r="I32" i="106"/>
  <c r="I48" i="106" s="1"/>
  <c r="I51" i="106" s="1"/>
  <c r="I53" i="106" s="1"/>
  <c r="I56" i="106" s="1"/>
  <c r="I59" i="106" s="1"/>
  <c r="H32" i="106"/>
  <c r="H48" i="106" s="1"/>
  <c r="H51" i="106" s="1"/>
  <c r="H53" i="106" s="1"/>
  <c r="H56" i="106" s="1"/>
  <c r="H59" i="106" s="1"/>
  <c r="G32" i="106"/>
  <c r="G48" i="106" s="1"/>
  <c r="G51" i="106" s="1"/>
  <c r="G53" i="106" s="1"/>
  <c r="G56" i="106" s="1"/>
  <c r="G59" i="106" s="1"/>
  <c r="F32" i="106"/>
  <c r="E32" i="106"/>
  <c r="E48" i="106" s="1"/>
  <c r="E51" i="106" s="1"/>
  <c r="E53" i="106" s="1"/>
  <c r="E56" i="106" s="1"/>
  <c r="E59" i="106" s="1"/>
  <c r="D32" i="106"/>
  <c r="D48" i="106" s="1"/>
  <c r="D51" i="106" s="1"/>
  <c r="D53" i="106" s="1"/>
  <c r="D56" i="106" s="1"/>
  <c r="D59" i="106" s="1"/>
  <c r="C32" i="106"/>
  <c r="AA47" i="107"/>
  <c r="Z47" i="107"/>
  <c r="Y47" i="107"/>
  <c r="X47" i="107"/>
  <c r="W47" i="107"/>
  <c r="V47" i="107"/>
  <c r="U47" i="107"/>
  <c r="T47" i="107"/>
  <c r="S47" i="107"/>
  <c r="R47" i="107"/>
  <c r="Q47" i="107"/>
  <c r="P47" i="107"/>
  <c r="O47" i="107"/>
  <c r="N47" i="107"/>
  <c r="M47" i="107"/>
  <c r="L47" i="107"/>
  <c r="K47" i="107"/>
  <c r="J47" i="107"/>
  <c r="I47" i="107"/>
  <c r="H47" i="107"/>
  <c r="G47" i="107"/>
  <c r="F47" i="107"/>
  <c r="E47" i="107"/>
  <c r="D47" i="107"/>
  <c r="C47" i="107"/>
  <c r="AA32" i="107"/>
  <c r="Y32" i="107"/>
  <c r="Y48" i="107" s="1"/>
  <c r="Y51" i="107" s="1"/>
  <c r="Y53" i="107" s="1"/>
  <c r="Y56" i="107" s="1"/>
  <c r="Y59" i="107" s="1"/>
  <c r="X32" i="107"/>
  <c r="X48" i="107" s="1"/>
  <c r="Z48" i="107" s="1"/>
  <c r="W32" i="107"/>
  <c r="W48" i="107" s="1"/>
  <c r="W51" i="107" s="1"/>
  <c r="W53" i="107" s="1"/>
  <c r="W56" i="107" s="1"/>
  <c r="W59" i="107" s="1"/>
  <c r="V32" i="107"/>
  <c r="V48" i="107" s="1"/>
  <c r="V51" i="107" s="1"/>
  <c r="V53" i="107" s="1"/>
  <c r="V56" i="107" s="1"/>
  <c r="V59" i="107" s="1"/>
  <c r="U32" i="107"/>
  <c r="T32" i="107"/>
  <c r="T48" i="107" s="1"/>
  <c r="T51" i="107" s="1"/>
  <c r="T53" i="107" s="1"/>
  <c r="T56" i="107" s="1"/>
  <c r="T59" i="107" s="1"/>
  <c r="S32" i="107"/>
  <c r="S48" i="107" s="1"/>
  <c r="S51" i="107" s="1"/>
  <c r="S53" i="107" s="1"/>
  <c r="S56" i="107" s="1"/>
  <c r="S59" i="107" s="1"/>
  <c r="R32" i="107"/>
  <c r="Q32" i="107"/>
  <c r="Q48" i="107" s="1"/>
  <c r="Q51" i="107" s="1"/>
  <c r="Q53" i="107" s="1"/>
  <c r="Q56" i="107" s="1"/>
  <c r="Q59" i="107" s="1"/>
  <c r="P32" i="107"/>
  <c r="P48" i="107" s="1"/>
  <c r="P51" i="107" s="1"/>
  <c r="P53" i="107" s="1"/>
  <c r="P56" i="107" s="1"/>
  <c r="P59" i="107" s="1"/>
  <c r="O32" i="107"/>
  <c r="O48" i="107" s="1"/>
  <c r="O51" i="107" s="1"/>
  <c r="O53" i="107" s="1"/>
  <c r="O56" i="107" s="1"/>
  <c r="O59" i="107" s="1"/>
  <c r="N32" i="107"/>
  <c r="N48" i="107" s="1"/>
  <c r="N51" i="107" s="1"/>
  <c r="N53" i="107" s="1"/>
  <c r="N56" i="107" s="1"/>
  <c r="N59" i="107" s="1"/>
  <c r="M32" i="107"/>
  <c r="L32" i="107"/>
  <c r="L48" i="107" s="1"/>
  <c r="L51" i="107" s="1"/>
  <c r="L53" i="107" s="1"/>
  <c r="L56" i="107" s="1"/>
  <c r="L59" i="107" s="1"/>
  <c r="K32" i="107"/>
  <c r="K48" i="107" s="1"/>
  <c r="K51" i="107" s="1"/>
  <c r="K53" i="107" s="1"/>
  <c r="K56" i="107" s="1"/>
  <c r="K59" i="107" s="1"/>
  <c r="J32" i="107"/>
  <c r="I32" i="107"/>
  <c r="I48" i="107" s="1"/>
  <c r="I51" i="107" s="1"/>
  <c r="I53" i="107" s="1"/>
  <c r="I56" i="107" s="1"/>
  <c r="I59" i="107" s="1"/>
  <c r="H32" i="107"/>
  <c r="H48" i="107" s="1"/>
  <c r="H51" i="107" s="1"/>
  <c r="H53" i="107" s="1"/>
  <c r="H56" i="107" s="1"/>
  <c r="H59" i="107" s="1"/>
  <c r="G32" i="107"/>
  <c r="G48" i="107" s="1"/>
  <c r="G51" i="107" s="1"/>
  <c r="G53" i="107" s="1"/>
  <c r="G56" i="107" s="1"/>
  <c r="G59" i="107" s="1"/>
  <c r="F32" i="107"/>
  <c r="F48" i="107" s="1"/>
  <c r="F51" i="107" s="1"/>
  <c r="F53" i="107" s="1"/>
  <c r="F56" i="107" s="1"/>
  <c r="F59" i="107" s="1"/>
  <c r="E32" i="107"/>
  <c r="D32" i="107"/>
  <c r="D48" i="107" s="1"/>
  <c r="D51" i="107" s="1"/>
  <c r="D53" i="107" s="1"/>
  <c r="D56" i="107" s="1"/>
  <c r="D59" i="107" s="1"/>
  <c r="C32" i="107"/>
  <c r="C48" i="107" s="1"/>
  <c r="C51" i="107" s="1"/>
  <c r="C53" i="107" s="1"/>
  <c r="C56" i="107" s="1"/>
  <c r="C59" i="107" s="1"/>
  <c r="AA47" i="108"/>
  <c r="Z47" i="108"/>
  <c r="Y47" i="108"/>
  <c r="Y48" i="108" s="1"/>
  <c r="Y51" i="108" s="1"/>
  <c r="Y53" i="108" s="1"/>
  <c r="Y56" i="108" s="1"/>
  <c r="Y59" i="108" s="1"/>
  <c r="X47" i="108"/>
  <c r="W47" i="108"/>
  <c r="V47" i="108"/>
  <c r="U47" i="108"/>
  <c r="T47" i="108"/>
  <c r="S47" i="108"/>
  <c r="R47" i="108"/>
  <c r="Q47" i="108"/>
  <c r="Q48" i="108" s="1"/>
  <c r="Q51" i="108" s="1"/>
  <c r="Q53" i="108" s="1"/>
  <c r="Q56" i="108" s="1"/>
  <c r="Q59" i="108" s="1"/>
  <c r="P47" i="108"/>
  <c r="O47" i="108"/>
  <c r="N47" i="108"/>
  <c r="M47" i="108"/>
  <c r="L47" i="108"/>
  <c r="K47" i="108"/>
  <c r="J47" i="108"/>
  <c r="I47" i="108"/>
  <c r="I48" i="108" s="1"/>
  <c r="I51" i="108" s="1"/>
  <c r="I53" i="108" s="1"/>
  <c r="I56" i="108" s="1"/>
  <c r="I59" i="108" s="1"/>
  <c r="H47" i="108"/>
  <c r="G47" i="108"/>
  <c r="F47" i="108"/>
  <c r="E47" i="108"/>
  <c r="D47" i="108"/>
  <c r="C47" i="108"/>
  <c r="AA32" i="108"/>
  <c r="AA48" i="108" s="1"/>
  <c r="AA51" i="108" s="1"/>
  <c r="AA53" i="108" s="1"/>
  <c r="AA56" i="108" s="1"/>
  <c r="AA59" i="108" s="1"/>
  <c r="Z32" i="108"/>
  <c r="Y32" i="108"/>
  <c r="X32" i="108"/>
  <c r="X48" i="108" s="1"/>
  <c r="W32" i="108"/>
  <c r="V32" i="108"/>
  <c r="U32" i="108"/>
  <c r="T32" i="108"/>
  <c r="S32" i="108"/>
  <c r="S48" i="108" s="1"/>
  <c r="S51" i="108" s="1"/>
  <c r="S53" i="108" s="1"/>
  <c r="S56" i="108" s="1"/>
  <c r="S59" i="108" s="1"/>
  <c r="R32" i="108"/>
  <c r="R48" i="108" s="1"/>
  <c r="R51" i="108" s="1"/>
  <c r="R53" i="108" s="1"/>
  <c r="R56" i="108" s="1"/>
  <c r="R59" i="108" s="1"/>
  <c r="Q32" i="108"/>
  <c r="P32" i="108"/>
  <c r="P48" i="108" s="1"/>
  <c r="P51" i="108" s="1"/>
  <c r="P53" i="108" s="1"/>
  <c r="P56" i="108" s="1"/>
  <c r="P59" i="108" s="1"/>
  <c r="O32" i="108"/>
  <c r="N32" i="108"/>
  <c r="M32" i="108"/>
  <c r="L32" i="108"/>
  <c r="K32" i="108"/>
  <c r="K48" i="108" s="1"/>
  <c r="K51" i="108" s="1"/>
  <c r="K53" i="108" s="1"/>
  <c r="K56" i="108" s="1"/>
  <c r="K59" i="108" s="1"/>
  <c r="J32" i="108"/>
  <c r="J48" i="108" s="1"/>
  <c r="J51" i="108" s="1"/>
  <c r="J53" i="108" s="1"/>
  <c r="J56" i="108" s="1"/>
  <c r="J59" i="108" s="1"/>
  <c r="I32" i="108"/>
  <c r="H32" i="108"/>
  <c r="H48" i="108" s="1"/>
  <c r="H51" i="108" s="1"/>
  <c r="H53" i="108" s="1"/>
  <c r="H56" i="108" s="1"/>
  <c r="H59" i="108" s="1"/>
  <c r="G32" i="108"/>
  <c r="G48" i="108" s="1"/>
  <c r="G51" i="108" s="1"/>
  <c r="G53" i="108" s="1"/>
  <c r="G56" i="108" s="1"/>
  <c r="G59" i="108" s="1"/>
  <c r="F32" i="108"/>
  <c r="E32" i="108"/>
  <c r="D32" i="108"/>
  <c r="C32" i="108"/>
  <c r="AA47" i="109"/>
  <c r="Y47" i="109"/>
  <c r="X47" i="109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Y32" i="109"/>
  <c r="Y48" i="109" s="1"/>
  <c r="Y51" i="109" s="1"/>
  <c r="Y53" i="109" s="1"/>
  <c r="Y56" i="109" s="1"/>
  <c r="Y59" i="109" s="1"/>
  <c r="X32" i="109"/>
  <c r="Z32" i="109" s="1"/>
  <c r="W32" i="109"/>
  <c r="W48" i="109" s="1"/>
  <c r="W51" i="109" s="1"/>
  <c r="W53" i="109" s="1"/>
  <c r="W56" i="109" s="1"/>
  <c r="W59" i="109" s="1"/>
  <c r="V32" i="109"/>
  <c r="V48" i="109" s="1"/>
  <c r="V51" i="109" s="1"/>
  <c r="V53" i="109" s="1"/>
  <c r="V56" i="109" s="1"/>
  <c r="V59" i="109" s="1"/>
  <c r="U32" i="109"/>
  <c r="T32" i="109"/>
  <c r="S32" i="109"/>
  <c r="R32" i="109"/>
  <c r="R48" i="109" s="1"/>
  <c r="R51" i="109" s="1"/>
  <c r="R53" i="109" s="1"/>
  <c r="R56" i="109" s="1"/>
  <c r="R59" i="109" s="1"/>
  <c r="Q32" i="109"/>
  <c r="Q48" i="109" s="1"/>
  <c r="Q51" i="109" s="1"/>
  <c r="Q53" i="109" s="1"/>
  <c r="Q56" i="109" s="1"/>
  <c r="Q59" i="109" s="1"/>
  <c r="P32" i="109"/>
  <c r="O32" i="109"/>
  <c r="O48" i="109" s="1"/>
  <c r="O51" i="109" s="1"/>
  <c r="O53" i="109" s="1"/>
  <c r="O56" i="109" s="1"/>
  <c r="O59" i="109" s="1"/>
  <c r="N32" i="109"/>
  <c r="N48" i="109" s="1"/>
  <c r="N51" i="109" s="1"/>
  <c r="N53" i="109" s="1"/>
  <c r="N56" i="109" s="1"/>
  <c r="N59" i="109" s="1"/>
  <c r="M32" i="109"/>
  <c r="L32" i="109"/>
  <c r="K32" i="109"/>
  <c r="J32" i="109"/>
  <c r="J48" i="109" s="1"/>
  <c r="J51" i="109" s="1"/>
  <c r="J53" i="109" s="1"/>
  <c r="J56" i="109" s="1"/>
  <c r="J59" i="109" s="1"/>
  <c r="I32" i="109"/>
  <c r="I48" i="109" s="1"/>
  <c r="I51" i="109" s="1"/>
  <c r="I53" i="109" s="1"/>
  <c r="I56" i="109" s="1"/>
  <c r="I59" i="109" s="1"/>
  <c r="H32" i="109"/>
  <c r="G32" i="109"/>
  <c r="G48" i="109" s="1"/>
  <c r="G51" i="109" s="1"/>
  <c r="G53" i="109" s="1"/>
  <c r="G56" i="109" s="1"/>
  <c r="G59" i="109" s="1"/>
  <c r="F32" i="109"/>
  <c r="F48" i="109" s="1"/>
  <c r="F51" i="109" s="1"/>
  <c r="F53" i="109" s="1"/>
  <c r="F56" i="109" s="1"/>
  <c r="F59" i="109" s="1"/>
  <c r="E32" i="109"/>
  <c r="D32" i="109"/>
  <c r="C32" i="109"/>
  <c r="F48" i="110"/>
  <c r="F51" i="110" s="1"/>
  <c r="F53" i="110" s="1"/>
  <c r="F56" i="110" s="1"/>
  <c r="F59" i="110" s="1"/>
  <c r="AA47" i="110"/>
  <c r="Y47" i="110"/>
  <c r="X47" i="110"/>
  <c r="Z47" i="110" s="1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AA48" i="110" s="1"/>
  <c r="AA51" i="110" s="1"/>
  <c r="AA53" i="110" s="1"/>
  <c r="AA56" i="110" s="1"/>
  <c r="AA59" i="110" s="1"/>
  <c r="Y32" i="110"/>
  <c r="Y48" i="110" s="1"/>
  <c r="Y51" i="110" s="1"/>
  <c r="Y53" i="110" s="1"/>
  <c r="Y56" i="110" s="1"/>
  <c r="Y59" i="110" s="1"/>
  <c r="X32" i="110"/>
  <c r="W32" i="110"/>
  <c r="V32" i="110"/>
  <c r="V48" i="110" s="1"/>
  <c r="V51" i="110" s="1"/>
  <c r="V53" i="110" s="1"/>
  <c r="V56" i="110" s="1"/>
  <c r="V59" i="110" s="1"/>
  <c r="U32" i="110"/>
  <c r="U48" i="110" s="1"/>
  <c r="U51" i="110" s="1"/>
  <c r="U53" i="110" s="1"/>
  <c r="U56" i="110" s="1"/>
  <c r="U59" i="110" s="1"/>
  <c r="T32" i="110"/>
  <c r="S32" i="110"/>
  <c r="S48" i="110" s="1"/>
  <c r="S51" i="110" s="1"/>
  <c r="S53" i="110" s="1"/>
  <c r="S56" i="110" s="1"/>
  <c r="S59" i="110" s="1"/>
  <c r="R32" i="110"/>
  <c r="Q32" i="110"/>
  <c r="Q48" i="110" s="1"/>
  <c r="Q51" i="110" s="1"/>
  <c r="Q53" i="110" s="1"/>
  <c r="Q56" i="110" s="1"/>
  <c r="Q59" i="110" s="1"/>
  <c r="P32" i="110"/>
  <c r="P48" i="110" s="1"/>
  <c r="P51" i="110" s="1"/>
  <c r="P53" i="110" s="1"/>
  <c r="P56" i="110" s="1"/>
  <c r="P59" i="110" s="1"/>
  <c r="O32" i="110"/>
  <c r="N32" i="110"/>
  <c r="N48" i="110" s="1"/>
  <c r="N51" i="110" s="1"/>
  <c r="N53" i="110" s="1"/>
  <c r="N56" i="110" s="1"/>
  <c r="N59" i="110" s="1"/>
  <c r="M32" i="110"/>
  <c r="M48" i="110" s="1"/>
  <c r="M51" i="110" s="1"/>
  <c r="M53" i="110" s="1"/>
  <c r="M56" i="110" s="1"/>
  <c r="M59" i="110" s="1"/>
  <c r="L32" i="110"/>
  <c r="K32" i="110"/>
  <c r="K48" i="110" s="1"/>
  <c r="K51" i="110" s="1"/>
  <c r="K53" i="110" s="1"/>
  <c r="K56" i="110" s="1"/>
  <c r="K59" i="110" s="1"/>
  <c r="J32" i="110"/>
  <c r="I32" i="110"/>
  <c r="I48" i="110" s="1"/>
  <c r="I51" i="110" s="1"/>
  <c r="I53" i="110" s="1"/>
  <c r="I56" i="110" s="1"/>
  <c r="I59" i="110" s="1"/>
  <c r="H32" i="110"/>
  <c r="H48" i="110" s="1"/>
  <c r="H51" i="110" s="1"/>
  <c r="H53" i="110" s="1"/>
  <c r="H56" i="110" s="1"/>
  <c r="H59" i="110" s="1"/>
  <c r="G32" i="110"/>
  <c r="F32" i="110"/>
  <c r="E32" i="110"/>
  <c r="E48" i="110" s="1"/>
  <c r="E51" i="110" s="1"/>
  <c r="E53" i="110" s="1"/>
  <c r="E56" i="110" s="1"/>
  <c r="E59" i="110" s="1"/>
  <c r="D32" i="110"/>
  <c r="C32" i="110"/>
  <c r="C48" i="110" s="1"/>
  <c r="C51" i="110" s="1"/>
  <c r="C53" i="110" s="1"/>
  <c r="C56" i="110" s="1"/>
  <c r="C59" i="110" s="1"/>
  <c r="H48" i="111"/>
  <c r="H51" i="111" s="1"/>
  <c r="H53" i="111" s="1"/>
  <c r="H56" i="111" s="1"/>
  <c r="H59" i="111" s="1"/>
  <c r="AA47" i="111"/>
  <c r="Y47" i="111"/>
  <c r="X47" i="11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AA32" i="111"/>
  <c r="Y32" i="111"/>
  <c r="X32" i="111"/>
  <c r="Z32" i="111" s="1"/>
  <c r="W32" i="111"/>
  <c r="W48" i="111" s="1"/>
  <c r="W51" i="111" s="1"/>
  <c r="W53" i="111" s="1"/>
  <c r="W56" i="111" s="1"/>
  <c r="W59" i="111" s="1"/>
  <c r="V32" i="111"/>
  <c r="U32" i="111"/>
  <c r="U48" i="111" s="1"/>
  <c r="U51" i="111" s="1"/>
  <c r="U53" i="111" s="1"/>
  <c r="U56" i="111" s="1"/>
  <c r="U59" i="111" s="1"/>
  <c r="T32" i="111"/>
  <c r="S32" i="111"/>
  <c r="R32" i="111"/>
  <c r="R48" i="111" s="1"/>
  <c r="R51" i="111" s="1"/>
  <c r="R53" i="111" s="1"/>
  <c r="R56" i="111" s="1"/>
  <c r="R59" i="111" s="1"/>
  <c r="Q32" i="111"/>
  <c r="P32" i="111"/>
  <c r="P48" i="111" s="1"/>
  <c r="P51" i="111" s="1"/>
  <c r="P53" i="111" s="1"/>
  <c r="P56" i="111" s="1"/>
  <c r="P59" i="111" s="1"/>
  <c r="O32" i="111"/>
  <c r="O48" i="111" s="1"/>
  <c r="O51" i="111" s="1"/>
  <c r="O53" i="111" s="1"/>
  <c r="O56" i="111" s="1"/>
  <c r="O59" i="111" s="1"/>
  <c r="N32" i="111"/>
  <c r="M32" i="111"/>
  <c r="M48" i="111" s="1"/>
  <c r="M51" i="111" s="1"/>
  <c r="M53" i="111" s="1"/>
  <c r="M56" i="111" s="1"/>
  <c r="M59" i="111" s="1"/>
  <c r="L32" i="111"/>
  <c r="K32" i="111"/>
  <c r="K48" i="111" s="1"/>
  <c r="K51" i="111" s="1"/>
  <c r="K53" i="111" s="1"/>
  <c r="K56" i="111" s="1"/>
  <c r="K59" i="111" s="1"/>
  <c r="J32" i="111"/>
  <c r="J48" i="111" s="1"/>
  <c r="J51" i="111" s="1"/>
  <c r="J53" i="111" s="1"/>
  <c r="J56" i="111" s="1"/>
  <c r="J59" i="111" s="1"/>
  <c r="I32" i="111"/>
  <c r="H32" i="111"/>
  <c r="G32" i="111"/>
  <c r="G48" i="111" s="1"/>
  <c r="G51" i="111" s="1"/>
  <c r="G53" i="111" s="1"/>
  <c r="G56" i="111" s="1"/>
  <c r="G59" i="111" s="1"/>
  <c r="F32" i="111"/>
  <c r="E32" i="111"/>
  <c r="E48" i="111" s="1"/>
  <c r="E51" i="111" s="1"/>
  <c r="E53" i="111" s="1"/>
  <c r="E56" i="111" s="1"/>
  <c r="E59" i="111" s="1"/>
  <c r="D32" i="111"/>
  <c r="C32" i="111"/>
  <c r="C48" i="111" s="1"/>
  <c r="C51" i="111" s="1"/>
  <c r="C53" i="111" s="1"/>
  <c r="C56" i="111" s="1"/>
  <c r="C59" i="111" s="1"/>
  <c r="Y56" i="112"/>
  <c r="Y59" i="112" s="1"/>
  <c r="AA47" i="112"/>
  <c r="Y47" i="112"/>
  <c r="X47" i="112"/>
  <c r="W47" i="112"/>
  <c r="V47" i="112"/>
  <c r="U47" i="112"/>
  <c r="T47" i="112"/>
  <c r="S47" i="112"/>
  <c r="R47" i="112"/>
  <c r="Q47" i="112"/>
  <c r="P47" i="112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AA32" i="112"/>
  <c r="AA48" i="112" s="1"/>
  <c r="AA51" i="112" s="1"/>
  <c r="AA53" i="112" s="1"/>
  <c r="AA56" i="112" s="1"/>
  <c r="AA59" i="112" s="1"/>
  <c r="Y32" i="112"/>
  <c r="Y48" i="112" s="1"/>
  <c r="Y51" i="112" s="1"/>
  <c r="Y53" i="112" s="1"/>
  <c r="X32" i="112"/>
  <c r="Z32" i="112" s="1"/>
  <c r="W32" i="112"/>
  <c r="W48" i="112" s="1"/>
  <c r="W51" i="112" s="1"/>
  <c r="W53" i="112" s="1"/>
  <c r="W56" i="112" s="1"/>
  <c r="W59" i="112" s="1"/>
  <c r="V32" i="112"/>
  <c r="V48" i="112" s="1"/>
  <c r="V51" i="112" s="1"/>
  <c r="V53" i="112" s="1"/>
  <c r="V56" i="112" s="1"/>
  <c r="V59" i="112" s="1"/>
  <c r="U32" i="112"/>
  <c r="T32" i="112"/>
  <c r="T48" i="112" s="1"/>
  <c r="T51" i="112" s="1"/>
  <c r="T53" i="112" s="1"/>
  <c r="T56" i="112" s="1"/>
  <c r="T59" i="112" s="1"/>
  <c r="S32" i="112"/>
  <c r="S48" i="112" s="1"/>
  <c r="S51" i="112" s="1"/>
  <c r="S53" i="112" s="1"/>
  <c r="S56" i="112" s="1"/>
  <c r="S59" i="112" s="1"/>
  <c r="R32" i="112"/>
  <c r="R48" i="112" s="1"/>
  <c r="R51" i="112" s="1"/>
  <c r="R53" i="112" s="1"/>
  <c r="R56" i="112" s="1"/>
  <c r="R59" i="112" s="1"/>
  <c r="Q32" i="112"/>
  <c r="Q48" i="112" s="1"/>
  <c r="Q51" i="112" s="1"/>
  <c r="Q53" i="112" s="1"/>
  <c r="Q56" i="112" s="1"/>
  <c r="Q59" i="112" s="1"/>
  <c r="P32" i="112"/>
  <c r="O32" i="112"/>
  <c r="O48" i="112" s="1"/>
  <c r="O51" i="112" s="1"/>
  <c r="O53" i="112" s="1"/>
  <c r="O56" i="112" s="1"/>
  <c r="O59" i="112" s="1"/>
  <c r="N32" i="112"/>
  <c r="N48" i="112" s="1"/>
  <c r="N51" i="112" s="1"/>
  <c r="N53" i="112" s="1"/>
  <c r="N56" i="112" s="1"/>
  <c r="N59" i="112" s="1"/>
  <c r="M32" i="112"/>
  <c r="L32" i="112"/>
  <c r="L48" i="112" s="1"/>
  <c r="L51" i="112" s="1"/>
  <c r="L53" i="112" s="1"/>
  <c r="L56" i="112" s="1"/>
  <c r="L59" i="112" s="1"/>
  <c r="K32" i="112"/>
  <c r="K48" i="112" s="1"/>
  <c r="K51" i="112" s="1"/>
  <c r="K53" i="112" s="1"/>
  <c r="K56" i="112" s="1"/>
  <c r="K59" i="112" s="1"/>
  <c r="J32" i="112"/>
  <c r="I32" i="112"/>
  <c r="I48" i="112" s="1"/>
  <c r="I51" i="112" s="1"/>
  <c r="I53" i="112" s="1"/>
  <c r="I56" i="112" s="1"/>
  <c r="I59" i="112" s="1"/>
  <c r="H32" i="112"/>
  <c r="G32" i="112"/>
  <c r="G48" i="112" s="1"/>
  <c r="G51" i="112" s="1"/>
  <c r="G53" i="112" s="1"/>
  <c r="G56" i="112" s="1"/>
  <c r="G59" i="112" s="1"/>
  <c r="F32" i="112"/>
  <c r="F48" i="112" s="1"/>
  <c r="F51" i="112" s="1"/>
  <c r="F53" i="112" s="1"/>
  <c r="F56" i="112" s="1"/>
  <c r="F59" i="112" s="1"/>
  <c r="E32" i="112"/>
  <c r="D32" i="112"/>
  <c r="D48" i="112" s="1"/>
  <c r="D51" i="112" s="1"/>
  <c r="D53" i="112" s="1"/>
  <c r="D56" i="112" s="1"/>
  <c r="D59" i="112" s="1"/>
  <c r="C32" i="112"/>
  <c r="C48" i="112" s="1"/>
  <c r="C51" i="112" s="1"/>
  <c r="C53" i="112" s="1"/>
  <c r="C56" i="112" s="1"/>
  <c r="C59" i="112" s="1"/>
  <c r="Y48" i="113"/>
  <c r="Y51" i="113" s="1"/>
  <c r="Y53" i="113" s="1"/>
  <c r="Y56" i="113" s="1"/>
  <c r="Y59" i="113" s="1"/>
  <c r="AA47" i="113"/>
  <c r="Y47" i="113"/>
  <c r="X47" i="113"/>
  <c r="Z47" i="113" s="1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Y32" i="113"/>
  <c r="X32" i="113"/>
  <c r="W32" i="113"/>
  <c r="V32" i="113"/>
  <c r="V48" i="113" s="1"/>
  <c r="V51" i="113" s="1"/>
  <c r="V53" i="113" s="1"/>
  <c r="V56" i="113" s="1"/>
  <c r="V59" i="113" s="1"/>
  <c r="U32" i="113"/>
  <c r="U48" i="113" s="1"/>
  <c r="U51" i="113" s="1"/>
  <c r="U53" i="113" s="1"/>
  <c r="U56" i="113" s="1"/>
  <c r="U59" i="113" s="1"/>
  <c r="T32" i="113"/>
  <c r="S32" i="113"/>
  <c r="S48" i="113" s="1"/>
  <c r="S51" i="113" s="1"/>
  <c r="S53" i="113" s="1"/>
  <c r="S56" i="113" s="1"/>
  <c r="S59" i="113" s="1"/>
  <c r="R32" i="113"/>
  <c r="R48" i="113" s="1"/>
  <c r="R51" i="113" s="1"/>
  <c r="R53" i="113" s="1"/>
  <c r="R56" i="113" s="1"/>
  <c r="R59" i="113" s="1"/>
  <c r="Q32" i="113"/>
  <c r="Q48" i="113" s="1"/>
  <c r="Q51" i="113" s="1"/>
  <c r="Q53" i="113" s="1"/>
  <c r="Q56" i="113" s="1"/>
  <c r="Q59" i="113" s="1"/>
  <c r="P32" i="113"/>
  <c r="P48" i="113" s="1"/>
  <c r="P51" i="113" s="1"/>
  <c r="P53" i="113" s="1"/>
  <c r="P56" i="113" s="1"/>
  <c r="P59" i="113" s="1"/>
  <c r="O32" i="113"/>
  <c r="N32" i="113"/>
  <c r="N48" i="113" s="1"/>
  <c r="N51" i="113" s="1"/>
  <c r="N53" i="113" s="1"/>
  <c r="N56" i="113" s="1"/>
  <c r="N59" i="113" s="1"/>
  <c r="M32" i="113"/>
  <c r="M48" i="113" s="1"/>
  <c r="M51" i="113" s="1"/>
  <c r="M53" i="113" s="1"/>
  <c r="M56" i="113" s="1"/>
  <c r="M59" i="113" s="1"/>
  <c r="L32" i="113"/>
  <c r="K32" i="113"/>
  <c r="K48" i="113" s="1"/>
  <c r="K51" i="113" s="1"/>
  <c r="K53" i="113" s="1"/>
  <c r="K56" i="113" s="1"/>
  <c r="K59" i="113" s="1"/>
  <c r="J32" i="113"/>
  <c r="J48" i="113" s="1"/>
  <c r="J51" i="113" s="1"/>
  <c r="J53" i="113" s="1"/>
  <c r="J56" i="113" s="1"/>
  <c r="J59" i="113" s="1"/>
  <c r="I32" i="113"/>
  <c r="I48" i="113" s="1"/>
  <c r="I51" i="113" s="1"/>
  <c r="I53" i="113" s="1"/>
  <c r="I56" i="113" s="1"/>
  <c r="I59" i="113" s="1"/>
  <c r="H32" i="113"/>
  <c r="H48" i="113" s="1"/>
  <c r="H51" i="113" s="1"/>
  <c r="H53" i="113" s="1"/>
  <c r="H56" i="113" s="1"/>
  <c r="H59" i="113" s="1"/>
  <c r="G32" i="113"/>
  <c r="F32" i="113"/>
  <c r="F48" i="113" s="1"/>
  <c r="F51" i="113" s="1"/>
  <c r="F53" i="113" s="1"/>
  <c r="F56" i="113" s="1"/>
  <c r="F59" i="113" s="1"/>
  <c r="E32" i="113"/>
  <c r="E48" i="113" s="1"/>
  <c r="E51" i="113" s="1"/>
  <c r="E53" i="113" s="1"/>
  <c r="E56" i="113" s="1"/>
  <c r="E59" i="113" s="1"/>
  <c r="D32" i="113"/>
  <c r="C32" i="113"/>
  <c r="C48" i="113" s="1"/>
  <c r="C51" i="113" s="1"/>
  <c r="C53" i="113" s="1"/>
  <c r="C56" i="113" s="1"/>
  <c r="C59" i="113" s="1"/>
  <c r="AA47" i="114"/>
  <c r="Y47" i="114"/>
  <c r="X47" i="114"/>
  <c r="Z47" i="114" s="1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Y32" i="114"/>
  <c r="X32" i="114"/>
  <c r="W32" i="114"/>
  <c r="V32" i="114"/>
  <c r="U32" i="114"/>
  <c r="T32" i="114"/>
  <c r="S32" i="114"/>
  <c r="R32" i="114"/>
  <c r="Q32" i="114"/>
  <c r="P32" i="114"/>
  <c r="P48" i="114" s="1"/>
  <c r="P51" i="114" s="1"/>
  <c r="P53" i="114" s="1"/>
  <c r="P56" i="114" s="1"/>
  <c r="P59" i="114" s="1"/>
  <c r="O32" i="114"/>
  <c r="N32" i="114"/>
  <c r="M32" i="114"/>
  <c r="L32" i="114"/>
  <c r="K32" i="114"/>
  <c r="J32" i="114"/>
  <c r="I32" i="114"/>
  <c r="H32" i="114"/>
  <c r="H48" i="114" s="1"/>
  <c r="H51" i="114" s="1"/>
  <c r="H53" i="114" s="1"/>
  <c r="H56" i="114" s="1"/>
  <c r="H59" i="114" s="1"/>
  <c r="G32" i="114"/>
  <c r="F32" i="114"/>
  <c r="E32" i="114"/>
  <c r="D32" i="114"/>
  <c r="C32" i="114"/>
  <c r="H51" i="115"/>
  <c r="H53" i="115" s="1"/>
  <c r="H56" i="115" s="1"/>
  <c r="H59" i="115" s="1"/>
  <c r="Z48" i="115"/>
  <c r="AA47" i="115"/>
  <c r="Y47" i="115"/>
  <c r="X47" i="115"/>
  <c r="Z47" i="115" s="1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47" i="115"/>
  <c r="AA32" i="115"/>
  <c r="Y32" i="115"/>
  <c r="Y48" i="115" s="1"/>
  <c r="Y51" i="115" s="1"/>
  <c r="Y53" i="115" s="1"/>
  <c r="Y56" i="115" s="1"/>
  <c r="Y59" i="115" s="1"/>
  <c r="X32" i="115"/>
  <c r="X48" i="115" s="1"/>
  <c r="X51" i="115" s="1"/>
  <c r="Z51" i="115" s="1"/>
  <c r="W32" i="115"/>
  <c r="V32" i="115"/>
  <c r="V48" i="115" s="1"/>
  <c r="V51" i="115" s="1"/>
  <c r="V53" i="115" s="1"/>
  <c r="V56" i="115" s="1"/>
  <c r="V59" i="115" s="1"/>
  <c r="U32" i="115"/>
  <c r="T32" i="115"/>
  <c r="T48" i="115" s="1"/>
  <c r="T51" i="115" s="1"/>
  <c r="T53" i="115" s="1"/>
  <c r="T56" i="115" s="1"/>
  <c r="T59" i="115" s="1"/>
  <c r="S32" i="115"/>
  <c r="S48" i="115" s="1"/>
  <c r="S51" i="115" s="1"/>
  <c r="S53" i="115" s="1"/>
  <c r="S56" i="115" s="1"/>
  <c r="S59" i="115" s="1"/>
  <c r="R32" i="115"/>
  <c r="Q32" i="115"/>
  <c r="Q48" i="115" s="1"/>
  <c r="Q51" i="115" s="1"/>
  <c r="Q53" i="115" s="1"/>
  <c r="Q56" i="115" s="1"/>
  <c r="Q59" i="115" s="1"/>
  <c r="P32" i="115"/>
  <c r="P48" i="115" s="1"/>
  <c r="P51" i="115" s="1"/>
  <c r="P53" i="115" s="1"/>
  <c r="P56" i="115" s="1"/>
  <c r="P59" i="115" s="1"/>
  <c r="O32" i="115"/>
  <c r="N32" i="115"/>
  <c r="N48" i="115" s="1"/>
  <c r="N51" i="115" s="1"/>
  <c r="N53" i="115" s="1"/>
  <c r="N56" i="115" s="1"/>
  <c r="N59" i="115" s="1"/>
  <c r="M32" i="115"/>
  <c r="L32" i="115"/>
  <c r="L48" i="115" s="1"/>
  <c r="L51" i="115" s="1"/>
  <c r="L53" i="115" s="1"/>
  <c r="L56" i="115" s="1"/>
  <c r="L59" i="115" s="1"/>
  <c r="K32" i="115"/>
  <c r="K48" i="115" s="1"/>
  <c r="K51" i="115" s="1"/>
  <c r="K53" i="115" s="1"/>
  <c r="K56" i="115" s="1"/>
  <c r="K59" i="115" s="1"/>
  <c r="J32" i="115"/>
  <c r="I32" i="115"/>
  <c r="I48" i="115" s="1"/>
  <c r="I51" i="115" s="1"/>
  <c r="I53" i="115" s="1"/>
  <c r="I56" i="115" s="1"/>
  <c r="I59" i="115" s="1"/>
  <c r="H32" i="115"/>
  <c r="H48" i="115" s="1"/>
  <c r="G32" i="115"/>
  <c r="F32" i="115"/>
  <c r="F48" i="115" s="1"/>
  <c r="F51" i="115" s="1"/>
  <c r="F53" i="115" s="1"/>
  <c r="F56" i="115" s="1"/>
  <c r="F59" i="115" s="1"/>
  <c r="E32" i="115"/>
  <c r="D32" i="115"/>
  <c r="D48" i="115" s="1"/>
  <c r="D51" i="115" s="1"/>
  <c r="D53" i="115" s="1"/>
  <c r="D56" i="115" s="1"/>
  <c r="D59" i="115" s="1"/>
  <c r="C32" i="115"/>
  <c r="C48" i="115" s="1"/>
  <c r="C51" i="115" s="1"/>
  <c r="C53" i="115" s="1"/>
  <c r="C56" i="115" s="1"/>
  <c r="C59" i="115" s="1"/>
  <c r="X48" i="116"/>
  <c r="C48" i="116"/>
  <c r="C51" i="116" s="1"/>
  <c r="C53" i="116" s="1"/>
  <c r="C56" i="116" s="1"/>
  <c r="C59" i="116" s="1"/>
  <c r="AA47" i="116"/>
  <c r="Z47" i="116"/>
  <c r="Y47" i="116"/>
  <c r="X47" i="116"/>
  <c r="W47" i="116"/>
  <c r="V47" i="116"/>
  <c r="U47" i="116"/>
  <c r="T47" i="116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G47" i="116"/>
  <c r="F47" i="116"/>
  <c r="E47" i="116"/>
  <c r="D47" i="116"/>
  <c r="C47" i="116"/>
  <c r="AA32" i="116"/>
  <c r="AA48" i="116" s="1"/>
  <c r="AA51" i="116" s="1"/>
  <c r="AA53" i="116" s="1"/>
  <c r="AA56" i="116" s="1"/>
  <c r="AA59" i="116" s="1"/>
  <c r="Y32" i="116"/>
  <c r="X32" i="116"/>
  <c r="Z32" i="116" s="1"/>
  <c r="W32" i="116"/>
  <c r="W48" i="116" s="1"/>
  <c r="W51" i="116" s="1"/>
  <c r="W53" i="116" s="1"/>
  <c r="W56" i="116" s="1"/>
  <c r="W59" i="116" s="1"/>
  <c r="V32" i="116"/>
  <c r="V48" i="116" s="1"/>
  <c r="V51" i="116" s="1"/>
  <c r="V53" i="116" s="1"/>
  <c r="V56" i="116" s="1"/>
  <c r="V59" i="116" s="1"/>
  <c r="U32" i="116"/>
  <c r="U48" i="116" s="1"/>
  <c r="U51" i="116" s="1"/>
  <c r="U53" i="116" s="1"/>
  <c r="U56" i="116" s="1"/>
  <c r="U59" i="116" s="1"/>
  <c r="T32" i="116"/>
  <c r="S32" i="116"/>
  <c r="S48" i="116" s="1"/>
  <c r="S51" i="116" s="1"/>
  <c r="S53" i="116" s="1"/>
  <c r="S56" i="116" s="1"/>
  <c r="S59" i="116" s="1"/>
  <c r="R32" i="116"/>
  <c r="R48" i="116" s="1"/>
  <c r="R51" i="116" s="1"/>
  <c r="R53" i="116" s="1"/>
  <c r="R56" i="116" s="1"/>
  <c r="R59" i="116" s="1"/>
  <c r="Q32" i="116"/>
  <c r="P32" i="116"/>
  <c r="P48" i="116" s="1"/>
  <c r="P51" i="116" s="1"/>
  <c r="P53" i="116" s="1"/>
  <c r="P56" i="116" s="1"/>
  <c r="P59" i="116" s="1"/>
  <c r="O32" i="116"/>
  <c r="O48" i="116" s="1"/>
  <c r="O51" i="116" s="1"/>
  <c r="O53" i="116" s="1"/>
  <c r="O56" i="116" s="1"/>
  <c r="O59" i="116" s="1"/>
  <c r="N32" i="116"/>
  <c r="N48" i="116" s="1"/>
  <c r="N51" i="116" s="1"/>
  <c r="N53" i="116" s="1"/>
  <c r="N56" i="116" s="1"/>
  <c r="N59" i="116" s="1"/>
  <c r="M32" i="116"/>
  <c r="M48" i="116" s="1"/>
  <c r="M51" i="116" s="1"/>
  <c r="M53" i="116" s="1"/>
  <c r="M56" i="116" s="1"/>
  <c r="M59" i="116" s="1"/>
  <c r="L32" i="116"/>
  <c r="K32" i="116"/>
  <c r="K48" i="116" s="1"/>
  <c r="K51" i="116" s="1"/>
  <c r="K53" i="116" s="1"/>
  <c r="K56" i="116" s="1"/>
  <c r="K59" i="116" s="1"/>
  <c r="J32" i="116"/>
  <c r="J48" i="116" s="1"/>
  <c r="J51" i="116" s="1"/>
  <c r="J53" i="116" s="1"/>
  <c r="J56" i="116" s="1"/>
  <c r="J59" i="116" s="1"/>
  <c r="I32" i="116"/>
  <c r="H32" i="116"/>
  <c r="H48" i="116" s="1"/>
  <c r="H51" i="116" s="1"/>
  <c r="H53" i="116" s="1"/>
  <c r="H56" i="116" s="1"/>
  <c r="H59" i="116" s="1"/>
  <c r="G32" i="116"/>
  <c r="G48" i="116" s="1"/>
  <c r="G51" i="116" s="1"/>
  <c r="G53" i="116" s="1"/>
  <c r="G56" i="116" s="1"/>
  <c r="G59" i="116" s="1"/>
  <c r="F32" i="116"/>
  <c r="F48" i="116" s="1"/>
  <c r="F51" i="116" s="1"/>
  <c r="F53" i="116" s="1"/>
  <c r="F56" i="116" s="1"/>
  <c r="F59" i="116" s="1"/>
  <c r="E32" i="116"/>
  <c r="E48" i="116" s="1"/>
  <c r="E51" i="116" s="1"/>
  <c r="E53" i="116" s="1"/>
  <c r="E56" i="116" s="1"/>
  <c r="E59" i="116" s="1"/>
  <c r="D32" i="116"/>
  <c r="C32" i="116"/>
  <c r="AA47" i="117"/>
  <c r="Y47" i="117"/>
  <c r="X47" i="117"/>
  <c r="Z47" i="117" s="1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Y32" i="117"/>
  <c r="Y48" i="117" s="1"/>
  <c r="Y51" i="117" s="1"/>
  <c r="Y53" i="117" s="1"/>
  <c r="Y56" i="117" s="1"/>
  <c r="Y59" i="117" s="1"/>
  <c r="X32" i="117"/>
  <c r="W32" i="117"/>
  <c r="W48" i="117" s="1"/>
  <c r="W51" i="117" s="1"/>
  <c r="W53" i="117" s="1"/>
  <c r="W56" i="117" s="1"/>
  <c r="W59" i="117" s="1"/>
  <c r="V32" i="117"/>
  <c r="U32" i="117"/>
  <c r="U48" i="117" s="1"/>
  <c r="U51" i="117" s="1"/>
  <c r="U53" i="117" s="1"/>
  <c r="U56" i="117" s="1"/>
  <c r="U59" i="117" s="1"/>
  <c r="T32" i="117"/>
  <c r="T48" i="117" s="1"/>
  <c r="T51" i="117" s="1"/>
  <c r="T53" i="117" s="1"/>
  <c r="T56" i="117" s="1"/>
  <c r="T59" i="117" s="1"/>
  <c r="S32" i="117"/>
  <c r="R32" i="117"/>
  <c r="R48" i="117" s="1"/>
  <c r="R51" i="117" s="1"/>
  <c r="R53" i="117" s="1"/>
  <c r="R56" i="117" s="1"/>
  <c r="R59" i="117" s="1"/>
  <c r="Q32" i="117"/>
  <c r="Q48" i="117" s="1"/>
  <c r="Q51" i="117" s="1"/>
  <c r="Q53" i="117" s="1"/>
  <c r="Q56" i="117" s="1"/>
  <c r="Q59" i="117" s="1"/>
  <c r="P32" i="117"/>
  <c r="O32" i="117"/>
  <c r="O48" i="117" s="1"/>
  <c r="O51" i="117" s="1"/>
  <c r="O53" i="117" s="1"/>
  <c r="O56" i="117" s="1"/>
  <c r="O59" i="117" s="1"/>
  <c r="N32" i="117"/>
  <c r="M32" i="117"/>
  <c r="M48" i="117" s="1"/>
  <c r="M51" i="117" s="1"/>
  <c r="M53" i="117" s="1"/>
  <c r="M56" i="117" s="1"/>
  <c r="M59" i="117" s="1"/>
  <c r="L32" i="117"/>
  <c r="L48" i="117" s="1"/>
  <c r="L51" i="117" s="1"/>
  <c r="L53" i="117" s="1"/>
  <c r="L56" i="117" s="1"/>
  <c r="L59" i="117" s="1"/>
  <c r="K32" i="117"/>
  <c r="J32" i="117"/>
  <c r="J48" i="117" s="1"/>
  <c r="J51" i="117" s="1"/>
  <c r="J53" i="117" s="1"/>
  <c r="J56" i="117" s="1"/>
  <c r="J59" i="117" s="1"/>
  <c r="I32" i="117"/>
  <c r="I48" i="117" s="1"/>
  <c r="I51" i="117" s="1"/>
  <c r="I53" i="117" s="1"/>
  <c r="I56" i="117" s="1"/>
  <c r="I59" i="117" s="1"/>
  <c r="H32" i="117"/>
  <c r="G32" i="117"/>
  <c r="G48" i="117" s="1"/>
  <c r="G51" i="117" s="1"/>
  <c r="G53" i="117" s="1"/>
  <c r="G56" i="117" s="1"/>
  <c r="G59" i="117" s="1"/>
  <c r="F32" i="117"/>
  <c r="E32" i="117"/>
  <c r="E48" i="117" s="1"/>
  <c r="E51" i="117" s="1"/>
  <c r="E53" i="117" s="1"/>
  <c r="E56" i="117" s="1"/>
  <c r="E59" i="117" s="1"/>
  <c r="D32" i="117"/>
  <c r="D48" i="117" s="1"/>
  <c r="D51" i="117" s="1"/>
  <c r="D53" i="117" s="1"/>
  <c r="D56" i="117" s="1"/>
  <c r="D59" i="117" s="1"/>
  <c r="C32" i="117"/>
  <c r="E48" i="118"/>
  <c r="E51" i="118" s="1"/>
  <c r="E53" i="118" s="1"/>
  <c r="E56" i="118" s="1"/>
  <c r="E59" i="118" s="1"/>
  <c r="AA47" i="118"/>
  <c r="Y47" i="118"/>
  <c r="X47" i="118"/>
  <c r="Z47" i="118" s="1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Y32" i="118"/>
  <c r="Y48" i="118" s="1"/>
  <c r="Y51" i="118" s="1"/>
  <c r="Y53" i="118" s="1"/>
  <c r="Y56" i="118" s="1"/>
  <c r="Y59" i="118" s="1"/>
  <c r="X32" i="118"/>
  <c r="W32" i="118"/>
  <c r="W48" i="118" s="1"/>
  <c r="W51" i="118" s="1"/>
  <c r="W53" i="118" s="1"/>
  <c r="W56" i="118" s="1"/>
  <c r="W59" i="118" s="1"/>
  <c r="V32" i="118"/>
  <c r="V48" i="118" s="1"/>
  <c r="V51" i="118" s="1"/>
  <c r="V53" i="118" s="1"/>
  <c r="V56" i="118" s="1"/>
  <c r="V59" i="118" s="1"/>
  <c r="U32" i="118"/>
  <c r="U48" i="118" s="1"/>
  <c r="U51" i="118" s="1"/>
  <c r="U53" i="118" s="1"/>
  <c r="U56" i="118" s="1"/>
  <c r="U59" i="118" s="1"/>
  <c r="T32" i="118"/>
  <c r="T48" i="118" s="1"/>
  <c r="T51" i="118" s="1"/>
  <c r="T53" i="118" s="1"/>
  <c r="T56" i="118" s="1"/>
  <c r="T59" i="118" s="1"/>
  <c r="S32" i="118"/>
  <c r="S48" i="118" s="1"/>
  <c r="S51" i="118" s="1"/>
  <c r="S53" i="118" s="1"/>
  <c r="S56" i="118" s="1"/>
  <c r="S59" i="118" s="1"/>
  <c r="R32" i="118"/>
  <c r="R48" i="118" s="1"/>
  <c r="R51" i="118" s="1"/>
  <c r="R53" i="118" s="1"/>
  <c r="R56" i="118" s="1"/>
  <c r="R59" i="118" s="1"/>
  <c r="Q32" i="118"/>
  <c r="Q48" i="118" s="1"/>
  <c r="Q51" i="118" s="1"/>
  <c r="Q53" i="118" s="1"/>
  <c r="Q56" i="118" s="1"/>
  <c r="Q59" i="118" s="1"/>
  <c r="P32" i="118"/>
  <c r="P48" i="118" s="1"/>
  <c r="P51" i="118" s="1"/>
  <c r="P53" i="118" s="1"/>
  <c r="P56" i="118" s="1"/>
  <c r="P59" i="118" s="1"/>
  <c r="O32" i="118"/>
  <c r="O48" i="118" s="1"/>
  <c r="O51" i="118" s="1"/>
  <c r="O53" i="118" s="1"/>
  <c r="O56" i="118" s="1"/>
  <c r="O59" i="118" s="1"/>
  <c r="N32" i="118"/>
  <c r="N48" i="118" s="1"/>
  <c r="N51" i="118" s="1"/>
  <c r="N53" i="118" s="1"/>
  <c r="N56" i="118" s="1"/>
  <c r="N59" i="118" s="1"/>
  <c r="M32" i="118"/>
  <c r="M48" i="118" s="1"/>
  <c r="M51" i="118" s="1"/>
  <c r="M53" i="118" s="1"/>
  <c r="M56" i="118" s="1"/>
  <c r="M59" i="118" s="1"/>
  <c r="L32" i="118"/>
  <c r="L48" i="118" s="1"/>
  <c r="L51" i="118" s="1"/>
  <c r="L53" i="118" s="1"/>
  <c r="L56" i="118" s="1"/>
  <c r="L59" i="118" s="1"/>
  <c r="K32" i="118"/>
  <c r="K48" i="118" s="1"/>
  <c r="K51" i="118" s="1"/>
  <c r="K53" i="118" s="1"/>
  <c r="K56" i="118" s="1"/>
  <c r="K59" i="118" s="1"/>
  <c r="J32" i="118"/>
  <c r="I32" i="118"/>
  <c r="I48" i="118" s="1"/>
  <c r="I51" i="118" s="1"/>
  <c r="I53" i="118" s="1"/>
  <c r="I56" i="118" s="1"/>
  <c r="I59" i="118" s="1"/>
  <c r="H32" i="118"/>
  <c r="H48" i="118" s="1"/>
  <c r="H51" i="118" s="1"/>
  <c r="H53" i="118" s="1"/>
  <c r="H56" i="118" s="1"/>
  <c r="H59" i="118" s="1"/>
  <c r="G32" i="118"/>
  <c r="G48" i="118" s="1"/>
  <c r="G51" i="118" s="1"/>
  <c r="G53" i="118" s="1"/>
  <c r="G56" i="118" s="1"/>
  <c r="G59" i="118" s="1"/>
  <c r="F32" i="118"/>
  <c r="F48" i="118" s="1"/>
  <c r="F51" i="118" s="1"/>
  <c r="F53" i="118" s="1"/>
  <c r="F56" i="118" s="1"/>
  <c r="F59" i="118" s="1"/>
  <c r="E32" i="118"/>
  <c r="D32" i="118"/>
  <c r="D48" i="118" s="1"/>
  <c r="D51" i="118" s="1"/>
  <c r="D53" i="118" s="1"/>
  <c r="D56" i="118" s="1"/>
  <c r="D59" i="118" s="1"/>
  <c r="C32" i="118"/>
  <c r="C48" i="118" s="1"/>
  <c r="C51" i="118" s="1"/>
  <c r="C53" i="118" s="1"/>
  <c r="C56" i="118" s="1"/>
  <c r="C59" i="118" s="1"/>
  <c r="P51" i="119"/>
  <c r="P53" i="119" s="1"/>
  <c r="P56" i="119" s="1"/>
  <c r="P59" i="119" s="1"/>
  <c r="C51" i="119"/>
  <c r="C53" i="119" s="1"/>
  <c r="C56" i="119" s="1"/>
  <c r="C59" i="119" s="1"/>
  <c r="AA47" i="119"/>
  <c r="Y47" i="119"/>
  <c r="X47" i="119"/>
  <c r="Z47" i="119" s="1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Y32" i="119"/>
  <c r="Y48" i="119" s="1"/>
  <c r="Y51" i="119" s="1"/>
  <c r="Y53" i="119" s="1"/>
  <c r="Y56" i="119" s="1"/>
  <c r="Y59" i="119" s="1"/>
  <c r="X32" i="119"/>
  <c r="W32" i="119"/>
  <c r="V32" i="119"/>
  <c r="V48" i="119" s="1"/>
  <c r="V51" i="119" s="1"/>
  <c r="V53" i="119" s="1"/>
  <c r="V56" i="119" s="1"/>
  <c r="V59" i="119" s="1"/>
  <c r="U32" i="119"/>
  <c r="T32" i="119"/>
  <c r="T48" i="119" s="1"/>
  <c r="T51" i="119" s="1"/>
  <c r="T53" i="119" s="1"/>
  <c r="T56" i="119" s="1"/>
  <c r="T59" i="119" s="1"/>
  <c r="S32" i="119"/>
  <c r="S48" i="119" s="1"/>
  <c r="S51" i="119" s="1"/>
  <c r="S53" i="119" s="1"/>
  <c r="S56" i="119" s="1"/>
  <c r="S59" i="119" s="1"/>
  <c r="R32" i="119"/>
  <c r="R48" i="119" s="1"/>
  <c r="R51" i="119" s="1"/>
  <c r="R53" i="119" s="1"/>
  <c r="R56" i="119" s="1"/>
  <c r="R59" i="119" s="1"/>
  <c r="Q32" i="119"/>
  <c r="Q48" i="119" s="1"/>
  <c r="Q51" i="119" s="1"/>
  <c r="Q53" i="119" s="1"/>
  <c r="Q56" i="119" s="1"/>
  <c r="Q59" i="119" s="1"/>
  <c r="P32" i="119"/>
  <c r="P48" i="119" s="1"/>
  <c r="O32" i="119"/>
  <c r="N32" i="119"/>
  <c r="N48" i="119" s="1"/>
  <c r="N51" i="119" s="1"/>
  <c r="N53" i="119" s="1"/>
  <c r="N56" i="119" s="1"/>
  <c r="N59" i="119" s="1"/>
  <c r="M32" i="119"/>
  <c r="L32" i="119"/>
  <c r="L48" i="119" s="1"/>
  <c r="L51" i="119" s="1"/>
  <c r="L53" i="119" s="1"/>
  <c r="L56" i="119" s="1"/>
  <c r="L59" i="119" s="1"/>
  <c r="K32" i="119"/>
  <c r="K48" i="119" s="1"/>
  <c r="K51" i="119" s="1"/>
  <c r="K53" i="119" s="1"/>
  <c r="K56" i="119" s="1"/>
  <c r="K59" i="119" s="1"/>
  <c r="J32" i="119"/>
  <c r="J48" i="119" s="1"/>
  <c r="J51" i="119" s="1"/>
  <c r="J53" i="119" s="1"/>
  <c r="J56" i="119" s="1"/>
  <c r="J59" i="119" s="1"/>
  <c r="I32" i="119"/>
  <c r="I48" i="119" s="1"/>
  <c r="I51" i="119" s="1"/>
  <c r="I53" i="119" s="1"/>
  <c r="I56" i="119" s="1"/>
  <c r="I59" i="119" s="1"/>
  <c r="H32" i="119"/>
  <c r="H48" i="119" s="1"/>
  <c r="H51" i="119" s="1"/>
  <c r="H53" i="119" s="1"/>
  <c r="H56" i="119" s="1"/>
  <c r="H59" i="119" s="1"/>
  <c r="G32" i="119"/>
  <c r="F32" i="119"/>
  <c r="F48" i="119" s="1"/>
  <c r="F51" i="119" s="1"/>
  <c r="F53" i="119" s="1"/>
  <c r="F56" i="119" s="1"/>
  <c r="F59" i="119" s="1"/>
  <c r="E32" i="119"/>
  <c r="D32" i="119"/>
  <c r="D48" i="119" s="1"/>
  <c r="D51" i="119" s="1"/>
  <c r="D53" i="119" s="1"/>
  <c r="D56" i="119" s="1"/>
  <c r="D59" i="119" s="1"/>
  <c r="C32" i="119"/>
  <c r="C48" i="119" s="1"/>
  <c r="AA47" i="120"/>
  <c r="Y47" i="120"/>
  <c r="X47" i="120"/>
  <c r="Z47" i="120" s="1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G47" i="120"/>
  <c r="F47" i="120"/>
  <c r="E47" i="120"/>
  <c r="D47" i="120"/>
  <c r="C47" i="120"/>
  <c r="AA32" i="120"/>
  <c r="AA48" i="120" s="1"/>
  <c r="AA51" i="120" s="1"/>
  <c r="AA53" i="120" s="1"/>
  <c r="AA56" i="120" s="1"/>
  <c r="AA59" i="120" s="1"/>
  <c r="Y32" i="120"/>
  <c r="Y48" i="120" s="1"/>
  <c r="Y51" i="120" s="1"/>
  <c r="Y53" i="120" s="1"/>
  <c r="Y56" i="120" s="1"/>
  <c r="Y59" i="120" s="1"/>
  <c r="X32" i="120"/>
  <c r="W32" i="120"/>
  <c r="W48" i="120" s="1"/>
  <c r="W51" i="120" s="1"/>
  <c r="W53" i="120" s="1"/>
  <c r="W56" i="120" s="1"/>
  <c r="W59" i="120" s="1"/>
  <c r="V32" i="120"/>
  <c r="U32" i="120"/>
  <c r="T32" i="120"/>
  <c r="S32" i="120"/>
  <c r="S48" i="120" s="1"/>
  <c r="S51" i="120" s="1"/>
  <c r="S53" i="120" s="1"/>
  <c r="S56" i="120" s="1"/>
  <c r="S59" i="120" s="1"/>
  <c r="R32" i="120"/>
  <c r="R48" i="120" s="1"/>
  <c r="R51" i="120" s="1"/>
  <c r="R53" i="120" s="1"/>
  <c r="R56" i="120" s="1"/>
  <c r="R59" i="120" s="1"/>
  <c r="Q32" i="120"/>
  <c r="Q48" i="120" s="1"/>
  <c r="Q51" i="120" s="1"/>
  <c r="Q53" i="120" s="1"/>
  <c r="Q56" i="120" s="1"/>
  <c r="Q59" i="120" s="1"/>
  <c r="P32" i="120"/>
  <c r="P48" i="120" s="1"/>
  <c r="P51" i="120" s="1"/>
  <c r="P53" i="120" s="1"/>
  <c r="P56" i="120" s="1"/>
  <c r="P59" i="120" s="1"/>
  <c r="O32" i="120"/>
  <c r="O48" i="120" s="1"/>
  <c r="O51" i="120" s="1"/>
  <c r="O53" i="120" s="1"/>
  <c r="O56" i="120" s="1"/>
  <c r="O59" i="120" s="1"/>
  <c r="N32" i="120"/>
  <c r="M32" i="120"/>
  <c r="L32" i="120"/>
  <c r="L48" i="120" s="1"/>
  <c r="L51" i="120" s="1"/>
  <c r="L53" i="120" s="1"/>
  <c r="L56" i="120" s="1"/>
  <c r="L59" i="120" s="1"/>
  <c r="K32" i="120"/>
  <c r="J32" i="120"/>
  <c r="J48" i="120" s="1"/>
  <c r="J51" i="120" s="1"/>
  <c r="J53" i="120" s="1"/>
  <c r="J56" i="120" s="1"/>
  <c r="J59" i="120" s="1"/>
  <c r="I32" i="120"/>
  <c r="I48" i="120" s="1"/>
  <c r="I51" i="120" s="1"/>
  <c r="I53" i="120" s="1"/>
  <c r="I56" i="120" s="1"/>
  <c r="I59" i="120" s="1"/>
  <c r="H32" i="120"/>
  <c r="H48" i="120" s="1"/>
  <c r="H51" i="120" s="1"/>
  <c r="H53" i="120" s="1"/>
  <c r="H56" i="120" s="1"/>
  <c r="H59" i="120" s="1"/>
  <c r="G32" i="120"/>
  <c r="G48" i="120" s="1"/>
  <c r="G51" i="120" s="1"/>
  <c r="G53" i="120" s="1"/>
  <c r="G56" i="120" s="1"/>
  <c r="G59" i="120" s="1"/>
  <c r="F32" i="120"/>
  <c r="E32" i="120"/>
  <c r="D32" i="120"/>
  <c r="D48" i="120" s="1"/>
  <c r="D51" i="120" s="1"/>
  <c r="D53" i="120" s="1"/>
  <c r="D56" i="120" s="1"/>
  <c r="D59" i="120" s="1"/>
  <c r="C32" i="120"/>
  <c r="AA47" i="121"/>
  <c r="Y47" i="121"/>
  <c r="X47" i="12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E47" i="121"/>
  <c r="D47" i="121"/>
  <c r="C47" i="121"/>
  <c r="AA32" i="121"/>
  <c r="AA48" i="121" s="1"/>
  <c r="AA51" i="121" s="1"/>
  <c r="AA53" i="121" s="1"/>
  <c r="AA56" i="121" s="1"/>
  <c r="AA59" i="121" s="1"/>
  <c r="Y32" i="121"/>
  <c r="Y48" i="121" s="1"/>
  <c r="Y51" i="121" s="1"/>
  <c r="Y53" i="121" s="1"/>
  <c r="Y56" i="121" s="1"/>
  <c r="Y59" i="121" s="1"/>
  <c r="X32" i="121"/>
  <c r="Z32" i="121" s="1"/>
  <c r="W32" i="121"/>
  <c r="W48" i="121" s="1"/>
  <c r="W51" i="121" s="1"/>
  <c r="W53" i="121" s="1"/>
  <c r="W56" i="121" s="1"/>
  <c r="W59" i="121" s="1"/>
  <c r="V32" i="121"/>
  <c r="V48" i="121" s="1"/>
  <c r="V51" i="121" s="1"/>
  <c r="V53" i="121" s="1"/>
  <c r="V56" i="121" s="1"/>
  <c r="V59" i="121" s="1"/>
  <c r="U32" i="121"/>
  <c r="T32" i="121"/>
  <c r="T48" i="121" s="1"/>
  <c r="T51" i="121" s="1"/>
  <c r="T53" i="121" s="1"/>
  <c r="T56" i="121" s="1"/>
  <c r="T59" i="121" s="1"/>
  <c r="S32" i="121"/>
  <c r="R32" i="121"/>
  <c r="Q32" i="121"/>
  <c r="Q48" i="121" s="1"/>
  <c r="Q51" i="121" s="1"/>
  <c r="Q53" i="121" s="1"/>
  <c r="Q56" i="121" s="1"/>
  <c r="Q59" i="121" s="1"/>
  <c r="P32" i="121"/>
  <c r="O32" i="121"/>
  <c r="O48" i="121" s="1"/>
  <c r="O51" i="121" s="1"/>
  <c r="O53" i="121" s="1"/>
  <c r="O56" i="121" s="1"/>
  <c r="O59" i="121" s="1"/>
  <c r="N32" i="121"/>
  <c r="N48" i="121" s="1"/>
  <c r="N51" i="121" s="1"/>
  <c r="N53" i="121" s="1"/>
  <c r="N56" i="121" s="1"/>
  <c r="N59" i="121" s="1"/>
  <c r="M32" i="121"/>
  <c r="L32" i="121"/>
  <c r="L48" i="121" s="1"/>
  <c r="L51" i="121" s="1"/>
  <c r="L53" i="121" s="1"/>
  <c r="L56" i="121" s="1"/>
  <c r="L59" i="121" s="1"/>
  <c r="K32" i="121"/>
  <c r="J32" i="121"/>
  <c r="J48" i="121" s="1"/>
  <c r="J51" i="121" s="1"/>
  <c r="J53" i="121" s="1"/>
  <c r="J56" i="121" s="1"/>
  <c r="J59" i="121" s="1"/>
  <c r="I32" i="121"/>
  <c r="I48" i="121" s="1"/>
  <c r="I51" i="121" s="1"/>
  <c r="I53" i="121" s="1"/>
  <c r="I56" i="121" s="1"/>
  <c r="I59" i="121" s="1"/>
  <c r="H32" i="121"/>
  <c r="G32" i="121"/>
  <c r="G48" i="121" s="1"/>
  <c r="G51" i="121" s="1"/>
  <c r="G53" i="121" s="1"/>
  <c r="G56" i="121" s="1"/>
  <c r="G59" i="121" s="1"/>
  <c r="F32" i="121"/>
  <c r="F48" i="121" s="1"/>
  <c r="F51" i="121" s="1"/>
  <c r="F53" i="121" s="1"/>
  <c r="F56" i="121" s="1"/>
  <c r="F59" i="121" s="1"/>
  <c r="E32" i="121"/>
  <c r="D32" i="121"/>
  <c r="D48" i="121" s="1"/>
  <c r="D51" i="121" s="1"/>
  <c r="D53" i="121" s="1"/>
  <c r="D56" i="121" s="1"/>
  <c r="D59" i="121" s="1"/>
  <c r="C32" i="121"/>
  <c r="Y48" i="122"/>
  <c r="Y51" i="122" s="1"/>
  <c r="Y53" i="122" s="1"/>
  <c r="Y56" i="122" s="1"/>
  <c r="Y59" i="122" s="1"/>
  <c r="I48" i="122"/>
  <c r="I51" i="122" s="1"/>
  <c r="I53" i="122" s="1"/>
  <c r="I56" i="122" s="1"/>
  <c r="I59" i="122" s="1"/>
  <c r="AA47" i="122"/>
  <c r="Y47" i="122"/>
  <c r="X47" i="122"/>
  <c r="Z47" i="122" s="1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AA48" i="122" s="1"/>
  <c r="AA51" i="122" s="1"/>
  <c r="AA53" i="122" s="1"/>
  <c r="AA56" i="122" s="1"/>
  <c r="AA59" i="122" s="1"/>
  <c r="Y32" i="122"/>
  <c r="X32" i="122"/>
  <c r="W32" i="122"/>
  <c r="V32" i="122"/>
  <c r="V48" i="122" s="1"/>
  <c r="V51" i="122" s="1"/>
  <c r="V53" i="122" s="1"/>
  <c r="V56" i="122" s="1"/>
  <c r="V59" i="122" s="1"/>
  <c r="U32" i="122"/>
  <c r="U48" i="122" s="1"/>
  <c r="U51" i="122" s="1"/>
  <c r="U53" i="122" s="1"/>
  <c r="U56" i="122" s="1"/>
  <c r="U59" i="122" s="1"/>
  <c r="T32" i="122"/>
  <c r="S32" i="122"/>
  <c r="S48" i="122" s="1"/>
  <c r="S51" i="122" s="1"/>
  <c r="S53" i="122" s="1"/>
  <c r="S56" i="122" s="1"/>
  <c r="S59" i="122" s="1"/>
  <c r="R32" i="122"/>
  <c r="R48" i="122" s="1"/>
  <c r="R51" i="122" s="1"/>
  <c r="R53" i="122" s="1"/>
  <c r="R56" i="122" s="1"/>
  <c r="R59" i="122" s="1"/>
  <c r="Q32" i="122"/>
  <c r="Q48" i="122" s="1"/>
  <c r="Q51" i="122" s="1"/>
  <c r="Q53" i="122" s="1"/>
  <c r="Q56" i="122" s="1"/>
  <c r="Q59" i="122" s="1"/>
  <c r="P32" i="122"/>
  <c r="P48" i="122" s="1"/>
  <c r="P51" i="122" s="1"/>
  <c r="P53" i="122" s="1"/>
  <c r="P56" i="122" s="1"/>
  <c r="P59" i="122" s="1"/>
  <c r="O32" i="122"/>
  <c r="N32" i="122"/>
  <c r="N48" i="122" s="1"/>
  <c r="N51" i="122" s="1"/>
  <c r="N53" i="122" s="1"/>
  <c r="N56" i="122" s="1"/>
  <c r="N59" i="122" s="1"/>
  <c r="M32" i="122"/>
  <c r="M48" i="122" s="1"/>
  <c r="M51" i="122" s="1"/>
  <c r="M53" i="122" s="1"/>
  <c r="M56" i="122" s="1"/>
  <c r="M59" i="122" s="1"/>
  <c r="L32" i="122"/>
  <c r="K32" i="122"/>
  <c r="K48" i="122" s="1"/>
  <c r="K51" i="122" s="1"/>
  <c r="K53" i="122" s="1"/>
  <c r="K56" i="122" s="1"/>
  <c r="K59" i="122" s="1"/>
  <c r="J32" i="122"/>
  <c r="J48" i="122" s="1"/>
  <c r="J51" i="122" s="1"/>
  <c r="J53" i="122" s="1"/>
  <c r="J56" i="122" s="1"/>
  <c r="J59" i="122" s="1"/>
  <c r="I32" i="122"/>
  <c r="H32" i="122"/>
  <c r="H48" i="122" s="1"/>
  <c r="H51" i="122" s="1"/>
  <c r="H53" i="122" s="1"/>
  <c r="H56" i="122" s="1"/>
  <c r="H59" i="122" s="1"/>
  <c r="G32" i="122"/>
  <c r="F32" i="122"/>
  <c r="F48" i="122" s="1"/>
  <c r="F51" i="122" s="1"/>
  <c r="F53" i="122" s="1"/>
  <c r="F56" i="122" s="1"/>
  <c r="F59" i="122" s="1"/>
  <c r="E32" i="122"/>
  <c r="E48" i="122" s="1"/>
  <c r="E51" i="122" s="1"/>
  <c r="E53" i="122" s="1"/>
  <c r="E56" i="122" s="1"/>
  <c r="E59" i="122" s="1"/>
  <c r="D32" i="122"/>
  <c r="C32" i="122"/>
  <c r="C48" i="122" s="1"/>
  <c r="C51" i="122" s="1"/>
  <c r="C53" i="122" s="1"/>
  <c r="C56" i="122" s="1"/>
  <c r="C59" i="122" s="1"/>
  <c r="AA47" i="123"/>
  <c r="Y47" i="123"/>
  <c r="X47" i="123"/>
  <c r="Z47" i="123" s="1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Z32" i="123"/>
  <c r="Y32" i="123"/>
  <c r="X32" i="123"/>
  <c r="W32" i="123"/>
  <c r="V32" i="123"/>
  <c r="U32" i="123"/>
  <c r="T32" i="123"/>
  <c r="T48" i="123" s="1"/>
  <c r="T51" i="123" s="1"/>
  <c r="T53" i="123" s="1"/>
  <c r="T56" i="123" s="1"/>
  <c r="T59" i="123" s="1"/>
  <c r="S32" i="123"/>
  <c r="R32" i="123"/>
  <c r="R48" i="123" s="1"/>
  <c r="R51" i="123" s="1"/>
  <c r="R53" i="123" s="1"/>
  <c r="R56" i="123" s="1"/>
  <c r="R59" i="123" s="1"/>
  <c r="Q32" i="123"/>
  <c r="P32" i="123"/>
  <c r="O32" i="123"/>
  <c r="N32" i="123"/>
  <c r="M32" i="123"/>
  <c r="M48" i="123" s="1"/>
  <c r="M51" i="123" s="1"/>
  <c r="M53" i="123" s="1"/>
  <c r="M56" i="123" s="1"/>
  <c r="M59" i="123" s="1"/>
  <c r="L32" i="123"/>
  <c r="L48" i="123" s="1"/>
  <c r="L51" i="123" s="1"/>
  <c r="L53" i="123" s="1"/>
  <c r="L56" i="123" s="1"/>
  <c r="L59" i="123" s="1"/>
  <c r="K32" i="123"/>
  <c r="J32" i="123"/>
  <c r="J48" i="123" s="1"/>
  <c r="J51" i="123" s="1"/>
  <c r="J53" i="123" s="1"/>
  <c r="J56" i="123" s="1"/>
  <c r="J59" i="123" s="1"/>
  <c r="I32" i="123"/>
  <c r="H32" i="123"/>
  <c r="G32" i="123"/>
  <c r="F32" i="123"/>
  <c r="E32" i="123"/>
  <c r="E48" i="123" s="1"/>
  <c r="E51" i="123" s="1"/>
  <c r="E53" i="123" s="1"/>
  <c r="E56" i="123" s="1"/>
  <c r="E59" i="123" s="1"/>
  <c r="D32" i="123"/>
  <c r="D48" i="123" s="1"/>
  <c r="D51" i="123" s="1"/>
  <c r="D53" i="123" s="1"/>
  <c r="D56" i="123" s="1"/>
  <c r="D59" i="123" s="1"/>
  <c r="C32" i="123"/>
  <c r="P59" i="124"/>
  <c r="G48" i="124"/>
  <c r="G51" i="124" s="1"/>
  <c r="G53" i="124" s="1"/>
  <c r="G56" i="124" s="1"/>
  <c r="G59" i="124" s="1"/>
  <c r="AA47" i="124"/>
  <c r="Y47" i="124"/>
  <c r="X47" i="124"/>
  <c r="Z47" i="124" s="1"/>
  <c r="W47" i="124"/>
  <c r="V47" i="124"/>
  <c r="U47" i="124"/>
  <c r="T47" i="124"/>
  <c r="S47" i="124"/>
  <c r="R47" i="124"/>
  <c r="Q47" i="124"/>
  <c r="P47" i="124"/>
  <c r="O47" i="124"/>
  <c r="N47" i="124"/>
  <c r="M47" i="124"/>
  <c r="L47" i="124"/>
  <c r="K47" i="124"/>
  <c r="J47" i="124"/>
  <c r="I47" i="124"/>
  <c r="H47" i="124"/>
  <c r="G47" i="124"/>
  <c r="F47" i="124"/>
  <c r="E47" i="124"/>
  <c r="D47" i="124"/>
  <c r="C47" i="124"/>
  <c r="AA32" i="124"/>
  <c r="AA48" i="124" s="1"/>
  <c r="AA51" i="124" s="1"/>
  <c r="AA53" i="124" s="1"/>
  <c r="AA56" i="124" s="1"/>
  <c r="AA59" i="124" s="1"/>
  <c r="Y32" i="124"/>
  <c r="Y48" i="124" s="1"/>
  <c r="Y51" i="124" s="1"/>
  <c r="Y53" i="124" s="1"/>
  <c r="Y56" i="124" s="1"/>
  <c r="Y59" i="124" s="1"/>
  <c r="X32" i="124"/>
  <c r="X48" i="124" s="1"/>
  <c r="W32" i="124"/>
  <c r="W48" i="124" s="1"/>
  <c r="W51" i="124" s="1"/>
  <c r="W53" i="124" s="1"/>
  <c r="W56" i="124" s="1"/>
  <c r="W59" i="124" s="1"/>
  <c r="V32" i="124"/>
  <c r="V48" i="124" s="1"/>
  <c r="V51" i="124" s="1"/>
  <c r="V53" i="124" s="1"/>
  <c r="V56" i="124" s="1"/>
  <c r="V59" i="124" s="1"/>
  <c r="U32" i="124"/>
  <c r="T32" i="124"/>
  <c r="T48" i="124" s="1"/>
  <c r="T51" i="124" s="1"/>
  <c r="T53" i="124" s="1"/>
  <c r="T56" i="124" s="1"/>
  <c r="T59" i="124" s="1"/>
  <c r="S32" i="124"/>
  <c r="S48" i="124" s="1"/>
  <c r="S51" i="124" s="1"/>
  <c r="S53" i="124" s="1"/>
  <c r="S56" i="124" s="1"/>
  <c r="S59" i="124" s="1"/>
  <c r="R32" i="124"/>
  <c r="R48" i="124" s="1"/>
  <c r="R51" i="124" s="1"/>
  <c r="R53" i="124" s="1"/>
  <c r="R56" i="124" s="1"/>
  <c r="R59" i="124" s="1"/>
  <c r="Q32" i="124"/>
  <c r="Q48" i="124" s="1"/>
  <c r="Q51" i="124" s="1"/>
  <c r="Q53" i="124" s="1"/>
  <c r="Q56" i="124" s="1"/>
  <c r="Q59" i="124" s="1"/>
  <c r="P32" i="124"/>
  <c r="P48" i="124" s="1"/>
  <c r="P51" i="124" s="1"/>
  <c r="P53" i="124" s="1"/>
  <c r="P56" i="124" s="1"/>
  <c r="O32" i="124"/>
  <c r="O48" i="124" s="1"/>
  <c r="O51" i="124" s="1"/>
  <c r="O53" i="124" s="1"/>
  <c r="O56" i="124" s="1"/>
  <c r="O59" i="124" s="1"/>
  <c r="N32" i="124"/>
  <c r="N48" i="124" s="1"/>
  <c r="N51" i="124" s="1"/>
  <c r="N53" i="124" s="1"/>
  <c r="N56" i="124" s="1"/>
  <c r="N59" i="124" s="1"/>
  <c r="M32" i="124"/>
  <c r="L32" i="124"/>
  <c r="L48" i="124" s="1"/>
  <c r="L51" i="124" s="1"/>
  <c r="L53" i="124" s="1"/>
  <c r="L56" i="124" s="1"/>
  <c r="L59" i="124" s="1"/>
  <c r="K32" i="124"/>
  <c r="K48" i="124" s="1"/>
  <c r="K51" i="124" s="1"/>
  <c r="K53" i="124" s="1"/>
  <c r="K56" i="124" s="1"/>
  <c r="K59" i="124" s="1"/>
  <c r="J32" i="124"/>
  <c r="J48" i="124" s="1"/>
  <c r="J51" i="124" s="1"/>
  <c r="J53" i="124" s="1"/>
  <c r="J56" i="124" s="1"/>
  <c r="J59" i="124" s="1"/>
  <c r="I32" i="124"/>
  <c r="I48" i="124" s="1"/>
  <c r="I51" i="124" s="1"/>
  <c r="I53" i="124" s="1"/>
  <c r="I56" i="124" s="1"/>
  <c r="I59" i="124" s="1"/>
  <c r="H32" i="124"/>
  <c r="H48" i="124" s="1"/>
  <c r="H51" i="124" s="1"/>
  <c r="H53" i="124" s="1"/>
  <c r="H56" i="124" s="1"/>
  <c r="H59" i="124" s="1"/>
  <c r="G32" i="124"/>
  <c r="F32" i="124"/>
  <c r="F48" i="124" s="1"/>
  <c r="F51" i="124" s="1"/>
  <c r="F53" i="124" s="1"/>
  <c r="F56" i="124" s="1"/>
  <c r="F59" i="124" s="1"/>
  <c r="E32" i="124"/>
  <c r="D32" i="124"/>
  <c r="D48" i="124" s="1"/>
  <c r="D51" i="124" s="1"/>
  <c r="D53" i="124" s="1"/>
  <c r="D56" i="124" s="1"/>
  <c r="D59" i="124" s="1"/>
  <c r="C32" i="124"/>
  <c r="C48" i="124" s="1"/>
  <c r="C51" i="124" s="1"/>
  <c r="C53" i="124" s="1"/>
  <c r="C56" i="124" s="1"/>
  <c r="C59" i="124" s="1"/>
  <c r="J51" i="125"/>
  <c r="J53" i="125" s="1"/>
  <c r="J56" i="125" s="1"/>
  <c r="J59" i="125" s="1"/>
  <c r="AA48" i="125"/>
  <c r="AA51" i="125" s="1"/>
  <c r="AA53" i="125" s="1"/>
  <c r="AA56" i="125" s="1"/>
  <c r="AA59" i="125" s="1"/>
  <c r="AA47" i="125"/>
  <c r="Y47" i="125"/>
  <c r="X47" i="125"/>
  <c r="Z47" i="125" s="1"/>
  <c r="W47" i="125"/>
  <c r="V47" i="125"/>
  <c r="U47" i="125"/>
  <c r="T47" i="125"/>
  <c r="S47" i="125"/>
  <c r="R47" i="125"/>
  <c r="Q47" i="125"/>
  <c r="P47" i="125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Y32" i="125"/>
  <c r="Y48" i="125" s="1"/>
  <c r="Y51" i="125" s="1"/>
  <c r="Y53" i="125" s="1"/>
  <c r="Y56" i="125" s="1"/>
  <c r="Y59" i="125" s="1"/>
  <c r="X32" i="125"/>
  <c r="W32" i="125"/>
  <c r="W48" i="125" s="1"/>
  <c r="W51" i="125" s="1"/>
  <c r="W53" i="125" s="1"/>
  <c r="W56" i="125" s="1"/>
  <c r="W59" i="125" s="1"/>
  <c r="V32" i="125"/>
  <c r="V48" i="125" s="1"/>
  <c r="V51" i="125" s="1"/>
  <c r="V53" i="125" s="1"/>
  <c r="V56" i="125" s="1"/>
  <c r="V59" i="125" s="1"/>
  <c r="U32" i="125"/>
  <c r="U48" i="125" s="1"/>
  <c r="U51" i="125" s="1"/>
  <c r="U53" i="125" s="1"/>
  <c r="U56" i="125" s="1"/>
  <c r="U59" i="125" s="1"/>
  <c r="T32" i="125"/>
  <c r="S32" i="125"/>
  <c r="S48" i="125" s="1"/>
  <c r="S51" i="125" s="1"/>
  <c r="S53" i="125" s="1"/>
  <c r="S56" i="125" s="1"/>
  <c r="S59" i="125" s="1"/>
  <c r="R32" i="125"/>
  <c r="R48" i="125" s="1"/>
  <c r="R51" i="125" s="1"/>
  <c r="R53" i="125" s="1"/>
  <c r="R56" i="125" s="1"/>
  <c r="R59" i="125" s="1"/>
  <c r="Q32" i="125"/>
  <c r="Q48" i="125" s="1"/>
  <c r="Q51" i="125" s="1"/>
  <c r="Q53" i="125" s="1"/>
  <c r="Q56" i="125" s="1"/>
  <c r="Q59" i="125" s="1"/>
  <c r="P32" i="125"/>
  <c r="P48" i="125" s="1"/>
  <c r="P51" i="125" s="1"/>
  <c r="P53" i="125" s="1"/>
  <c r="P56" i="125" s="1"/>
  <c r="P59" i="125" s="1"/>
  <c r="O32" i="125"/>
  <c r="O48" i="125" s="1"/>
  <c r="O51" i="125" s="1"/>
  <c r="O53" i="125" s="1"/>
  <c r="O56" i="125" s="1"/>
  <c r="O59" i="125" s="1"/>
  <c r="N32" i="125"/>
  <c r="N48" i="125" s="1"/>
  <c r="N51" i="125" s="1"/>
  <c r="N53" i="125" s="1"/>
  <c r="N56" i="125" s="1"/>
  <c r="N59" i="125" s="1"/>
  <c r="M32" i="125"/>
  <c r="M48" i="125" s="1"/>
  <c r="M51" i="125" s="1"/>
  <c r="M53" i="125" s="1"/>
  <c r="M56" i="125" s="1"/>
  <c r="M59" i="125" s="1"/>
  <c r="L32" i="125"/>
  <c r="K32" i="125"/>
  <c r="K48" i="125" s="1"/>
  <c r="K51" i="125" s="1"/>
  <c r="K53" i="125" s="1"/>
  <c r="K56" i="125" s="1"/>
  <c r="K59" i="125" s="1"/>
  <c r="J32" i="125"/>
  <c r="J48" i="125" s="1"/>
  <c r="I32" i="125"/>
  <c r="I48" i="125" s="1"/>
  <c r="I51" i="125" s="1"/>
  <c r="I53" i="125" s="1"/>
  <c r="I56" i="125" s="1"/>
  <c r="I59" i="125" s="1"/>
  <c r="H32" i="125"/>
  <c r="H48" i="125" s="1"/>
  <c r="H51" i="125" s="1"/>
  <c r="H53" i="125" s="1"/>
  <c r="H56" i="125" s="1"/>
  <c r="H59" i="125" s="1"/>
  <c r="G32" i="125"/>
  <c r="G48" i="125" s="1"/>
  <c r="G51" i="125" s="1"/>
  <c r="G53" i="125" s="1"/>
  <c r="G56" i="125" s="1"/>
  <c r="G59" i="125" s="1"/>
  <c r="F32" i="125"/>
  <c r="F48" i="125" s="1"/>
  <c r="F51" i="125" s="1"/>
  <c r="F53" i="125" s="1"/>
  <c r="F56" i="125" s="1"/>
  <c r="F59" i="125" s="1"/>
  <c r="E32" i="125"/>
  <c r="E48" i="125" s="1"/>
  <c r="E51" i="125" s="1"/>
  <c r="E53" i="125" s="1"/>
  <c r="E56" i="125" s="1"/>
  <c r="E59" i="125" s="1"/>
  <c r="D32" i="125"/>
  <c r="C32" i="125"/>
  <c r="C48" i="125" s="1"/>
  <c r="C51" i="125" s="1"/>
  <c r="C53" i="125" s="1"/>
  <c r="C56" i="125" s="1"/>
  <c r="C59" i="125" s="1"/>
  <c r="G56" i="126"/>
  <c r="G59" i="126" s="1"/>
  <c r="H53" i="126"/>
  <c r="H56" i="126" s="1"/>
  <c r="H59" i="126" s="1"/>
  <c r="AA47" i="126"/>
  <c r="AA48" i="126" s="1"/>
  <c r="AA51" i="126" s="1"/>
  <c r="AA53" i="126" s="1"/>
  <c r="AA56" i="126" s="1"/>
  <c r="AA59" i="126" s="1"/>
  <c r="Z47" i="126"/>
  <c r="Y47" i="126"/>
  <c r="X47" i="126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K47" i="126"/>
  <c r="J47" i="126"/>
  <c r="I47" i="126"/>
  <c r="H47" i="126"/>
  <c r="G47" i="126"/>
  <c r="F47" i="126"/>
  <c r="E47" i="126"/>
  <c r="D47" i="126"/>
  <c r="C47" i="126"/>
  <c r="AA32" i="126"/>
  <c r="Y32" i="126"/>
  <c r="Y48" i="126" s="1"/>
  <c r="Y51" i="126" s="1"/>
  <c r="Y53" i="126" s="1"/>
  <c r="Y56" i="126" s="1"/>
  <c r="Y59" i="126" s="1"/>
  <c r="X32" i="126"/>
  <c r="X48" i="126" s="1"/>
  <c r="X51" i="126" s="1"/>
  <c r="Z51" i="126" s="1"/>
  <c r="W32" i="126"/>
  <c r="W48" i="126" s="1"/>
  <c r="W51" i="126" s="1"/>
  <c r="W53" i="126" s="1"/>
  <c r="W56" i="126" s="1"/>
  <c r="W59" i="126" s="1"/>
  <c r="V32" i="126"/>
  <c r="V48" i="126" s="1"/>
  <c r="V51" i="126" s="1"/>
  <c r="V53" i="126" s="1"/>
  <c r="V56" i="126" s="1"/>
  <c r="V59" i="126" s="1"/>
  <c r="U32" i="126"/>
  <c r="U48" i="126" s="1"/>
  <c r="U51" i="126" s="1"/>
  <c r="U53" i="126" s="1"/>
  <c r="U56" i="126" s="1"/>
  <c r="U59" i="126" s="1"/>
  <c r="T32" i="126"/>
  <c r="T48" i="126" s="1"/>
  <c r="T51" i="126" s="1"/>
  <c r="T53" i="126" s="1"/>
  <c r="T56" i="126" s="1"/>
  <c r="T59" i="126" s="1"/>
  <c r="S32" i="126"/>
  <c r="R32" i="126"/>
  <c r="R48" i="126" s="1"/>
  <c r="R51" i="126" s="1"/>
  <c r="R53" i="126" s="1"/>
  <c r="R56" i="126" s="1"/>
  <c r="R59" i="126" s="1"/>
  <c r="Q32" i="126"/>
  <c r="Q48" i="126" s="1"/>
  <c r="Q51" i="126" s="1"/>
  <c r="Q53" i="126" s="1"/>
  <c r="Q56" i="126" s="1"/>
  <c r="Q59" i="126" s="1"/>
  <c r="P32" i="126"/>
  <c r="P48" i="126" s="1"/>
  <c r="P51" i="126" s="1"/>
  <c r="P53" i="126" s="1"/>
  <c r="P56" i="126" s="1"/>
  <c r="P59" i="126" s="1"/>
  <c r="O32" i="126"/>
  <c r="O48" i="126" s="1"/>
  <c r="O51" i="126" s="1"/>
  <c r="O53" i="126" s="1"/>
  <c r="O56" i="126" s="1"/>
  <c r="O59" i="126" s="1"/>
  <c r="N32" i="126"/>
  <c r="N48" i="126" s="1"/>
  <c r="N51" i="126" s="1"/>
  <c r="N53" i="126" s="1"/>
  <c r="N56" i="126" s="1"/>
  <c r="N59" i="126" s="1"/>
  <c r="M32" i="126"/>
  <c r="M48" i="126" s="1"/>
  <c r="M51" i="126" s="1"/>
  <c r="M53" i="126" s="1"/>
  <c r="M56" i="126" s="1"/>
  <c r="M59" i="126" s="1"/>
  <c r="L32" i="126"/>
  <c r="L48" i="126" s="1"/>
  <c r="L51" i="126" s="1"/>
  <c r="L53" i="126" s="1"/>
  <c r="L56" i="126" s="1"/>
  <c r="L59" i="126" s="1"/>
  <c r="K32" i="126"/>
  <c r="J32" i="126"/>
  <c r="J48" i="126" s="1"/>
  <c r="J51" i="126" s="1"/>
  <c r="J53" i="126" s="1"/>
  <c r="J56" i="126" s="1"/>
  <c r="J59" i="126" s="1"/>
  <c r="I32" i="126"/>
  <c r="I48" i="126" s="1"/>
  <c r="I51" i="126" s="1"/>
  <c r="I53" i="126" s="1"/>
  <c r="I56" i="126" s="1"/>
  <c r="I59" i="126" s="1"/>
  <c r="H32" i="126"/>
  <c r="H48" i="126" s="1"/>
  <c r="H51" i="126" s="1"/>
  <c r="G32" i="126"/>
  <c r="G48" i="126" s="1"/>
  <c r="G51" i="126" s="1"/>
  <c r="G53" i="126" s="1"/>
  <c r="F32" i="126"/>
  <c r="F48" i="126" s="1"/>
  <c r="F51" i="126" s="1"/>
  <c r="F53" i="126" s="1"/>
  <c r="F56" i="126" s="1"/>
  <c r="F59" i="126" s="1"/>
  <c r="E32" i="126"/>
  <c r="E48" i="126" s="1"/>
  <c r="E51" i="126" s="1"/>
  <c r="E53" i="126" s="1"/>
  <c r="E56" i="126" s="1"/>
  <c r="E59" i="126" s="1"/>
  <c r="D32" i="126"/>
  <c r="D48" i="126" s="1"/>
  <c r="D51" i="126" s="1"/>
  <c r="D53" i="126" s="1"/>
  <c r="D56" i="126" s="1"/>
  <c r="D59" i="126" s="1"/>
  <c r="C32" i="126"/>
  <c r="O53" i="127"/>
  <c r="O56" i="127" s="1"/>
  <c r="O59" i="127" s="1"/>
  <c r="AA47" i="127"/>
  <c r="Z47" i="127"/>
  <c r="Y47" i="127"/>
  <c r="X47" i="127"/>
  <c r="W47" i="127"/>
  <c r="V47" i="127"/>
  <c r="U47" i="127"/>
  <c r="T47" i="127"/>
  <c r="S47" i="127"/>
  <c r="R47" i="127"/>
  <c r="R48" i="127" s="1"/>
  <c r="R51" i="127" s="1"/>
  <c r="R53" i="127" s="1"/>
  <c r="R56" i="127" s="1"/>
  <c r="R59" i="127" s="1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Y32" i="127"/>
  <c r="Y48" i="127" s="1"/>
  <c r="X32" i="127"/>
  <c r="X48" i="127" s="1"/>
  <c r="X51" i="127" s="1"/>
  <c r="W32" i="127"/>
  <c r="W48" i="127" s="1"/>
  <c r="W51" i="127" s="1"/>
  <c r="W53" i="127" s="1"/>
  <c r="W56" i="127" s="1"/>
  <c r="W59" i="127" s="1"/>
  <c r="V32" i="127"/>
  <c r="V48" i="127" s="1"/>
  <c r="V51" i="127" s="1"/>
  <c r="V53" i="127" s="1"/>
  <c r="V56" i="127" s="1"/>
  <c r="V59" i="127" s="1"/>
  <c r="U32" i="127"/>
  <c r="T32" i="127"/>
  <c r="T48" i="127" s="1"/>
  <c r="T51" i="127" s="1"/>
  <c r="T53" i="127" s="1"/>
  <c r="T56" i="127" s="1"/>
  <c r="T59" i="127" s="1"/>
  <c r="S32" i="127"/>
  <c r="R32" i="127"/>
  <c r="Q32" i="127"/>
  <c r="Q48" i="127" s="1"/>
  <c r="Q51" i="127" s="1"/>
  <c r="Q53" i="127" s="1"/>
  <c r="Q56" i="127" s="1"/>
  <c r="Q59" i="127" s="1"/>
  <c r="P32" i="127"/>
  <c r="P48" i="127" s="1"/>
  <c r="P51" i="127" s="1"/>
  <c r="P53" i="127" s="1"/>
  <c r="P56" i="127" s="1"/>
  <c r="P59" i="127" s="1"/>
  <c r="O32" i="127"/>
  <c r="O48" i="127" s="1"/>
  <c r="O51" i="127" s="1"/>
  <c r="N32" i="127"/>
  <c r="N48" i="127" s="1"/>
  <c r="N51" i="127" s="1"/>
  <c r="N53" i="127" s="1"/>
  <c r="N56" i="127" s="1"/>
  <c r="N59" i="127" s="1"/>
  <c r="M32" i="127"/>
  <c r="L32" i="127"/>
  <c r="L48" i="127" s="1"/>
  <c r="L51" i="127" s="1"/>
  <c r="L53" i="127" s="1"/>
  <c r="L56" i="127" s="1"/>
  <c r="L59" i="127" s="1"/>
  <c r="K32" i="127"/>
  <c r="J32" i="127"/>
  <c r="I32" i="127"/>
  <c r="I48" i="127" s="1"/>
  <c r="I51" i="127" s="1"/>
  <c r="I53" i="127" s="1"/>
  <c r="I56" i="127" s="1"/>
  <c r="I59" i="127" s="1"/>
  <c r="H32" i="127"/>
  <c r="H48" i="127" s="1"/>
  <c r="H51" i="127" s="1"/>
  <c r="H53" i="127" s="1"/>
  <c r="H56" i="127" s="1"/>
  <c r="H59" i="127" s="1"/>
  <c r="G32" i="127"/>
  <c r="G48" i="127" s="1"/>
  <c r="G51" i="127" s="1"/>
  <c r="G53" i="127" s="1"/>
  <c r="G56" i="127" s="1"/>
  <c r="G59" i="127" s="1"/>
  <c r="F32" i="127"/>
  <c r="F48" i="127" s="1"/>
  <c r="F51" i="127" s="1"/>
  <c r="F53" i="127" s="1"/>
  <c r="F56" i="127" s="1"/>
  <c r="F59" i="127" s="1"/>
  <c r="E32" i="127"/>
  <c r="D32" i="127"/>
  <c r="D48" i="127" s="1"/>
  <c r="D51" i="127" s="1"/>
  <c r="D53" i="127" s="1"/>
  <c r="D56" i="127" s="1"/>
  <c r="D59" i="127" s="1"/>
  <c r="C32" i="127"/>
  <c r="R51" i="128"/>
  <c r="R53" i="128" s="1"/>
  <c r="R56" i="128" s="1"/>
  <c r="R59" i="128" s="1"/>
  <c r="AA47" i="128"/>
  <c r="Y47" i="128"/>
  <c r="X47" i="128"/>
  <c r="Z47" i="128" s="1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AA48" i="128" s="1"/>
  <c r="AA51" i="128" s="1"/>
  <c r="AA53" i="128" s="1"/>
  <c r="AA56" i="128" s="1"/>
  <c r="AA59" i="128" s="1"/>
  <c r="Y32" i="128"/>
  <c r="X32" i="128"/>
  <c r="X48" i="128" s="1"/>
  <c r="W32" i="128"/>
  <c r="W48" i="128" s="1"/>
  <c r="W51" i="128" s="1"/>
  <c r="W53" i="128" s="1"/>
  <c r="W56" i="128" s="1"/>
  <c r="W59" i="128" s="1"/>
  <c r="V32" i="128"/>
  <c r="U32" i="128"/>
  <c r="U48" i="128" s="1"/>
  <c r="U51" i="128" s="1"/>
  <c r="U53" i="128" s="1"/>
  <c r="U56" i="128" s="1"/>
  <c r="U59" i="128" s="1"/>
  <c r="T32" i="128"/>
  <c r="S32" i="128"/>
  <c r="S48" i="128" s="1"/>
  <c r="S51" i="128" s="1"/>
  <c r="S53" i="128" s="1"/>
  <c r="S56" i="128" s="1"/>
  <c r="S59" i="128" s="1"/>
  <c r="R32" i="128"/>
  <c r="R48" i="128" s="1"/>
  <c r="Q32" i="128"/>
  <c r="P32" i="128"/>
  <c r="P48" i="128" s="1"/>
  <c r="P51" i="128" s="1"/>
  <c r="P53" i="128" s="1"/>
  <c r="P56" i="128" s="1"/>
  <c r="P59" i="128" s="1"/>
  <c r="O32" i="128"/>
  <c r="O48" i="128" s="1"/>
  <c r="O51" i="128" s="1"/>
  <c r="O53" i="128" s="1"/>
  <c r="O56" i="128" s="1"/>
  <c r="O59" i="128" s="1"/>
  <c r="N32" i="128"/>
  <c r="M32" i="128"/>
  <c r="M48" i="128" s="1"/>
  <c r="M51" i="128" s="1"/>
  <c r="M53" i="128" s="1"/>
  <c r="M56" i="128" s="1"/>
  <c r="M59" i="128" s="1"/>
  <c r="L32" i="128"/>
  <c r="K32" i="128"/>
  <c r="K48" i="128" s="1"/>
  <c r="K51" i="128" s="1"/>
  <c r="K53" i="128" s="1"/>
  <c r="K56" i="128" s="1"/>
  <c r="K59" i="128" s="1"/>
  <c r="J32" i="128"/>
  <c r="J48" i="128" s="1"/>
  <c r="J51" i="128" s="1"/>
  <c r="J53" i="128" s="1"/>
  <c r="J56" i="128" s="1"/>
  <c r="J59" i="128" s="1"/>
  <c r="I32" i="128"/>
  <c r="H32" i="128"/>
  <c r="H48" i="128" s="1"/>
  <c r="H51" i="128" s="1"/>
  <c r="H53" i="128" s="1"/>
  <c r="H56" i="128" s="1"/>
  <c r="H59" i="128" s="1"/>
  <c r="G32" i="128"/>
  <c r="G48" i="128" s="1"/>
  <c r="G51" i="128" s="1"/>
  <c r="G53" i="128" s="1"/>
  <c r="G56" i="128" s="1"/>
  <c r="G59" i="128" s="1"/>
  <c r="F32" i="128"/>
  <c r="E32" i="128"/>
  <c r="E48" i="128" s="1"/>
  <c r="E51" i="128" s="1"/>
  <c r="E53" i="128" s="1"/>
  <c r="E56" i="128" s="1"/>
  <c r="E59" i="128" s="1"/>
  <c r="D32" i="128"/>
  <c r="C32" i="128"/>
  <c r="C48" i="128" s="1"/>
  <c r="C51" i="128" s="1"/>
  <c r="C53" i="128" s="1"/>
  <c r="C56" i="128" s="1"/>
  <c r="C59" i="128" s="1"/>
  <c r="G48" i="129"/>
  <c r="G51" i="129" s="1"/>
  <c r="G53" i="129" s="1"/>
  <c r="G56" i="129" s="1"/>
  <c r="G59" i="129" s="1"/>
  <c r="AA47" i="129"/>
  <c r="Y47" i="129"/>
  <c r="X47" i="129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AA48" i="129" s="1"/>
  <c r="AA51" i="129" s="1"/>
  <c r="AA53" i="129" s="1"/>
  <c r="AA56" i="129" s="1"/>
  <c r="AA59" i="129" s="1"/>
  <c r="Y32" i="129"/>
  <c r="Y48" i="129" s="1"/>
  <c r="Y51" i="129" s="1"/>
  <c r="Y53" i="129" s="1"/>
  <c r="Y56" i="129" s="1"/>
  <c r="Y59" i="129" s="1"/>
  <c r="X32" i="129"/>
  <c r="Z32" i="129" s="1"/>
  <c r="W32" i="129"/>
  <c r="W48" i="129" s="1"/>
  <c r="W51" i="129" s="1"/>
  <c r="W53" i="129" s="1"/>
  <c r="W56" i="129" s="1"/>
  <c r="W59" i="129" s="1"/>
  <c r="V32" i="129"/>
  <c r="V48" i="129" s="1"/>
  <c r="V51" i="129" s="1"/>
  <c r="V53" i="129" s="1"/>
  <c r="V56" i="129" s="1"/>
  <c r="V59" i="129" s="1"/>
  <c r="U32" i="129"/>
  <c r="T32" i="129"/>
  <c r="T48" i="129" s="1"/>
  <c r="T51" i="129" s="1"/>
  <c r="T53" i="129" s="1"/>
  <c r="T56" i="129" s="1"/>
  <c r="T59" i="129" s="1"/>
  <c r="S32" i="129"/>
  <c r="R32" i="129"/>
  <c r="R48" i="129" s="1"/>
  <c r="R51" i="129" s="1"/>
  <c r="R53" i="129" s="1"/>
  <c r="R56" i="129" s="1"/>
  <c r="R59" i="129" s="1"/>
  <c r="Q32" i="129"/>
  <c r="Q48" i="129" s="1"/>
  <c r="Q51" i="129" s="1"/>
  <c r="Q53" i="129" s="1"/>
  <c r="Q56" i="129" s="1"/>
  <c r="Q59" i="129" s="1"/>
  <c r="P32" i="129"/>
  <c r="O32" i="129"/>
  <c r="O48" i="129" s="1"/>
  <c r="O51" i="129" s="1"/>
  <c r="O53" i="129" s="1"/>
  <c r="O56" i="129" s="1"/>
  <c r="O59" i="129" s="1"/>
  <c r="N32" i="129"/>
  <c r="N48" i="129" s="1"/>
  <c r="N51" i="129" s="1"/>
  <c r="N53" i="129" s="1"/>
  <c r="N56" i="129" s="1"/>
  <c r="N59" i="129" s="1"/>
  <c r="M32" i="129"/>
  <c r="L32" i="129"/>
  <c r="L48" i="129" s="1"/>
  <c r="L51" i="129" s="1"/>
  <c r="L53" i="129" s="1"/>
  <c r="L56" i="129" s="1"/>
  <c r="L59" i="129" s="1"/>
  <c r="K32" i="129"/>
  <c r="J32" i="129"/>
  <c r="J48" i="129" s="1"/>
  <c r="J51" i="129" s="1"/>
  <c r="J53" i="129" s="1"/>
  <c r="J56" i="129" s="1"/>
  <c r="J59" i="129" s="1"/>
  <c r="I32" i="129"/>
  <c r="I48" i="129" s="1"/>
  <c r="I51" i="129" s="1"/>
  <c r="I53" i="129" s="1"/>
  <c r="I56" i="129" s="1"/>
  <c r="I59" i="129" s="1"/>
  <c r="H32" i="129"/>
  <c r="G32" i="129"/>
  <c r="F32" i="129"/>
  <c r="F48" i="129" s="1"/>
  <c r="F51" i="129" s="1"/>
  <c r="F53" i="129" s="1"/>
  <c r="F56" i="129" s="1"/>
  <c r="F59" i="129" s="1"/>
  <c r="E32" i="129"/>
  <c r="D32" i="129"/>
  <c r="D48" i="129" s="1"/>
  <c r="D51" i="129" s="1"/>
  <c r="D53" i="129" s="1"/>
  <c r="D56" i="129" s="1"/>
  <c r="D59" i="129" s="1"/>
  <c r="C32" i="129"/>
  <c r="F56" i="130"/>
  <c r="F59" i="130" s="1"/>
  <c r="AA47" i="130"/>
  <c r="Y47" i="130"/>
  <c r="X47" i="130"/>
  <c r="Z47" i="130" s="1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Y32" i="130"/>
  <c r="Y48" i="130" s="1"/>
  <c r="Y51" i="130" s="1"/>
  <c r="Y53" i="130" s="1"/>
  <c r="Y56" i="130" s="1"/>
  <c r="Y59" i="130" s="1"/>
  <c r="X32" i="130"/>
  <c r="W32" i="130"/>
  <c r="V32" i="130"/>
  <c r="V48" i="130" s="1"/>
  <c r="V51" i="130" s="1"/>
  <c r="V53" i="130" s="1"/>
  <c r="V56" i="130" s="1"/>
  <c r="V59" i="130" s="1"/>
  <c r="U32" i="130"/>
  <c r="U48" i="130" s="1"/>
  <c r="U51" i="130" s="1"/>
  <c r="U53" i="130" s="1"/>
  <c r="U56" i="130" s="1"/>
  <c r="U59" i="130" s="1"/>
  <c r="T32" i="130"/>
  <c r="T48" i="130" s="1"/>
  <c r="T51" i="130" s="1"/>
  <c r="T53" i="130" s="1"/>
  <c r="T56" i="130" s="1"/>
  <c r="T59" i="130" s="1"/>
  <c r="S32" i="130"/>
  <c r="S48" i="130" s="1"/>
  <c r="S51" i="130" s="1"/>
  <c r="S53" i="130" s="1"/>
  <c r="S56" i="130" s="1"/>
  <c r="S59" i="130" s="1"/>
  <c r="R32" i="130"/>
  <c r="R48" i="130" s="1"/>
  <c r="R51" i="130" s="1"/>
  <c r="R53" i="130" s="1"/>
  <c r="R56" i="130" s="1"/>
  <c r="R59" i="130" s="1"/>
  <c r="Q32" i="130"/>
  <c r="Q48" i="130" s="1"/>
  <c r="Q51" i="130" s="1"/>
  <c r="Q53" i="130" s="1"/>
  <c r="Q56" i="130" s="1"/>
  <c r="Q59" i="130" s="1"/>
  <c r="P32" i="130"/>
  <c r="P48" i="130" s="1"/>
  <c r="P51" i="130" s="1"/>
  <c r="P53" i="130" s="1"/>
  <c r="P56" i="130" s="1"/>
  <c r="P59" i="130" s="1"/>
  <c r="O32" i="130"/>
  <c r="N32" i="130"/>
  <c r="N48" i="130" s="1"/>
  <c r="N51" i="130" s="1"/>
  <c r="N53" i="130" s="1"/>
  <c r="N56" i="130" s="1"/>
  <c r="N59" i="130" s="1"/>
  <c r="M32" i="130"/>
  <c r="M48" i="130" s="1"/>
  <c r="M51" i="130" s="1"/>
  <c r="M53" i="130" s="1"/>
  <c r="M56" i="130" s="1"/>
  <c r="M59" i="130" s="1"/>
  <c r="L32" i="130"/>
  <c r="L48" i="130" s="1"/>
  <c r="L51" i="130" s="1"/>
  <c r="L53" i="130" s="1"/>
  <c r="L56" i="130" s="1"/>
  <c r="L59" i="130" s="1"/>
  <c r="K32" i="130"/>
  <c r="K48" i="130" s="1"/>
  <c r="K51" i="130" s="1"/>
  <c r="K53" i="130" s="1"/>
  <c r="K56" i="130" s="1"/>
  <c r="K59" i="130" s="1"/>
  <c r="J32" i="130"/>
  <c r="J48" i="130" s="1"/>
  <c r="J51" i="130" s="1"/>
  <c r="J53" i="130" s="1"/>
  <c r="J56" i="130" s="1"/>
  <c r="J59" i="130" s="1"/>
  <c r="I32" i="130"/>
  <c r="I48" i="130" s="1"/>
  <c r="I51" i="130" s="1"/>
  <c r="I53" i="130" s="1"/>
  <c r="I56" i="130" s="1"/>
  <c r="I59" i="130" s="1"/>
  <c r="H32" i="130"/>
  <c r="H48" i="130" s="1"/>
  <c r="H51" i="130" s="1"/>
  <c r="H53" i="130" s="1"/>
  <c r="H56" i="130" s="1"/>
  <c r="H59" i="130" s="1"/>
  <c r="G32" i="130"/>
  <c r="F32" i="130"/>
  <c r="F48" i="130" s="1"/>
  <c r="F51" i="130" s="1"/>
  <c r="F53" i="130" s="1"/>
  <c r="E32" i="130"/>
  <c r="E48" i="130" s="1"/>
  <c r="E51" i="130" s="1"/>
  <c r="E53" i="130" s="1"/>
  <c r="E56" i="130" s="1"/>
  <c r="E59" i="130" s="1"/>
  <c r="D32" i="130"/>
  <c r="D48" i="130" s="1"/>
  <c r="D51" i="130" s="1"/>
  <c r="D53" i="130" s="1"/>
  <c r="D56" i="130" s="1"/>
  <c r="D59" i="130" s="1"/>
  <c r="C32" i="130"/>
  <c r="C48" i="130" s="1"/>
  <c r="C51" i="130" s="1"/>
  <c r="C53" i="130" s="1"/>
  <c r="C56" i="130" s="1"/>
  <c r="C59" i="130" s="1"/>
  <c r="X48" i="131"/>
  <c r="E48" i="131"/>
  <c r="E51" i="131" s="1"/>
  <c r="E53" i="131" s="1"/>
  <c r="E56" i="131" s="1"/>
  <c r="E59" i="131" s="1"/>
  <c r="AA47" i="131"/>
  <c r="Y47" i="131"/>
  <c r="X47" i="131"/>
  <c r="Z47" i="131" s="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AA32" i="131"/>
  <c r="AA48" i="131" s="1"/>
  <c r="AA51" i="131" s="1"/>
  <c r="AA53" i="131" s="1"/>
  <c r="AA56" i="131" s="1"/>
  <c r="AA59" i="131" s="1"/>
  <c r="Y32" i="131"/>
  <c r="Y48" i="131" s="1"/>
  <c r="Y51" i="131" s="1"/>
  <c r="Y53" i="131" s="1"/>
  <c r="Y56" i="131" s="1"/>
  <c r="Y59" i="131" s="1"/>
  <c r="X32" i="131"/>
  <c r="Z32" i="131" s="1"/>
  <c r="W32" i="131"/>
  <c r="W48" i="131" s="1"/>
  <c r="W51" i="131" s="1"/>
  <c r="W53" i="131" s="1"/>
  <c r="W56" i="131" s="1"/>
  <c r="W59" i="131" s="1"/>
  <c r="V32" i="131"/>
  <c r="U32" i="131"/>
  <c r="U48" i="131" s="1"/>
  <c r="U51" i="131" s="1"/>
  <c r="U53" i="131" s="1"/>
  <c r="U56" i="131" s="1"/>
  <c r="U59" i="131" s="1"/>
  <c r="T32" i="131"/>
  <c r="T48" i="131" s="1"/>
  <c r="T51" i="131" s="1"/>
  <c r="T53" i="131" s="1"/>
  <c r="T56" i="131" s="1"/>
  <c r="T59" i="131" s="1"/>
  <c r="S32" i="131"/>
  <c r="S48" i="131" s="1"/>
  <c r="S51" i="131" s="1"/>
  <c r="S53" i="131" s="1"/>
  <c r="S56" i="131" s="1"/>
  <c r="S59" i="131" s="1"/>
  <c r="R32" i="131"/>
  <c r="Q32" i="131"/>
  <c r="Q48" i="131" s="1"/>
  <c r="Q51" i="131" s="1"/>
  <c r="Q53" i="131" s="1"/>
  <c r="Q56" i="131" s="1"/>
  <c r="Q59" i="131" s="1"/>
  <c r="P32" i="131"/>
  <c r="O32" i="131"/>
  <c r="O48" i="131" s="1"/>
  <c r="O51" i="131" s="1"/>
  <c r="O53" i="131" s="1"/>
  <c r="O56" i="131" s="1"/>
  <c r="O59" i="131" s="1"/>
  <c r="N32" i="131"/>
  <c r="M32" i="131"/>
  <c r="M48" i="131" s="1"/>
  <c r="M51" i="131" s="1"/>
  <c r="M53" i="131" s="1"/>
  <c r="M56" i="131" s="1"/>
  <c r="M59" i="131" s="1"/>
  <c r="L32" i="131"/>
  <c r="L48" i="131" s="1"/>
  <c r="L51" i="131" s="1"/>
  <c r="L53" i="131" s="1"/>
  <c r="L56" i="131" s="1"/>
  <c r="L59" i="131" s="1"/>
  <c r="K32" i="131"/>
  <c r="K48" i="131" s="1"/>
  <c r="K51" i="131" s="1"/>
  <c r="K53" i="131" s="1"/>
  <c r="K56" i="131" s="1"/>
  <c r="K59" i="131" s="1"/>
  <c r="J32" i="131"/>
  <c r="I32" i="131"/>
  <c r="I48" i="131" s="1"/>
  <c r="I51" i="131" s="1"/>
  <c r="I53" i="131" s="1"/>
  <c r="I56" i="131" s="1"/>
  <c r="I59" i="131" s="1"/>
  <c r="H32" i="131"/>
  <c r="G32" i="131"/>
  <c r="G48" i="131" s="1"/>
  <c r="G51" i="131" s="1"/>
  <c r="G53" i="131" s="1"/>
  <c r="G56" i="131" s="1"/>
  <c r="G59" i="131" s="1"/>
  <c r="F32" i="131"/>
  <c r="E32" i="131"/>
  <c r="D32" i="131"/>
  <c r="D48" i="131" s="1"/>
  <c r="D51" i="131" s="1"/>
  <c r="D53" i="131" s="1"/>
  <c r="D56" i="131" s="1"/>
  <c r="D59" i="131" s="1"/>
  <c r="C32" i="131"/>
  <c r="C48" i="131" s="1"/>
  <c r="C51" i="131" s="1"/>
  <c r="C53" i="131" s="1"/>
  <c r="C56" i="131" s="1"/>
  <c r="C59" i="131" s="1"/>
  <c r="T48" i="132"/>
  <c r="T51" i="132" s="1"/>
  <c r="T53" i="132" s="1"/>
  <c r="T56" i="132" s="1"/>
  <c r="T59" i="132" s="1"/>
  <c r="AA47" i="132"/>
  <c r="Y47" i="132"/>
  <c r="X47" i="132"/>
  <c r="Z47" i="132" s="1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AA48" i="132" s="1"/>
  <c r="AA51" i="132" s="1"/>
  <c r="AA53" i="132" s="1"/>
  <c r="AA56" i="132" s="1"/>
  <c r="AA59" i="132" s="1"/>
  <c r="Y32" i="132"/>
  <c r="Y48" i="132" s="1"/>
  <c r="Y51" i="132" s="1"/>
  <c r="Y53" i="132" s="1"/>
  <c r="Y56" i="132" s="1"/>
  <c r="Y59" i="132" s="1"/>
  <c r="X32" i="132"/>
  <c r="X48" i="132" s="1"/>
  <c r="W32" i="132"/>
  <c r="W48" i="132" s="1"/>
  <c r="W51" i="132" s="1"/>
  <c r="W53" i="132" s="1"/>
  <c r="W56" i="132" s="1"/>
  <c r="W59" i="132" s="1"/>
  <c r="V32" i="132"/>
  <c r="V48" i="132" s="1"/>
  <c r="V51" i="132" s="1"/>
  <c r="V53" i="132" s="1"/>
  <c r="V56" i="132" s="1"/>
  <c r="V59" i="132" s="1"/>
  <c r="U32" i="132"/>
  <c r="T32" i="132"/>
  <c r="S32" i="132"/>
  <c r="S48" i="132" s="1"/>
  <c r="S51" i="132" s="1"/>
  <c r="S53" i="132" s="1"/>
  <c r="S56" i="132" s="1"/>
  <c r="S59" i="132" s="1"/>
  <c r="R32" i="132"/>
  <c r="R48" i="132" s="1"/>
  <c r="R51" i="132" s="1"/>
  <c r="R53" i="132" s="1"/>
  <c r="R56" i="132" s="1"/>
  <c r="R59" i="132" s="1"/>
  <c r="Q32" i="132"/>
  <c r="Q48" i="132" s="1"/>
  <c r="Q51" i="132" s="1"/>
  <c r="Q53" i="132" s="1"/>
  <c r="Q56" i="132" s="1"/>
  <c r="Q59" i="132" s="1"/>
  <c r="P32" i="132"/>
  <c r="P48" i="132" s="1"/>
  <c r="P51" i="132" s="1"/>
  <c r="P53" i="132" s="1"/>
  <c r="P56" i="132" s="1"/>
  <c r="P59" i="132" s="1"/>
  <c r="O32" i="132"/>
  <c r="O48" i="132" s="1"/>
  <c r="O51" i="132" s="1"/>
  <c r="O53" i="132" s="1"/>
  <c r="O56" i="132" s="1"/>
  <c r="O59" i="132" s="1"/>
  <c r="N32" i="132"/>
  <c r="N48" i="132" s="1"/>
  <c r="N51" i="132" s="1"/>
  <c r="N53" i="132" s="1"/>
  <c r="N56" i="132" s="1"/>
  <c r="N59" i="132" s="1"/>
  <c r="M32" i="132"/>
  <c r="L32" i="132"/>
  <c r="L48" i="132" s="1"/>
  <c r="L51" i="132" s="1"/>
  <c r="L53" i="132" s="1"/>
  <c r="L56" i="132" s="1"/>
  <c r="L59" i="132" s="1"/>
  <c r="K32" i="132"/>
  <c r="K48" i="132" s="1"/>
  <c r="K51" i="132" s="1"/>
  <c r="K53" i="132" s="1"/>
  <c r="K56" i="132" s="1"/>
  <c r="K59" i="132" s="1"/>
  <c r="J32" i="132"/>
  <c r="J48" i="132" s="1"/>
  <c r="J51" i="132" s="1"/>
  <c r="J53" i="132" s="1"/>
  <c r="J56" i="132" s="1"/>
  <c r="J59" i="132" s="1"/>
  <c r="I32" i="132"/>
  <c r="I48" i="132" s="1"/>
  <c r="I51" i="132" s="1"/>
  <c r="I53" i="132" s="1"/>
  <c r="I56" i="132" s="1"/>
  <c r="I59" i="132" s="1"/>
  <c r="H32" i="132"/>
  <c r="H48" i="132" s="1"/>
  <c r="H51" i="132" s="1"/>
  <c r="H53" i="132" s="1"/>
  <c r="H56" i="132" s="1"/>
  <c r="H59" i="132" s="1"/>
  <c r="G32" i="132"/>
  <c r="G48" i="132" s="1"/>
  <c r="G51" i="132" s="1"/>
  <c r="G53" i="132" s="1"/>
  <c r="G56" i="132" s="1"/>
  <c r="G59" i="132" s="1"/>
  <c r="F32" i="132"/>
  <c r="F48" i="132" s="1"/>
  <c r="F51" i="132" s="1"/>
  <c r="F53" i="132" s="1"/>
  <c r="F56" i="132" s="1"/>
  <c r="F59" i="132" s="1"/>
  <c r="E32" i="132"/>
  <c r="D32" i="132"/>
  <c r="D48" i="132" s="1"/>
  <c r="D51" i="132" s="1"/>
  <c r="D53" i="132" s="1"/>
  <c r="D56" i="132" s="1"/>
  <c r="D59" i="132" s="1"/>
  <c r="C32" i="132"/>
  <c r="C48" i="132" s="1"/>
  <c r="C51" i="132" s="1"/>
  <c r="C53" i="132" s="1"/>
  <c r="C56" i="132" s="1"/>
  <c r="C59" i="132" s="1"/>
  <c r="V48" i="133"/>
  <c r="V51" i="133" s="1"/>
  <c r="V53" i="133" s="1"/>
  <c r="V56" i="133" s="1"/>
  <c r="V59" i="133" s="1"/>
  <c r="AA47" i="133"/>
  <c r="Y47" i="133"/>
  <c r="X47" i="133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E47" i="133"/>
  <c r="D47" i="133"/>
  <c r="C47" i="133"/>
  <c r="AA32" i="133"/>
  <c r="AA48" i="133" s="1"/>
  <c r="AA51" i="133" s="1"/>
  <c r="AA53" i="133" s="1"/>
  <c r="AA56" i="133" s="1"/>
  <c r="AA59" i="133" s="1"/>
  <c r="Y32" i="133"/>
  <c r="Y48" i="133" s="1"/>
  <c r="Y51" i="133" s="1"/>
  <c r="Y53" i="133" s="1"/>
  <c r="Y56" i="133" s="1"/>
  <c r="Y59" i="133" s="1"/>
  <c r="X32" i="133"/>
  <c r="W32" i="133"/>
  <c r="W48" i="133" s="1"/>
  <c r="W51" i="133" s="1"/>
  <c r="W53" i="133" s="1"/>
  <c r="W56" i="133" s="1"/>
  <c r="W59" i="133" s="1"/>
  <c r="V32" i="133"/>
  <c r="U32" i="133"/>
  <c r="U48" i="133" s="1"/>
  <c r="U51" i="133" s="1"/>
  <c r="U53" i="133" s="1"/>
  <c r="U56" i="133" s="1"/>
  <c r="U59" i="133" s="1"/>
  <c r="T32" i="133"/>
  <c r="S32" i="133"/>
  <c r="S48" i="133" s="1"/>
  <c r="S51" i="133" s="1"/>
  <c r="S53" i="133" s="1"/>
  <c r="S56" i="133" s="1"/>
  <c r="S59" i="133" s="1"/>
  <c r="R32" i="133"/>
  <c r="R48" i="133" s="1"/>
  <c r="R51" i="133" s="1"/>
  <c r="R53" i="133" s="1"/>
  <c r="R56" i="133" s="1"/>
  <c r="R59" i="133" s="1"/>
  <c r="Q32" i="133"/>
  <c r="Q48" i="133" s="1"/>
  <c r="Q51" i="133" s="1"/>
  <c r="Q53" i="133" s="1"/>
  <c r="Q56" i="133" s="1"/>
  <c r="Q59" i="133" s="1"/>
  <c r="P32" i="133"/>
  <c r="P48" i="133" s="1"/>
  <c r="P51" i="133" s="1"/>
  <c r="P53" i="133" s="1"/>
  <c r="P56" i="133" s="1"/>
  <c r="P59" i="133" s="1"/>
  <c r="O32" i="133"/>
  <c r="O48" i="133" s="1"/>
  <c r="O51" i="133" s="1"/>
  <c r="O53" i="133" s="1"/>
  <c r="O56" i="133" s="1"/>
  <c r="O59" i="133" s="1"/>
  <c r="N32" i="133"/>
  <c r="N48" i="133" s="1"/>
  <c r="N51" i="133" s="1"/>
  <c r="N53" i="133" s="1"/>
  <c r="N56" i="133" s="1"/>
  <c r="N59" i="133" s="1"/>
  <c r="M32" i="133"/>
  <c r="M48" i="133" s="1"/>
  <c r="M51" i="133" s="1"/>
  <c r="M53" i="133" s="1"/>
  <c r="M56" i="133" s="1"/>
  <c r="M59" i="133" s="1"/>
  <c r="L32" i="133"/>
  <c r="K32" i="133"/>
  <c r="K48" i="133" s="1"/>
  <c r="K51" i="133" s="1"/>
  <c r="K53" i="133" s="1"/>
  <c r="K56" i="133" s="1"/>
  <c r="K59" i="133" s="1"/>
  <c r="J32" i="133"/>
  <c r="J48" i="133" s="1"/>
  <c r="J51" i="133" s="1"/>
  <c r="J53" i="133" s="1"/>
  <c r="J56" i="133" s="1"/>
  <c r="J59" i="133" s="1"/>
  <c r="I32" i="133"/>
  <c r="I48" i="133" s="1"/>
  <c r="I51" i="133" s="1"/>
  <c r="I53" i="133" s="1"/>
  <c r="I56" i="133" s="1"/>
  <c r="I59" i="133" s="1"/>
  <c r="H32" i="133"/>
  <c r="H48" i="133" s="1"/>
  <c r="H51" i="133" s="1"/>
  <c r="H53" i="133" s="1"/>
  <c r="H56" i="133" s="1"/>
  <c r="H59" i="133" s="1"/>
  <c r="G32" i="133"/>
  <c r="G48" i="133" s="1"/>
  <c r="G51" i="133" s="1"/>
  <c r="G53" i="133" s="1"/>
  <c r="G56" i="133" s="1"/>
  <c r="G59" i="133" s="1"/>
  <c r="F32" i="133"/>
  <c r="F48" i="133" s="1"/>
  <c r="F51" i="133" s="1"/>
  <c r="F53" i="133" s="1"/>
  <c r="F56" i="133" s="1"/>
  <c r="F59" i="133" s="1"/>
  <c r="E32" i="133"/>
  <c r="E48" i="133" s="1"/>
  <c r="E51" i="133" s="1"/>
  <c r="E53" i="133" s="1"/>
  <c r="E56" i="133" s="1"/>
  <c r="E59" i="133" s="1"/>
  <c r="D32" i="133"/>
  <c r="C32" i="133"/>
  <c r="C48" i="133" s="1"/>
  <c r="C51" i="133" s="1"/>
  <c r="C53" i="133" s="1"/>
  <c r="C56" i="133" s="1"/>
  <c r="C59" i="133" s="1"/>
  <c r="R48" i="134"/>
  <c r="R51" i="134" s="1"/>
  <c r="R53" i="134" s="1"/>
  <c r="R56" i="134" s="1"/>
  <c r="R59" i="134" s="1"/>
  <c r="AA47" i="134"/>
  <c r="Y47" i="134"/>
  <c r="X47" i="134"/>
  <c r="Z47" i="134" s="1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F47" i="134"/>
  <c r="E47" i="134"/>
  <c r="D47" i="134"/>
  <c r="C47" i="134"/>
  <c r="AA32" i="134"/>
  <c r="Y32" i="134"/>
  <c r="X32" i="134"/>
  <c r="X48" i="134" s="1"/>
  <c r="X51" i="134" s="1"/>
  <c r="Z51" i="134" s="1"/>
  <c r="W32" i="134"/>
  <c r="W48" i="134" s="1"/>
  <c r="W51" i="134" s="1"/>
  <c r="W53" i="134" s="1"/>
  <c r="W56" i="134" s="1"/>
  <c r="W59" i="134" s="1"/>
  <c r="V32" i="134"/>
  <c r="V48" i="134" s="1"/>
  <c r="V51" i="134" s="1"/>
  <c r="V53" i="134" s="1"/>
  <c r="V56" i="134" s="1"/>
  <c r="V59" i="134" s="1"/>
  <c r="U32" i="134"/>
  <c r="U48" i="134" s="1"/>
  <c r="U51" i="134" s="1"/>
  <c r="U53" i="134" s="1"/>
  <c r="U56" i="134" s="1"/>
  <c r="U59" i="134" s="1"/>
  <c r="T32" i="134"/>
  <c r="T48" i="134" s="1"/>
  <c r="T51" i="134" s="1"/>
  <c r="T53" i="134" s="1"/>
  <c r="T56" i="134" s="1"/>
  <c r="T59" i="134" s="1"/>
  <c r="S32" i="134"/>
  <c r="R32" i="134"/>
  <c r="Q32" i="134"/>
  <c r="P32" i="134"/>
  <c r="P48" i="134" s="1"/>
  <c r="P51" i="134" s="1"/>
  <c r="P53" i="134" s="1"/>
  <c r="P56" i="134" s="1"/>
  <c r="P59" i="134" s="1"/>
  <c r="O32" i="134"/>
  <c r="O48" i="134" s="1"/>
  <c r="O51" i="134" s="1"/>
  <c r="O53" i="134" s="1"/>
  <c r="O56" i="134" s="1"/>
  <c r="O59" i="134" s="1"/>
  <c r="N32" i="134"/>
  <c r="N48" i="134" s="1"/>
  <c r="N51" i="134" s="1"/>
  <c r="N53" i="134" s="1"/>
  <c r="N56" i="134" s="1"/>
  <c r="N59" i="134" s="1"/>
  <c r="M32" i="134"/>
  <c r="M48" i="134" s="1"/>
  <c r="M51" i="134" s="1"/>
  <c r="M53" i="134" s="1"/>
  <c r="M56" i="134" s="1"/>
  <c r="M59" i="134" s="1"/>
  <c r="L32" i="134"/>
  <c r="L48" i="134" s="1"/>
  <c r="L51" i="134" s="1"/>
  <c r="L53" i="134" s="1"/>
  <c r="L56" i="134" s="1"/>
  <c r="L59" i="134" s="1"/>
  <c r="K32" i="134"/>
  <c r="J32" i="134"/>
  <c r="J48" i="134" s="1"/>
  <c r="J51" i="134" s="1"/>
  <c r="J53" i="134" s="1"/>
  <c r="J56" i="134" s="1"/>
  <c r="J59" i="134" s="1"/>
  <c r="I32" i="134"/>
  <c r="H32" i="134"/>
  <c r="H48" i="134" s="1"/>
  <c r="H51" i="134" s="1"/>
  <c r="H53" i="134" s="1"/>
  <c r="H56" i="134" s="1"/>
  <c r="H59" i="134" s="1"/>
  <c r="G32" i="134"/>
  <c r="G48" i="134" s="1"/>
  <c r="G51" i="134" s="1"/>
  <c r="G53" i="134" s="1"/>
  <c r="G56" i="134" s="1"/>
  <c r="G59" i="134" s="1"/>
  <c r="F32" i="134"/>
  <c r="F48" i="134" s="1"/>
  <c r="F51" i="134" s="1"/>
  <c r="F53" i="134" s="1"/>
  <c r="F56" i="134" s="1"/>
  <c r="F59" i="134" s="1"/>
  <c r="E32" i="134"/>
  <c r="E48" i="134" s="1"/>
  <c r="E51" i="134" s="1"/>
  <c r="E53" i="134" s="1"/>
  <c r="E56" i="134" s="1"/>
  <c r="E59" i="134" s="1"/>
  <c r="D32" i="134"/>
  <c r="D48" i="134" s="1"/>
  <c r="D51" i="134" s="1"/>
  <c r="D53" i="134" s="1"/>
  <c r="D56" i="134" s="1"/>
  <c r="D59" i="134" s="1"/>
  <c r="C32" i="134"/>
  <c r="C48" i="134" s="1"/>
  <c r="C51" i="134" s="1"/>
  <c r="C53" i="134" s="1"/>
  <c r="C56" i="134" s="1"/>
  <c r="C59" i="134" s="1"/>
  <c r="AA47" i="135"/>
  <c r="Y47" i="135"/>
  <c r="Y48" i="135" s="1"/>
  <c r="Y51" i="135" s="1"/>
  <c r="Y53" i="135" s="1"/>
  <c r="Y56" i="135" s="1"/>
  <c r="Y59" i="135" s="1"/>
  <c r="X47" i="135"/>
  <c r="Z47" i="135" s="1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I48" i="135" s="1"/>
  <c r="I51" i="135" s="1"/>
  <c r="I53" i="135" s="1"/>
  <c r="I56" i="135" s="1"/>
  <c r="I59" i="135" s="1"/>
  <c r="H47" i="135"/>
  <c r="G47" i="135"/>
  <c r="F47" i="135"/>
  <c r="E47" i="135"/>
  <c r="D47" i="135"/>
  <c r="C47" i="135"/>
  <c r="AA32" i="135"/>
  <c r="Y32" i="135"/>
  <c r="X32" i="135"/>
  <c r="Z32" i="135" s="1"/>
  <c r="W32" i="135"/>
  <c r="V32" i="135"/>
  <c r="V48" i="135" s="1"/>
  <c r="V51" i="135" s="1"/>
  <c r="V53" i="135" s="1"/>
  <c r="V56" i="135" s="1"/>
  <c r="V59" i="135" s="1"/>
  <c r="U32" i="135"/>
  <c r="T32" i="135"/>
  <c r="T48" i="135" s="1"/>
  <c r="T51" i="135" s="1"/>
  <c r="T53" i="135" s="1"/>
  <c r="T56" i="135" s="1"/>
  <c r="T59" i="135" s="1"/>
  <c r="S32" i="135"/>
  <c r="R32" i="135"/>
  <c r="R48" i="135" s="1"/>
  <c r="R51" i="135" s="1"/>
  <c r="R53" i="135" s="1"/>
  <c r="R56" i="135" s="1"/>
  <c r="R59" i="135" s="1"/>
  <c r="Q32" i="135"/>
  <c r="P32" i="135"/>
  <c r="O32" i="135"/>
  <c r="N32" i="135"/>
  <c r="N48" i="135" s="1"/>
  <c r="N51" i="135" s="1"/>
  <c r="N53" i="135" s="1"/>
  <c r="N56" i="135" s="1"/>
  <c r="N59" i="135" s="1"/>
  <c r="M32" i="135"/>
  <c r="L32" i="135"/>
  <c r="L48" i="135" s="1"/>
  <c r="L51" i="135" s="1"/>
  <c r="L53" i="135" s="1"/>
  <c r="L56" i="135" s="1"/>
  <c r="L59" i="135" s="1"/>
  <c r="K32" i="135"/>
  <c r="J32" i="135"/>
  <c r="J48" i="135" s="1"/>
  <c r="J51" i="135" s="1"/>
  <c r="J53" i="135" s="1"/>
  <c r="J56" i="135" s="1"/>
  <c r="J59" i="135" s="1"/>
  <c r="I32" i="135"/>
  <c r="H32" i="135"/>
  <c r="G32" i="135"/>
  <c r="F32" i="135"/>
  <c r="F48" i="135" s="1"/>
  <c r="F51" i="135" s="1"/>
  <c r="F53" i="135" s="1"/>
  <c r="F56" i="135" s="1"/>
  <c r="F59" i="135" s="1"/>
  <c r="E32" i="135"/>
  <c r="D32" i="135"/>
  <c r="D48" i="135" s="1"/>
  <c r="D51" i="135" s="1"/>
  <c r="D53" i="135" s="1"/>
  <c r="D56" i="135" s="1"/>
  <c r="D59" i="135" s="1"/>
  <c r="C32" i="135"/>
  <c r="AA48" i="136"/>
  <c r="AA51" i="136" s="1"/>
  <c r="AA53" i="136" s="1"/>
  <c r="AA56" i="136" s="1"/>
  <c r="AA59" i="136" s="1"/>
  <c r="R48" i="136"/>
  <c r="R51" i="136" s="1"/>
  <c r="R53" i="136" s="1"/>
  <c r="R56" i="136" s="1"/>
  <c r="R59" i="136" s="1"/>
  <c r="I48" i="136"/>
  <c r="I51" i="136" s="1"/>
  <c r="I53" i="136" s="1"/>
  <c r="I56" i="136" s="1"/>
  <c r="I59" i="136" s="1"/>
  <c r="AA47" i="136"/>
  <c r="Y47" i="136"/>
  <c r="X47" i="136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Y32" i="136"/>
  <c r="Y48" i="136" s="1"/>
  <c r="Y51" i="136" s="1"/>
  <c r="Y53" i="136" s="1"/>
  <c r="Y56" i="136" s="1"/>
  <c r="Y59" i="136" s="1"/>
  <c r="X32" i="136"/>
  <c r="W32" i="136"/>
  <c r="V32" i="136"/>
  <c r="V48" i="136" s="1"/>
  <c r="V51" i="136" s="1"/>
  <c r="V53" i="136" s="1"/>
  <c r="V56" i="136" s="1"/>
  <c r="V59" i="136" s="1"/>
  <c r="U32" i="136"/>
  <c r="T32" i="136"/>
  <c r="T48" i="136" s="1"/>
  <c r="T51" i="136" s="1"/>
  <c r="T53" i="136" s="1"/>
  <c r="T56" i="136" s="1"/>
  <c r="T59" i="136" s="1"/>
  <c r="S32" i="136"/>
  <c r="R32" i="136"/>
  <c r="Q32" i="136"/>
  <c r="Q48" i="136" s="1"/>
  <c r="Q51" i="136" s="1"/>
  <c r="Q53" i="136" s="1"/>
  <c r="Q56" i="136" s="1"/>
  <c r="Q59" i="136" s="1"/>
  <c r="P32" i="136"/>
  <c r="P48" i="136" s="1"/>
  <c r="P51" i="136" s="1"/>
  <c r="P53" i="136" s="1"/>
  <c r="P56" i="136" s="1"/>
  <c r="P59" i="136" s="1"/>
  <c r="O32" i="136"/>
  <c r="N32" i="136"/>
  <c r="N48" i="136" s="1"/>
  <c r="N51" i="136" s="1"/>
  <c r="N53" i="136" s="1"/>
  <c r="N56" i="136" s="1"/>
  <c r="N59" i="136" s="1"/>
  <c r="M32" i="136"/>
  <c r="L32" i="136"/>
  <c r="K32" i="136"/>
  <c r="J32" i="136"/>
  <c r="J48" i="136" s="1"/>
  <c r="J51" i="136" s="1"/>
  <c r="J53" i="136" s="1"/>
  <c r="J56" i="136" s="1"/>
  <c r="J59" i="136" s="1"/>
  <c r="I32" i="136"/>
  <c r="H32" i="136"/>
  <c r="H48" i="136" s="1"/>
  <c r="H51" i="136" s="1"/>
  <c r="H53" i="136" s="1"/>
  <c r="H56" i="136" s="1"/>
  <c r="H59" i="136" s="1"/>
  <c r="G32" i="136"/>
  <c r="F32" i="136"/>
  <c r="F48" i="136" s="1"/>
  <c r="F51" i="136" s="1"/>
  <c r="F53" i="136" s="1"/>
  <c r="F56" i="136" s="1"/>
  <c r="F59" i="136" s="1"/>
  <c r="E32" i="136"/>
  <c r="D32" i="136"/>
  <c r="C32" i="136"/>
  <c r="C48" i="136" s="1"/>
  <c r="C51" i="136" s="1"/>
  <c r="C53" i="136" s="1"/>
  <c r="C56" i="136" s="1"/>
  <c r="C59" i="136" s="1"/>
  <c r="AA47" i="137"/>
  <c r="Y47" i="137"/>
  <c r="X47" i="137"/>
  <c r="Z47" i="137" s="1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Y32" i="137"/>
  <c r="Y48" i="137" s="1"/>
  <c r="Y51" i="137" s="1"/>
  <c r="Y53" i="137" s="1"/>
  <c r="Y56" i="137" s="1"/>
  <c r="Y59" i="137" s="1"/>
  <c r="X32" i="137"/>
  <c r="W32" i="137"/>
  <c r="W48" i="137" s="1"/>
  <c r="W51" i="137" s="1"/>
  <c r="W53" i="137" s="1"/>
  <c r="W56" i="137" s="1"/>
  <c r="W59" i="137" s="1"/>
  <c r="V32" i="137"/>
  <c r="V48" i="137" s="1"/>
  <c r="V51" i="137" s="1"/>
  <c r="V53" i="137" s="1"/>
  <c r="V56" i="137" s="1"/>
  <c r="V59" i="137" s="1"/>
  <c r="U32" i="137"/>
  <c r="T32" i="137"/>
  <c r="T48" i="137" s="1"/>
  <c r="T51" i="137" s="1"/>
  <c r="T53" i="137" s="1"/>
  <c r="T56" i="137" s="1"/>
  <c r="T59" i="137" s="1"/>
  <c r="S32" i="137"/>
  <c r="S48" i="137" s="1"/>
  <c r="S51" i="137" s="1"/>
  <c r="S53" i="137" s="1"/>
  <c r="S56" i="137" s="1"/>
  <c r="S59" i="137" s="1"/>
  <c r="R32" i="137"/>
  <c r="Q32" i="137"/>
  <c r="Q48" i="137" s="1"/>
  <c r="Q51" i="137" s="1"/>
  <c r="Q53" i="137" s="1"/>
  <c r="Q56" i="137" s="1"/>
  <c r="Q59" i="137" s="1"/>
  <c r="P32" i="137"/>
  <c r="P48" i="137" s="1"/>
  <c r="P51" i="137" s="1"/>
  <c r="P53" i="137" s="1"/>
  <c r="P56" i="137" s="1"/>
  <c r="P59" i="137" s="1"/>
  <c r="O32" i="137"/>
  <c r="O48" i="137" s="1"/>
  <c r="O51" i="137" s="1"/>
  <c r="O53" i="137" s="1"/>
  <c r="O56" i="137" s="1"/>
  <c r="O59" i="137" s="1"/>
  <c r="N32" i="137"/>
  <c r="N48" i="137" s="1"/>
  <c r="N51" i="137" s="1"/>
  <c r="N53" i="137" s="1"/>
  <c r="N56" i="137" s="1"/>
  <c r="N59" i="137" s="1"/>
  <c r="M32" i="137"/>
  <c r="L32" i="137"/>
  <c r="L48" i="137" s="1"/>
  <c r="L51" i="137" s="1"/>
  <c r="L53" i="137" s="1"/>
  <c r="L56" i="137" s="1"/>
  <c r="L59" i="137" s="1"/>
  <c r="K32" i="137"/>
  <c r="K48" i="137" s="1"/>
  <c r="K51" i="137" s="1"/>
  <c r="K53" i="137" s="1"/>
  <c r="K56" i="137" s="1"/>
  <c r="K59" i="137" s="1"/>
  <c r="J32" i="137"/>
  <c r="I32" i="137"/>
  <c r="I48" i="137" s="1"/>
  <c r="I51" i="137" s="1"/>
  <c r="I53" i="137" s="1"/>
  <c r="I56" i="137" s="1"/>
  <c r="I59" i="137" s="1"/>
  <c r="H32" i="137"/>
  <c r="H48" i="137" s="1"/>
  <c r="H51" i="137" s="1"/>
  <c r="H53" i="137" s="1"/>
  <c r="H56" i="137" s="1"/>
  <c r="H59" i="137" s="1"/>
  <c r="G32" i="137"/>
  <c r="G48" i="137" s="1"/>
  <c r="G51" i="137" s="1"/>
  <c r="G53" i="137" s="1"/>
  <c r="G56" i="137" s="1"/>
  <c r="G59" i="137" s="1"/>
  <c r="F32" i="137"/>
  <c r="F48" i="137" s="1"/>
  <c r="F51" i="137" s="1"/>
  <c r="F53" i="137" s="1"/>
  <c r="F56" i="137" s="1"/>
  <c r="F59" i="137" s="1"/>
  <c r="E32" i="137"/>
  <c r="D32" i="137"/>
  <c r="D48" i="137" s="1"/>
  <c r="D51" i="137" s="1"/>
  <c r="D53" i="137" s="1"/>
  <c r="D56" i="137" s="1"/>
  <c r="D59" i="137" s="1"/>
  <c r="C32" i="137"/>
  <c r="C48" i="137" s="1"/>
  <c r="C51" i="137" s="1"/>
  <c r="C53" i="137" s="1"/>
  <c r="C56" i="137" s="1"/>
  <c r="C59" i="137" s="1"/>
  <c r="M48" i="138"/>
  <c r="M51" i="138" s="1"/>
  <c r="M53" i="138" s="1"/>
  <c r="M56" i="138" s="1"/>
  <c r="M59" i="138" s="1"/>
  <c r="AA47" i="138"/>
  <c r="Y47" i="138"/>
  <c r="X47" i="138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AA48" i="138" s="1"/>
  <c r="AA51" i="138" s="1"/>
  <c r="AA53" i="138" s="1"/>
  <c r="AA56" i="138" s="1"/>
  <c r="AA59" i="138" s="1"/>
  <c r="Y32" i="138"/>
  <c r="Z32" i="138" s="1"/>
  <c r="X32" i="138"/>
  <c r="W32" i="138"/>
  <c r="V32" i="138"/>
  <c r="U32" i="138"/>
  <c r="U48" i="138" s="1"/>
  <c r="U51" i="138" s="1"/>
  <c r="U53" i="138" s="1"/>
  <c r="U56" i="138" s="1"/>
  <c r="U59" i="138" s="1"/>
  <c r="T32" i="138"/>
  <c r="S32" i="138"/>
  <c r="S48" i="138" s="1"/>
  <c r="S51" i="138" s="1"/>
  <c r="S53" i="138" s="1"/>
  <c r="S56" i="138" s="1"/>
  <c r="S59" i="138" s="1"/>
  <c r="R32" i="138"/>
  <c r="R48" i="138" s="1"/>
  <c r="R51" i="138" s="1"/>
  <c r="R53" i="138" s="1"/>
  <c r="R56" i="138" s="1"/>
  <c r="R59" i="138" s="1"/>
  <c r="Q32" i="138"/>
  <c r="P32" i="138"/>
  <c r="O32" i="138"/>
  <c r="N32" i="138"/>
  <c r="M32" i="138"/>
  <c r="L32" i="138"/>
  <c r="K32" i="138"/>
  <c r="K48" i="138" s="1"/>
  <c r="K51" i="138" s="1"/>
  <c r="K53" i="138" s="1"/>
  <c r="K56" i="138" s="1"/>
  <c r="K59" i="138" s="1"/>
  <c r="J32" i="138"/>
  <c r="J48" i="138" s="1"/>
  <c r="J51" i="138" s="1"/>
  <c r="J53" i="138" s="1"/>
  <c r="J56" i="138" s="1"/>
  <c r="J59" i="138" s="1"/>
  <c r="I32" i="138"/>
  <c r="H32" i="138"/>
  <c r="G32" i="138"/>
  <c r="F32" i="138"/>
  <c r="E32" i="138"/>
  <c r="E48" i="138" s="1"/>
  <c r="E51" i="138" s="1"/>
  <c r="E53" i="138" s="1"/>
  <c r="E56" i="138" s="1"/>
  <c r="E59" i="138" s="1"/>
  <c r="D32" i="138"/>
  <c r="C32" i="138"/>
  <c r="C48" i="138" s="1"/>
  <c r="C51" i="138" s="1"/>
  <c r="C53" i="138" s="1"/>
  <c r="C56" i="138" s="1"/>
  <c r="C59" i="138" s="1"/>
  <c r="J53" i="139"/>
  <c r="J56" i="139" s="1"/>
  <c r="J59" i="139" s="1"/>
  <c r="J48" i="139"/>
  <c r="J51" i="139" s="1"/>
  <c r="AA47" i="139"/>
  <c r="Y47" i="139"/>
  <c r="X47" i="139"/>
  <c r="Z47" i="139" s="1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Y32" i="139"/>
  <c r="X32" i="139"/>
  <c r="Z32" i="139" s="1"/>
  <c r="W32" i="139"/>
  <c r="W48" i="139" s="1"/>
  <c r="W51" i="139" s="1"/>
  <c r="W53" i="139" s="1"/>
  <c r="W56" i="139" s="1"/>
  <c r="W59" i="139" s="1"/>
  <c r="V32" i="139"/>
  <c r="U32" i="139"/>
  <c r="U48" i="139" s="1"/>
  <c r="U51" i="139" s="1"/>
  <c r="U53" i="139" s="1"/>
  <c r="U56" i="139" s="1"/>
  <c r="U59" i="139" s="1"/>
  <c r="T32" i="139"/>
  <c r="S32" i="139"/>
  <c r="R32" i="139"/>
  <c r="R48" i="139" s="1"/>
  <c r="R51" i="139" s="1"/>
  <c r="R53" i="139" s="1"/>
  <c r="R56" i="139" s="1"/>
  <c r="R59" i="139" s="1"/>
  <c r="Q32" i="139"/>
  <c r="P32" i="139"/>
  <c r="O32" i="139"/>
  <c r="O48" i="139" s="1"/>
  <c r="O51" i="139" s="1"/>
  <c r="O53" i="139" s="1"/>
  <c r="O56" i="139" s="1"/>
  <c r="O59" i="139" s="1"/>
  <c r="N32" i="139"/>
  <c r="M32" i="139"/>
  <c r="M48" i="139" s="1"/>
  <c r="M51" i="139" s="1"/>
  <c r="M53" i="139" s="1"/>
  <c r="M56" i="139" s="1"/>
  <c r="M59" i="139" s="1"/>
  <c r="L32" i="139"/>
  <c r="K32" i="139"/>
  <c r="J32" i="139"/>
  <c r="I32" i="139"/>
  <c r="H32" i="139"/>
  <c r="G32" i="139"/>
  <c r="G48" i="139" s="1"/>
  <c r="G51" i="139" s="1"/>
  <c r="G53" i="139" s="1"/>
  <c r="G56" i="139" s="1"/>
  <c r="G59" i="139" s="1"/>
  <c r="F32" i="139"/>
  <c r="E32" i="139"/>
  <c r="E48" i="139" s="1"/>
  <c r="E51" i="139" s="1"/>
  <c r="E53" i="139" s="1"/>
  <c r="E56" i="139" s="1"/>
  <c r="E59" i="139" s="1"/>
  <c r="D32" i="139"/>
  <c r="D48" i="139" s="1"/>
  <c r="D51" i="139" s="1"/>
  <c r="D53" i="139" s="1"/>
  <c r="D56" i="139" s="1"/>
  <c r="D59" i="139" s="1"/>
  <c r="C32" i="139"/>
  <c r="AA47" i="140"/>
  <c r="Y47" i="140"/>
  <c r="X47" i="140"/>
  <c r="Z47" i="140" s="1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Y32" i="140"/>
  <c r="Y48" i="140" s="1"/>
  <c r="Y51" i="140" s="1"/>
  <c r="Y53" i="140" s="1"/>
  <c r="Y56" i="140" s="1"/>
  <c r="Y59" i="140" s="1"/>
  <c r="X32" i="140"/>
  <c r="X48" i="140" s="1"/>
  <c r="W32" i="140"/>
  <c r="V32" i="140"/>
  <c r="V48" i="140" s="1"/>
  <c r="V51" i="140" s="1"/>
  <c r="V53" i="140" s="1"/>
  <c r="V56" i="140" s="1"/>
  <c r="V59" i="140" s="1"/>
  <c r="U32" i="140"/>
  <c r="U48" i="140" s="1"/>
  <c r="U51" i="140" s="1"/>
  <c r="U53" i="140" s="1"/>
  <c r="U56" i="140" s="1"/>
  <c r="U59" i="140" s="1"/>
  <c r="T32" i="140"/>
  <c r="T48" i="140" s="1"/>
  <c r="T51" i="140" s="1"/>
  <c r="T53" i="140" s="1"/>
  <c r="T56" i="140" s="1"/>
  <c r="T59" i="140" s="1"/>
  <c r="S32" i="140"/>
  <c r="S48" i="140" s="1"/>
  <c r="S51" i="140" s="1"/>
  <c r="S53" i="140" s="1"/>
  <c r="S56" i="140" s="1"/>
  <c r="S59" i="140" s="1"/>
  <c r="R32" i="140"/>
  <c r="Q32" i="140"/>
  <c r="Q48" i="140" s="1"/>
  <c r="Q51" i="140" s="1"/>
  <c r="Q53" i="140" s="1"/>
  <c r="Q56" i="140" s="1"/>
  <c r="Q59" i="140" s="1"/>
  <c r="P32" i="140"/>
  <c r="P48" i="140" s="1"/>
  <c r="P51" i="140" s="1"/>
  <c r="P53" i="140" s="1"/>
  <c r="P56" i="140" s="1"/>
  <c r="P59" i="140" s="1"/>
  <c r="O32" i="140"/>
  <c r="N32" i="140"/>
  <c r="N48" i="140" s="1"/>
  <c r="N51" i="140" s="1"/>
  <c r="N53" i="140" s="1"/>
  <c r="N56" i="140" s="1"/>
  <c r="N59" i="140" s="1"/>
  <c r="M32" i="140"/>
  <c r="M48" i="140" s="1"/>
  <c r="M51" i="140" s="1"/>
  <c r="M53" i="140" s="1"/>
  <c r="M56" i="140" s="1"/>
  <c r="M59" i="140" s="1"/>
  <c r="L32" i="140"/>
  <c r="L48" i="140" s="1"/>
  <c r="L51" i="140" s="1"/>
  <c r="L53" i="140" s="1"/>
  <c r="L56" i="140" s="1"/>
  <c r="L59" i="140" s="1"/>
  <c r="K32" i="140"/>
  <c r="K48" i="140" s="1"/>
  <c r="K51" i="140" s="1"/>
  <c r="K53" i="140" s="1"/>
  <c r="K56" i="140" s="1"/>
  <c r="K59" i="140" s="1"/>
  <c r="J32" i="140"/>
  <c r="I32" i="140"/>
  <c r="I48" i="140" s="1"/>
  <c r="I51" i="140" s="1"/>
  <c r="I53" i="140" s="1"/>
  <c r="I56" i="140" s="1"/>
  <c r="I59" i="140" s="1"/>
  <c r="H32" i="140"/>
  <c r="H48" i="140" s="1"/>
  <c r="H51" i="140" s="1"/>
  <c r="H53" i="140" s="1"/>
  <c r="H56" i="140" s="1"/>
  <c r="H59" i="140" s="1"/>
  <c r="G32" i="140"/>
  <c r="F32" i="140"/>
  <c r="F48" i="140" s="1"/>
  <c r="F51" i="140" s="1"/>
  <c r="F53" i="140" s="1"/>
  <c r="F56" i="140" s="1"/>
  <c r="F59" i="140" s="1"/>
  <c r="E32" i="140"/>
  <c r="E48" i="140" s="1"/>
  <c r="E51" i="140" s="1"/>
  <c r="E53" i="140" s="1"/>
  <c r="E56" i="140" s="1"/>
  <c r="E59" i="140" s="1"/>
  <c r="D32" i="140"/>
  <c r="D48" i="140" s="1"/>
  <c r="D51" i="140" s="1"/>
  <c r="D53" i="140" s="1"/>
  <c r="D56" i="140" s="1"/>
  <c r="D59" i="140" s="1"/>
  <c r="C32" i="140"/>
  <c r="C48" i="140" s="1"/>
  <c r="C51" i="140" s="1"/>
  <c r="C53" i="140" s="1"/>
  <c r="C56" i="140" s="1"/>
  <c r="C59" i="140" s="1"/>
  <c r="AA47" i="141"/>
  <c r="Y47" i="141"/>
  <c r="X47" i="14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AA48" i="141" s="1"/>
  <c r="AA51" i="141" s="1"/>
  <c r="AA53" i="141" s="1"/>
  <c r="AA56" i="141" s="1"/>
  <c r="AA59" i="141" s="1"/>
  <c r="Y32" i="141"/>
  <c r="X32" i="141"/>
  <c r="Z32" i="141" s="1"/>
  <c r="W32" i="141"/>
  <c r="V32" i="141"/>
  <c r="U32" i="141"/>
  <c r="U48" i="141" s="1"/>
  <c r="U51" i="141" s="1"/>
  <c r="U53" i="141" s="1"/>
  <c r="U56" i="141" s="1"/>
  <c r="U59" i="141" s="1"/>
  <c r="T32" i="141"/>
  <c r="T48" i="141" s="1"/>
  <c r="T51" i="141" s="1"/>
  <c r="T53" i="141" s="1"/>
  <c r="T56" i="141" s="1"/>
  <c r="T59" i="141" s="1"/>
  <c r="S32" i="141"/>
  <c r="S48" i="141" s="1"/>
  <c r="S51" i="141" s="1"/>
  <c r="S53" i="141" s="1"/>
  <c r="S56" i="141" s="1"/>
  <c r="S59" i="141" s="1"/>
  <c r="R32" i="141"/>
  <c r="R48" i="141" s="1"/>
  <c r="R51" i="141" s="1"/>
  <c r="R53" i="141" s="1"/>
  <c r="R56" i="141" s="1"/>
  <c r="R59" i="141" s="1"/>
  <c r="Q32" i="141"/>
  <c r="P32" i="141"/>
  <c r="O32" i="141"/>
  <c r="N32" i="141"/>
  <c r="M32" i="141"/>
  <c r="M48" i="141" s="1"/>
  <c r="M51" i="141" s="1"/>
  <c r="M53" i="141" s="1"/>
  <c r="M56" i="141" s="1"/>
  <c r="M59" i="141" s="1"/>
  <c r="L32" i="141"/>
  <c r="L48" i="141" s="1"/>
  <c r="L51" i="141" s="1"/>
  <c r="L53" i="141" s="1"/>
  <c r="L56" i="141" s="1"/>
  <c r="L59" i="141" s="1"/>
  <c r="K32" i="141"/>
  <c r="K48" i="141" s="1"/>
  <c r="K51" i="141" s="1"/>
  <c r="K53" i="141" s="1"/>
  <c r="K56" i="141" s="1"/>
  <c r="K59" i="141" s="1"/>
  <c r="J32" i="141"/>
  <c r="J48" i="141" s="1"/>
  <c r="J51" i="141" s="1"/>
  <c r="J53" i="141" s="1"/>
  <c r="J56" i="141" s="1"/>
  <c r="J59" i="141" s="1"/>
  <c r="I32" i="141"/>
  <c r="H32" i="141"/>
  <c r="G32" i="141"/>
  <c r="F32" i="141"/>
  <c r="E32" i="141"/>
  <c r="E48" i="141" s="1"/>
  <c r="E51" i="141" s="1"/>
  <c r="E53" i="141" s="1"/>
  <c r="E56" i="141" s="1"/>
  <c r="E59" i="141" s="1"/>
  <c r="D32" i="141"/>
  <c r="D48" i="141" s="1"/>
  <c r="D51" i="141" s="1"/>
  <c r="D53" i="141" s="1"/>
  <c r="D56" i="141" s="1"/>
  <c r="D59" i="141" s="1"/>
  <c r="C32" i="141"/>
  <c r="C48" i="141" s="1"/>
  <c r="C51" i="141" s="1"/>
  <c r="C53" i="141" s="1"/>
  <c r="C56" i="141" s="1"/>
  <c r="C59" i="141" s="1"/>
  <c r="Q48" i="142"/>
  <c r="Q51" i="142" s="1"/>
  <c r="Q53" i="142" s="1"/>
  <c r="Q56" i="142" s="1"/>
  <c r="Q59" i="142" s="1"/>
  <c r="I48" i="142"/>
  <c r="I51" i="142" s="1"/>
  <c r="I53" i="142" s="1"/>
  <c r="I56" i="142" s="1"/>
  <c r="I59" i="142" s="1"/>
  <c r="AA47" i="142"/>
  <c r="Y47" i="142"/>
  <c r="X47" i="142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AA48" i="142" s="1"/>
  <c r="AA51" i="142" s="1"/>
  <c r="AA53" i="142" s="1"/>
  <c r="AA56" i="142" s="1"/>
  <c r="AA59" i="142" s="1"/>
  <c r="Y32" i="142"/>
  <c r="Y48" i="142" s="1"/>
  <c r="Y51" i="142" s="1"/>
  <c r="Y53" i="142" s="1"/>
  <c r="Y56" i="142" s="1"/>
  <c r="Y59" i="142" s="1"/>
  <c r="X32" i="142"/>
  <c r="Z32" i="142" s="1"/>
  <c r="W32" i="142"/>
  <c r="W48" i="142" s="1"/>
  <c r="W51" i="142" s="1"/>
  <c r="W53" i="142" s="1"/>
  <c r="W56" i="142" s="1"/>
  <c r="W59" i="142" s="1"/>
  <c r="V32" i="142"/>
  <c r="V48" i="142" s="1"/>
  <c r="V51" i="142" s="1"/>
  <c r="V53" i="142" s="1"/>
  <c r="V56" i="142" s="1"/>
  <c r="V59" i="142" s="1"/>
  <c r="U32" i="142"/>
  <c r="T32" i="142"/>
  <c r="T48" i="142" s="1"/>
  <c r="T51" i="142" s="1"/>
  <c r="T53" i="142" s="1"/>
  <c r="T56" i="142" s="1"/>
  <c r="T59" i="142" s="1"/>
  <c r="S32" i="142"/>
  <c r="S48" i="142" s="1"/>
  <c r="S51" i="142" s="1"/>
  <c r="S53" i="142" s="1"/>
  <c r="S56" i="142" s="1"/>
  <c r="S59" i="142" s="1"/>
  <c r="R32" i="142"/>
  <c r="Q32" i="142"/>
  <c r="P32" i="142"/>
  <c r="O32" i="142"/>
  <c r="O48" i="142" s="1"/>
  <c r="O51" i="142" s="1"/>
  <c r="O53" i="142" s="1"/>
  <c r="O56" i="142" s="1"/>
  <c r="O59" i="142" s="1"/>
  <c r="N32" i="142"/>
  <c r="N48" i="142" s="1"/>
  <c r="N51" i="142" s="1"/>
  <c r="N53" i="142" s="1"/>
  <c r="N56" i="142" s="1"/>
  <c r="N59" i="142" s="1"/>
  <c r="M32" i="142"/>
  <c r="L32" i="142"/>
  <c r="L48" i="142" s="1"/>
  <c r="L51" i="142" s="1"/>
  <c r="L53" i="142" s="1"/>
  <c r="L56" i="142" s="1"/>
  <c r="L59" i="142" s="1"/>
  <c r="K32" i="142"/>
  <c r="K48" i="142" s="1"/>
  <c r="K51" i="142" s="1"/>
  <c r="K53" i="142" s="1"/>
  <c r="K56" i="142" s="1"/>
  <c r="K59" i="142" s="1"/>
  <c r="J32" i="142"/>
  <c r="I32" i="142"/>
  <c r="H32" i="142"/>
  <c r="G32" i="142"/>
  <c r="G48" i="142" s="1"/>
  <c r="G51" i="142" s="1"/>
  <c r="G53" i="142" s="1"/>
  <c r="G56" i="142" s="1"/>
  <c r="G59" i="142" s="1"/>
  <c r="F32" i="142"/>
  <c r="F48" i="142" s="1"/>
  <c r="F51" i="142" s="1"/>
  <c r="F53" i="142" s="1"/>
  <c r="F56" i="142" s="1"/>
  <c r="F59" i="142" s="1"/>
  <c r="E32" i="142"/>
  <c r="D32" i="142"/>
  <c r="D48" i="142" s="1"/>
  <c r="D51" i="142" s="1"/>
  <c r="D53" i="142" s="1"/>
  <c r="D56" i="142" s="1"/>
  <c r="D59" i="142" s="1"/>
  <c r="C32" i="142"/>
  <c r="C48" i="142" s="1"/>
  <c r="C51" i="142" s="1"/>
  <c r="C53" i="142" s="1"/>
  <c r="C56" i="142" s="1"/>
  <c r="C59" i="142" s="1"/>
  <c r="J59" i="143"/>
  <c r="AA47" i="143"/>
  <c r="Y47" i="143"/>
  <c r="X47" i="143"/>
  <c r="Z47" i="143" s="1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AA48" i="143" s="1"/>
  <c r="AA51" i="143" s="1"/>
  <c r="AA53" i="143" s="1"/>
  <c r="AA56" i="143" s="1"/>
  <c r="AA59" i="143" s="1"/>
  <c r="Y32" i="143"/>
  <c r="Y48" i="143" s="1"/>
  <c r="Y51" i="143" s="1"/>
  <c r="Y53" i="143" s="1"/>
  <c r="Y56" i="143" s="1"/>
  <c r="Y59" i="143" s="1"/>
  <c r="X32" i="143"/>
  <c r="Z32" i="143" s="1"/>
  <c r="W32" i="143"/>
  <c r="V32" i="143"/>
  <c r="V48" i="143" s="1"/>
  <c r="V51" i="143" s="1"/>
  <c r="V53" i="143" s="1"/>
  <c r="V56" i="143" s="1"/>
  <c r="V59" i="143" s="1"/>
  <c r="U32" i="143"/>
  <c r="U48" i="143" s="1"/>
  <c r="U51" i="143" s="1"/>
  <c r="U53" i="143" s="1"/>
  <c r="U56" i="143" s="1"/>
  <c r="U59" i="143" s="1"/>
  <c r="T32" i="143"/>
  <c r="S32" i="143"/>
  <c r="S48" i="143" s="1"/>
  <c r="S51" i="143" s="1"/>
  <c r="S53" i="143" s="1"/>
  <c r="S56" i="143" s="1"/>
  <c r="S59" i="143" s="1"/>
  <c r="R32" i="143"/>
  <c r="R48" i="143" s="1"/>
  <c r="R51" i="143" s="1"/>
  <c r="R53" i="143" s="1"/>
  <c r="R56" i="143" s="1"/>
  <c r="R59" i="143" s="1"/>
  <c r="Q32" i="143"/>
  <c r="Q48" i="143" s="1"/>
  <c r="Q51" i="143" s="1"/>
  <c r="Q53" i="143" s="1"/>
  <c r="Q56" i="143" s="1"/>
  <c r="Q59" i="143" s="1"/>
  <c r="P32" i="143"/>
  <c r="P48" i="143" s="1"/>
  <c r="P51" i="143" s="1"/>
  <c r="P53" i="143" s="1"/>
  <c r="P56" i="143" s="1"/>
  <c r="P59" i="143" s="1"/>
  <c r="O32" i="143"/>
  <c r="N32" i="143"/>
  <c r="N48" i="143" s="1"/>
  <c r="N51" i="143" s="1"/>
  <c r="N53" i="143" s="1"/>
  <c r="N56" i="143" s="1"/>
  <c r="N59" i="143" s="1"/>
  <c r="M32" i="143"/>
  <c r="M48" i="143" s="1"/>
  <c r="M51" i="143" s="1"/>
  <c r="M53" i="143" s="1"/>
  <c r="M56" i="143" s="1"/>
  <c r="M59" i="143" s="1"/>
  <c r="L32" i="143"/>
  <c r="K32" i="143"/>
  <c r="K48" i="143" s="1"/>
  <c r="K51" i="143" s="1"/>
  <c r="K53" i="143" s="1"/>
  <c r="K56" i="143" s="1"/>
  <c r="K59" i="143" s="1"/>
  <c r="J32" i="143"/>
  <c r="J48" i="143" s="1"/>
  <c r="J51" i="143" s="1"/>
  <c r="J53" i="143" s="1"/>
  <c r="J56" i="143" s="1"/>
  <c r="I32" i="143"/>
  <c r="I48" i="143" s="1"/>
  <c r="I51" i="143" s="1"/>
  <c r="I53" i="143" s="1"/>
  <c r="I56" i="143" s="1"/>
  <c r="I59" i="143" s="1"/>
  <c r="H32" i="143"/>
  <c r="H48" i="143" s="1"/>
  <c r="H51" i="143" s="1"/>
  <c r="H53" i="143" s="1"/>
  <c r="H56" i="143" s="1"/>
  <c r="H59" i="143" s="1"/>
  <c r="G32" i="143"/>
  <c r="F32" i="143"/>
  <c r="F48" i="143" s="1"/>
  <c r="F51" i="143" s="1"/>
  <c r="F53" i="143" s="1"/>
  <c r="F56" i="143" s="1"/>
  <c r="F59" i="143" s="1"/>
  <c r="E32" i="143"/>
  <c r="E48" i="143" s="1"/>
  <c r="E51" i="143" s="1"/>
  <c r="E53" i="143" s="1"/>
  <c r="E56" i="143" s="1"/>
  <c r="E59" i="143" s="1"/>
  <c r="D32" i="143"/>
  <c r="C32" i="143"/>
  <c r="C48" i="143" s="1"/>
  <c r="C51" i="143" s="1"/>
  <c r="C53" i="143" s="1"/>
  <c r="C56" i="143" s="1"/>
  <c r="C59" i="143" s="1"/>
  <c r="AA47" i="144"/>
  <c r="Y47" i="144"/>
  <c r="X47" i="144"/>
  <c r="W47" i="144"/>
  <c r="V47" i="144"/>
  <c r="U47" i="144"/>
  <c r="T47" i="144"/>
  <c r="S47" i="144"/>
  <c r="R47" i="144"/>
  <c r="Q47" i="144"/>
  <c r="P47" i="144"/>
  <c r="O47" i="144"/>
  <c r="N47" i="144"/>
  <c r="M47" i="144"/>
  <c r="L47" i="144"/>
  <c r="K47" i="144"/>
  <c r="J47" i="144"/>
  <c r="I47" i="144"/>
  <c r="H47" i="144"/>
  <c r="G47" i="144"/>
  <c r="F47" i="144"/>
  <c r="E47" i="144"/>
  <c r="D47" i="144"/>
  <c r="C47" i="144"/>
  <c r="AA32" i="144"/>
  <c r="AA48" i="144" s="1"/>
  <c r="AA51" i="144" s="1"/>
  <c r="AA53" i="144" s="1"/>
  <c r="AA56" i="144" s="1"/>
  <c r="AA59" i="144" s="1"/>
  <c r="Y32" i="144"/>
  <c r="Y48" i="144" s="1"/>
  <c r="Y51" i="144" s="1"/>
  <c r="Y53" i="144" s="1"/>
  <c r="Y56" i="144" s="1"/>
  <c r="Y59" i="144" s="1"/>
  <c r="X32" i="144"/>
  <c r="X48" i="144" s="1"/>
  <c r="W32" i="144"/>
  <c r="W48" i="144" s="1"/>
  <c r="W51" i="144" s="1"/>
  <c r="W53" i="144" s="1"/>
  <c r="W56" i="144" s="1"/>
  <c r="W59" i="144" s="1"/>
  <c r="V32" i="144"/>
  <c r="U32" i="144"/>
  <c r="U48" i="144" s="1"/>
  <c r="U51" i="144" s="1"/>
  <c r="U53" i="144" s="1"/>
  <c r="U56" i="144" s="1"/>
  <c r="U59" i="144" s="1"/>
  <c r="T32" i="144"/>
  <c r="T48" i="144" s="1"/>
  <c r="T51" i="144" s="1"/>
  <c r="T53" i="144" s="1"/>
  <c r="T56" i="144" s="1"/>
  <c r="T59" i="144" s="1"/>
  <c r="S32" i="144"/>
  <c r="S48" i="144" s="1"/>
  <c r="S51" i="144" s="1"/>
  <c r="S53" i="144" s="1"/>
  <c r="S56" i="144" s="1"/>
  <c r="S59" i="144" s="1"/>
  <c r="R32" i="144"/>
  <c r="R48" i="144" s="1"/>
  <c r="R51" i="144" s="1"/>
  <c r="R53" i="144" s="1"/>
  <c r="R56" i="144" s="1"/>
  <c r="R59" i="144" s="1"/>
  <c r="Q32" i="144"/>
  <c r="Q48" i="144" s="1"/>
  <c r="Q51" i="144" s="1"/>
  <c r="Q53" i="144" s="1"/>
  <c r="Q56" i="144" s="1"/>
  <c r="Q59" i="144" s="1"/>
  <c r="P32" i="144"/>
  <c r="P48" i="144" s="1"/>
  <c r="P51" i="144" s="1"/>
  <c r="P53" i="144" s="1"/>
  <c r="P56" i="144" s="1"/>
  <c r="P59" i="144" s="1"/>
  <c r="O32" i="144"/>
  <c r="O48" i="144" s="1"/>
  <c r="O51" i="144" s="1"/>
  <c r="O53" i="144" s="1"/>
  <c r="O56" i="144" s="1"/>
  <c r="O59" i="144" s="1"/>
  <c r="N32" i="144"/>
  <c r="M32" i="144"/>
  <c r="M48" i="144" s="1"/>
  <c r="M51" i="144" s="1"/>
  <c r="M53" i="144" s="1"/>
  <c r="M56" i="144" s="1"/>
  <c r="M59" i="144" s="1"/>
  <c r="L32" i="144"/>
  <c r="L48" i="144" s="1"/>
  <c r="L51" i="144" s="1"/>
  <c r="L53" i="144" s="1"/>
  <c r="L56" i="144" s="1"/>
  <c r="L59" i="144" s="1"/>
  <c r="K32" i="144"/>
  <c r="K48" i="144" s="1"/>
  <c r="K51" i="144" s="1"/>
  <c r="K53" i="144" s="1"/>
  <c r="K56" i="144" s="1"/>
  <c r="K59" i="144" s="1"/>
  <c r="J32" i="144"/>
  <c r="J48" i="144" s="1"/>
  <c r="J51" i="144" s="1"/>
  <c r="J53" i="144" s="1"/>
  <c r="J56" i="144" s="1"/>
  <c r="J59" i="144" s="1"/>
  <c r="I32" i="144"/>
  <c r="I48" i="144" s="1"/>
  <c r="I51" i="144" s="1"/>
  <c r="I53" i="144" s="1"/>
  <c r="I56" i="144" s="1"/>
  <c r="I59" i="144" s="1"/>
  <c r="H32" i="144"/>
  <c r="H48" i="144" s="1"/>
  <c r="H51" i="144" s="1"/>
  <c r="H53" i="144" s="1"/>
  <c r="H56" i="144" s="1"/>
  <c r="H59" i="144" s="1"/>
  <c r="G32" i="144"/>
  <c r="G48" i="144" s="1"/>
  <c r="G51" i="144" s="1"/>
  <c r="G53" i="144" s="1"/>
  <c r="G56" i="144" s="1"/>
  <c r="G59" i="144" s="1"/>
  <c r="F32" i="144"/>
  <c r="E32" i="144"/>
  <c r="E48" i="144" s="1"/>
  <c r="E51" i="144" s="1"/>
  <c r="E53" i="144" s="1"/>
  <c r="E56" i="144" s="1"/>
  <c r="E59" i="144" s="1"/>
  <c r="D32" i="144"/>
  <c r="D48" i="144" s="1"/>
  <c r="D51" i="144" s="1"/>
  <c r="D53" i="144" s="1"/>
  <c r="D56" i="144" s="1"/>
  <c r="D59" i="144" s="1"/>
  <c r="C32" i="144"/>
  <c r="C48" i="144" s="1"/>
  <c r="C51" i="144" s="1"/>
  <c r="C53" i="144" s="1"/>
  <c r="C56" i="144" s="1"/>
  <c r="C59" i="144" s="1"/>
  <c r="D48" i="145"/>
  <c r="D51" i="145" s="1"/>
  <c r="D53" i="145" s="1"/>
  <c r="D56" i="145" s="1"/>
  <c r="D59" i="145" s="1"/>
  <c r="AA47" i="145"/>
  <c r="Y47" i="145"/>
  <c r="X47" i="145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AA48" i="145" s="1"/>
  <c r="AA51" i="145" s="1"/>
  <c r="AA53" i="145" s="1"/>
  <c r="AA56" i="145" s="1"/>
  <c r="AA59" i="145" s="1"/>
  <c r="Y32" i="145"/>
  <c r="Y48" i="145" s="1"/>
  <c r="Y51" i="145" s="1"/>
  <c r="Y53" i="145" s="1"/>
  <c r="Y56" i="145" s="1"/>
  <c r="Y59" i="145" s="1"/>
  <c r="X32" i="145"/>
  <c r="W32" i="145"/>
  <c r="W48" i="145" s="1"/>
  <c r="W51" i="145" s="1"/>
  <c r="W53" i="145" s="1"/>
  <c r="W56" i="145" s="1"/>
  <c r="W59" i="145" s="1"/>
  <c r="V32" i="145"/>
  <c r="V48" i="145" s="1"/>
  <c r="V51" i="145" s="1"/>
  <c r="V53" i="145" s="1"/>
  <c r="V56" i="145" s="1"/>
  <c r="V59" i="145" s="1"/>
  <c r="U32" i="145"/>
  <c r="T32" i="145"/>
  <c r="T48" i="145" s="1"/>
  <c r="T51" i="145" s="1"/>
  <c r="T53" i="145" s="1"/>
  <c r="T56" i="145" s="1"/>
  <c r="T59" i="145" s="1"/>
  <c r="S32" i="145"/>
  <c r="S48" i="145" s="1"/>
  <c r="S51" i="145" s="1"/>
  <c r="S53" i="145" s="1"/>
  <c r="S56" i="145" s="1"/>
  <c r="S59" i="145" s="1"/>
  <c r="R32" i="145"/>
  <c r="R48" i="145" s="1"/>
  <c r="R51" i="145" s="1"/>
  <c r="R53" i="145" s="1"/>
  <c r="R56" i="145" s="1"/>
  <c r="R59" i="145" s="1"/>
  <c r="Q32" i="145"/>
  <c r="Q48" i="145" s="1"/>
  <c r="Q51" i="145" s="1"/>
  <c r="Q53" i="145" s="1"/>
  <c r="Q56" i="145" s="1"/>
  <c r="Q59" i="145" s="1"/>
  <c r="P32" i="145"/>
  <c r="P48" i="145" s="1"/>
  <c r="P51" i="145" s="1"/>
  <c r="P53" i="145" s="1"/>
  <c r="P56" i="145" s="1"/>
  <c r="P59" i="145" s="1"/>
  <c r="O32" i="145"/>
  <c r="O48" i="145" s="1"/>
  <c r="O51" i="145" s="1"/>
  <c r="O53" i="145" s="1"/>
  <c r="O56" i="145" s="1"/>
  <c r="O59" i="145" s="1"/>
  <c r="N32" i="145"/>
  <c r="N48" i="145" s="1"/>
  <c r="N51" i="145" s="1"/>
  <c r="N53" i="145" s="1"/>
  <c r="N56" i="145" s="1"/>
  <c r="N59" i="145" s="1"/>
  <c r="M32" i="145"/>
  <c r="L32" i="145"/>
  <c r="L48" i="145" s="1"/>
  <c r="L51" i="145" s="1"/>
  <c r="L53" i="145" s="1"/>
  <c r="L56" i="145" s="1"/>
  <c r="L59" i="145" s="1"/>
  <c r="K32" i="145"/>
  <c r="K48" i="145" s="1"/>
  <c r="K51" i="145" s="1"/>
  <c r="K53" i="145" s="1"/>
  <c r="K56" i="145" s="1"/>
  <c r="K59" i="145" s="1"/>
  <c r="J32" i="145"/>
  <c r="J48" i="145" s="1"/>
  <c r="J51" i="145" s="1"/>
  <c r="J53" i="145" s="1"/>
  <c r="J56" i="145" s="1"/>
  <c r="J59" i="145" s="1"/>
  <c r="I32" i="145"/>
  <c r="I48" i="145" s="1"/>
  <c r="I51" i="145" s="1"/>
  <c r="I53" i="145" s="1"/>
  <c r="I56" i="145" s="1"/>
  <c r="I59" i="145" s="1"/>
  <c r="H32" i="145"/>
  <c r="H48" i="145" s="1"/>
  <c r="H51" i="145" s="1"/>
  <c r="H53" i="145" s="1"/>
  <c r="H56" i="145" s="1"/>
  <c r="H59" i="145" s="1"/>
  <c r="G32" i="145"/>
  <c r="G48" i="145" s="1"/>
  <c r="G51" i="145" s="1"/>
  <c r="G53" i="145" s="1"/>
  <c r="G56" i="145" s="1"/>
  <c r="G59" i="145" s="1"/>
  <c r="F32" i="145"/>
  <c r="F48" i="145" s="1"/>
  <c r="F51" i="145" s="1"/>
  <c r="F53" i="145" s="1"/>
  <c r="F56" i="145" s="1"/>
  <c r="F59" i="145" s="1"/>
  <c r="E32" i="145"/>
  <c r="D32" i="145"/>
  <c r="C32" i="145"/>
  <c r="C48" i="145" s="1"/>
  <c r="C51" i="145" s="1"/>
  <c r="C53" i="145" s="1"/>
  <c r="C56" i="145" s="1"/>
  <c r="C59" i="145" s="1"/>
  <c r="W59" i="146"/>
  <c r="AA47" i="146"/>
  <c r="Y47" i="146"/>
  <c r="Z47" i="146" s="1"/>
  <c r="X47" i="146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C47" i="146"/>
  <c r="AA32" i="146"/>
  <c r="Y32" i="146"/>
  <c r="Y48" i="146" s="1"/>
  <c r="Y51" i="146" s="1"/>
  <c r="Y53" i="146" s="1"/>
  <c r="Y56" i="146" s="1"/>
  <c r="Y59" i="146" s="1"/>
  <c r="X32" i="146"/>
  <c r="X48" i="146" s="1"/>
  <c r="W32" i="146"/>
  <c r="W48" i="146" s="1"/>
  <c r="W51" i="146" s="1"/>
  <c r="W53" i="146" s="1"/>
  <c r="W56" i="146" s="1"/>
  <c r="V32" i="146"/>
  <c r="V48" i="146" s="1"/>
  <c r="V51" i="146" s="1"/>
  <c r="V53" i="146" s="1"/>
  <c r="V56" i="146" s="1"/>
  <c r="V59" i="146" s="1"/>
  <c r="U32" i="146"/>
  <c r="U48" i="146" s="1"/>
  <c r="U51" i="146" s="1"/>
  <c r="U53" i="146" s="1"/>
  <c r="U56" i="146" s="1"/>
  <c r="U59" i="146" s="1"/>
  <c r="T32" i="146"/>
  <c r="S32" i="146"/>
  <c r="S48" i="146" s="1"/>
  <c r="S51" i="146" s="1"/>
  <c r="S53" i="146" s="1"/>
  <c r="S56" i="146" s="1"/>
  <c r="S59" i="146" s="1"/>
  <c r="R32" i="146"/>
  <c r="R48" i="146" s="1"/>
  <c r="R51" i="146" s="1"/>
  <c r="R53" i="146" s="1"/>
  <c r="R56" i="146" s="1"/>
  <c r="R59" i="146" s="1"/>
  <c r="Q32" i="146"/>
  <c r="Q48" i="146" s="1"/>
  <c r="Q51" i="146" s="1"/>
  <c r="Q53" i="146" s="1"/>
  <c r="Q56" i="146" s="1"/>
  <c r="Q59" i="146" s="1"/>
  <c r="P32" i="146"/>
  <c r="P48" i="146" s="1"/>
  <c r="P51" i="146" s="1"/>
  <c r="P53" i="146" s="1"/>
  <c r="P56" i="146" s="1"/>
  <c r="P59" i="146" s="1"/>
  <c r="O32" i="146"/>
  <c r="O48" i="146" s="1"/>
  <c r="O51" i="146" s="1"/>
  <c r="O53" i="146" s="1"/>
  <c r="O56" i="146" s="1"/>
  <c r="O59" i="146" s="1"/>
  <c r="N32" i="146"/>
  <c r="N48" i="146" s="1"/>
  <c r="N51" i="146" s="1"/>
  <c r="N53" i="146" s="1"/>
  <c r="N56" i="146" s="1"/>
  <c r="N59" i="146" s="1"/>
  <c r="M32" i="146"/>
  <c r="M48" i="146" s="1"/>
  <c r="M51" i="146" s="1"/>
  <c r="M53" i="146" s="1"/>
  <c r="M56" i="146" s="1"/>
  <c r="M59" i="146" s="1"/>
  <c r="L32" i="146"/>
  <c r="K32" i="146"/>
  <c r="K48" i="146" s="1"/>
  <c r="K51" i="146" s="1"/>
  <c r="K53" i="146" s="1"/>
  <c r="K56" i="146" s="1"/>
  <c r="K59" i="146" s="1"/>
  <c r="J32" i="146"/>
  <c r="J48" i="146" s="1"/>
  <c r="J51" i="146" s="1"/>
  <c r="J53" i="146" s="1"/>
  <c r="J56" i="146" s="1"/>
  <c r="J59" i="146" s="1"/>
  <c r="I32" i="146"/>
  <c r="I48" i="146" s="1"/>
  <c r="I51" i="146" s="1"/>
  <c r="I53" i="146" s="1"/>
  <c r="I56" i="146" s="1"/>
  <c r="I59" i="146" s="1"/>
  <c r="H32" i="146"/>
  <c r="H48" i="146" s="1"/>
  <c r="H51" i="146" s="1"/>
  <c r="H53" i="146" s="1"/>
  <c r="H56" i="146" s="1"/>
  <c r="H59" i="146" s="1"/>
  <c r="G32" i="146"/>
  <c r="G48" i="146" s="1"/>
  <c r="G51" i="146" s="1"/>
  <c r="G53" i="146" s="1"/>
  <c r="G56" i="146" s="1"/>
  <c r="G59" i="146" s="1"/>
  <c r="F32" i="146"/>
  <c r="F48" i="146" s="1"/>
  <c r="F51" i="146" s="1"/>
  <c r="F53" i="146" s="1"/>
  <c r="F56" i="146" s="1"/>
  <c r="F59" i="146" s="1"/>
  <c r="E32" i="146"/>
  <c r="E48" i="146" s="1"/>
  <c r="E51" i="146" s="1"/>
  <c r="E53" i="146" s="1"/>
  <c r="E56" i="146" s="1"/>
  <c r="E59" i="146" s="1"/>
  <c r="D32" i="146"/>
  <c r="C32" i="146"/>
  <c r="C48" i="146" s="1"/>
  <c r="C51" i="146" s="1"/>
  <c r="C53" i="146" s="1"/>
  <c r="C56" i="146" s="1"/>
  <c r="C59" i="146" s="1"/>
  <c r="F59" i="147"/>
  <c r="AA47" i="147"/>
  <c r="Y47" i="147"/>
  <c r="X47" i="147"/>
  <c r="Z47" i="147" s="1"/>
  <c r="W47" i="147"/>
  <c r="V47" i="147"/>
  <c r="U47" i="147"/>
  <c r="T47" i="147"/>
  <c r="S47" i="147"/>
  <c r="R47" i="147"/>
  <c r="Q47" i="147"/>
  <c r="P47" i="147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Y32" i="147"/>
  <c r="X32" i="147"/>
  <c r="W32" i="147"/>
  <c r="V32" i="147"/>
  <c r="V48" i="147" s="1"/>
  <c r="V51" i="147" s="1"/>
  <c r="V53" i="147" s="1"/>
  <c r="V56" i="147" s="1"/>
  <c r="V59" i="147" s="1"/>
  <c r="U32" i="147"/>
  <c r="U48" i="147" s="1"/>
  <c r="U51" i="147" s="1"/>
  <c r="U53" i="147" s="1"/>
  <c r="U56" i="147" s="1"/>
  <c r="U59" i="147" s="1"/>
  <c r="T32" i="147"/>
  <c r="T48" i="147" s="1"/>
  <c r="T51" i="147" s="1"/>
  <c r="T53" i="147" s="1"/>
  <c r="T56" i="147" s="1"/>
  <c r="T59" i="147" s="1"/>
  <c r="S32" i="147"/>
  <c r="R32" i="147"/>
  <c r="R48" i="147" s="1"/>
  <c r="R51" i="147" s="1"/>
  <c r="R53" i="147" s="1"/>
  <c r="R56" i="147" s="1"/>
  <c r="R59" i="147" s="1"/>
  <c r="Q32" i="147"/>
  <c r="Q48" i="147" s="1"/>
  <c r="Q51" i="147" s="1"/>
  <c r="Q53" i="147" s="1"/>
  <c r="Q56" i="147" s="1"/>
  <c r="Q59" i="147" s="1"/>
  <c r="P32" i="147"/>
  <c r="O32" i="147"/>
  <c r="N32" i="147"/>
  <c r="N48" i="147" s="1"/>
  <c r="N51" i="147" s="1"/>
  <c r="N53" i="147" s="1"/>
  <c r="N56" i="147" s="1"/>
  <c r="N59" i="147" s="1"/>
  <c r="M32" i="147"/>
  <c r="M48" i="147" s="1"/>
  <c r="M51" i="147" s="1"/>
  <c r="M53" i="147" s="1"/>
  <c r="M56" i="147" s="1"/>
  <c r="M59" i="147" s="1"/>
  <c r="L32" i="147"/>
  <c r="L48" i="147" s="1"/>
  <c r="L51" i="147" s="1"/>
  <c r="L53" i="147" s="1"/>
  <c r="L56" i="147" s="1"/>
  <c r="L59" i="147" s="1"/>
  <c r="K32" i="147"/>
  <c r="J32" i="147"/>
  <c r="J48" i="147" s="1"/>
  <c r="J51" i="147" s="1"/>
  <c r="J53" i="147" s="1"/>
  <c r="J56" i="147" s="1"/>
  <c r="J59" i="147" s="1"/>
  <c r="I32" i="147"/>
  <c r="I48" i="147" s="1"/>
  <c r="I51" i="147" s="1"/>
  <c r="I53" i="147" s="1"/>
  <c r="I56" i="147" s="1"/>
  <c r="I59" i="147" s="1"/>
  <c r="H32" i="147"/>
  <c r="G32" i="147"/>
  <c r="F32" i="147"/>
  <c r="F48" i="147" s="1"/>
  <c r="F51" i="147" s="1"/>
  <c r="F53" i="147" s="1"/>
  <c r="F56" i="147" s="1"/>
  <c r="E32" i="147"/>
  <c r="E48" i="147" s="1"/>
  <c r="E51" i="147" s="1"/>
  <c r="E53" i="147" s="1"/>
  <c r="E56" i="147" s="1"/>
  <c r="E59" i="147" s="1"/>
  <c r="D32" i="147"/>
  <c r="D48" i="147" s="1"/>
  <c r="D51" i="147" s="1"/>
  <c r="D53" i="147" s="1"/>
  <c r="D56" i="147" s="1"/>
  <c r="D59" i="147" s="1"/>
  <c r="C32" i="147"/>
  <c r="U59" i="148"/>
  <c r="AA47" i="148"/>
  <c r="Y47" i="148"/>
  <c r="X47" i="148"/>
  <c r="Z47" i="148" s="1"/>
  <c r="W47" i="148"/>
  <c r="V47" i="148"/>
  <c r="U47" i="148"/>
  <c r="T47" i="148"/>
  <c r="S47" i="148"/>
  <c r="R47" i="148"/>
  <c r="Q47" i="148"/>
  <c r="P47" i="148"/>
  <c r="O47" i="148"/>
  <c r="N47" i="148"/>
  <c r="M47" i="148"/>
  <c r="L47" i="148"/>
  <c r="K47" i="148"/>
  <c r="J47" i="148"/>
  <c r="I47" i="148"/>
  <c r="H47" i="148"/>
  <c r="G47" i="148"/>
  <c r="F47" i="148"/>
  <c r="E47" i="148"/>
  <c r="D47" i="148"/>
  <c r="C47" i="148"/>
  <c r="AA32" i="148"/>
  <c r="AA48" i="148" s="1"/>
  <c r="AA51" i="148" s="1"/>
  <c r="AA53" i="148" s="1"/>
  <c r="AA56" i="148" s="1"/>
  <c r="AA59" i="148" s="1"/>
  <c r="Y32" i="148"/>
  <c r="Y48" i="148" s="1"/>
  <c r="Y51" i="148" s="1"/>
  <c r="Y53" i="148" s="1"/>
  <c r="Y56" i="148" s="1"/>
  <c r="Y59" i="148" s="1"/>
  <c r="X32" i="148"/>
  <c r="X48" i="148" s="1"/>
  <c r="W32" i="148"/>
  <c r="W48" i="148" s="1"/>
  <c r="W51" i="148" s="1"/>
  <c r="W53" i="148" s="1"/>
  <c r="W56" i="148" s="1"/>
  <c r="W59" i="148" s="1"/>
  <c r="V32" i="148"/>
  <c r="V48" i="148" s="1"/>
  <c r="V51" i="148" s="1"/>
  <c r="V53" i="148" s="1"/>
  <c r="V56" i="148" s="1"/>
  <c r="V59" i="148" s="1"/>
  <c r="U32" i="148"/>
  <c r="U48" i="148" s="1"/>
  <c r="U51" i="148" s="1"/>
  <c r="U53" i="148" s="1"/>
  <c r="U56" i="148" s="1"/>
  <c r="T32" i="148"/>
  <c r="T48" i="148" s="1"/>
  <c r="T51" i="148" s="1"/>
  <c r="T53" i="148" s="1"/>
  <c r="T56" i="148" s="1"/>
  <c r="T59" i="148" s="1"/>
  <c r="S32" i="148"/>
  <c r="S48" i="148" s="1"/>
  <c r="S51" i="148" s="1"/>
  <c r="S53" i="148" s="1"/>
  <c r="S56" i="148" s="1"/>
  <c r="S59" i="148" s="1"/>
  <c r="R32" i="148"/>
  <c r="Q32" i="148"/>
  <c r="Q48" i="148" s="1"/>
  <c r="Q51" i="148" s="1"/>
  <c r="Q53" i="148" s="1"/>
  <c r="Q56" i="148" s="1"/>
  <c r="Q59" i="148" s="1"/>
  <c r="P32" i="148"/>
  <c r="P48" i="148" s="1"/>
  <c r="P51" i="148" s="1"/>
  <c r="P53" i="148" s="1"/>
  <c r="P56" i="148" s="1"/>
  <c r="P59" i="148" s="1"/>
  <c r="O32" i="148"/>
  <c r="O48" i="148" s="1"/>
  <c r="O51" i="148" s="1"/>
  <c r="O53" i="148" s="1"/>
  <c r="O56" i="148" s="1"/>
  <c r="O59" i="148" s="1"/>
  <c r="N32" i="148"/>
  <c r="N48" i="148" s="1"/>
  <c r="N51" i="148" s="1"/>
  <c r="N53" i="148" s="1"/>
  <c r="N56" i="148" s="1"/>
  <c r="N59" i="148" s="1"/>
  <c r="M32" i="148"/>
  <c r="M48" i="148" s="1"/>
  <c r="M51" i="148" s="1"/>
  <c r="M53" i="148" s="1"/>
  <c r="M56" i="148" s="1"/>
  <c r="M59" i="148" s="1"/>
  <c r="L32" i="148"/>
  <c r="L48" i="148" s="1"/>
  <c r="L51" i="148" s="1"/>
  <c r="L53" i="148" s="1"/>
  <c r="L56" i="148" s="1"/>
  <c r="L59" i="148" s="1"/>
  <c r="K32" i="148"/>
  <c r="K48" i="148" s="1"/>
  <c r="K51" i="148" s="1"/>
  <c r="K53" i="148" s="1"/>
  <c r="K56" i="148" s="1"/>
  <c r="K59" i="148" s="1"/>
  <c r="J32" i="148"/>
  <c r="I32" i="148"/>
  <c r="I48" i="148" s="1"/>
  <c r="I51" i="148" s="1"/>
  <c r="I53" i="148" s="1"/>
  <c r="I56" i="148" s="1"/>
  <c r="I59" i="148" s="1"/>
  <c r="H32" i="148"/>
  <c r="H48" i="148" s="1"/>
  <c r="H51" i="148" s="1"/>
  <c r="H53" i="148" s="1"/>
  <c r="H56" i="148" s="1"/>
  <c r="H59" i="148" s="1"/>
  <c r="G32" i="148"/>
  <c r="G48" i="148" s="1"/>
  <c r="G51" i="148" s="1"/>
  <c r="G53" i="148" s="1"/>
  <c r="G56" i="148" s="1"/>
  <c r="G59" i="148" s="1"/>
  <c r="F32" i="148"/>
  <c r="F48" i="148" s="1"/>
  <c r="F51" i="148" s="1"/>
  <c r="F53" i="148" s="1"/>
  <c r="F56" i="148" s="1"/>
  <c r="F59" i="148" s="1"/>
  <c r="E32" i="148"/>
  <c r="E48" i="148" s="1"/>
  <c r="E51" i="148" s="1"/>
  <c r="E53" i="148" s="1"/>
  <c r="E56" i="148" s="1"/>
  <c r="E59" i="148" s="1"/>
  <c r="D32" i="148"/>
  <c r="D48" i="148" s="1"/>
  <c r="D51" i="148" s="1"/>
  <c r="D53" i="148" s="1"/>
  <c r="D56" i="148" s="1"/>
  <c r="D59" i="148" s="1"/>
  <c r="C32" i="148"/>
  <c r="C48" i="148" s="1"/>
  <c r="C51" i="148" s="1"/>
  <c r="C53" i="148" s="1"/>
  <c r="C56" i="148" s="1"/>
  <c r="C59" i="148" s="1"/>
  <c r="O51" i="149"/>
  <c r="O53" i="149" s="1"/>
  <c r="O56" i="149" s="1"/>
  <c r="O59" i="149" s="1"/>
  <c r="G51" i="149"/>
  <c r="G53" i="149" s="1"/>
  <c r="G56" i="149" s="1"/>
  <c r="G59" i="149" s="1"/>
  <c r="H48" i="149"/>
  <c r="H51" i="149" s="1"/>
  <c r="H53" i="149" s="1"/>
  <c r="H56" i="149" s="1"/>
  <c r="H59" i="149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Y32" i="149"/>
  <c r="X32" i="149"/>
  <c r="X48" i="149" s="1"/>
  <c r="W32" i="149"/>
  <c r="W48" i="149" s="1"/>
  <c r="W51" i="149" s="1"/>
  <c r="W53" i="149" s="1"/>
  <c r="W56" i="149" s="1"/>
  <c r="W59" i="149" s="1"/>
  <c r="V32" i="149"/>
  <c r="V48" i="149" s="1"/>
  <c r="V51" i="149" s="1"/>
  <c r="V53" i="149" s="1"/>
  <c r="V56" i="149" s="1"/>
  <c r="V59" i="149" s="1"/>
  <c r="U32" i="149"/>
  <c r="T32" i="149"/>
  <c r="S32" i="149"/>
  <c r="R32" i="149"/>
  <c r="R48" i="149" s="1"/>
  <c r="R51" i="149" s="1"/>
  <c r="R53" i="149" s="1"/>
  <c r="R56" i="149" s="1"/>
  <c r="R59" i="149" s="1"/>
  <c r="Q32" i="149"/>
  <c r="P32" i="149"/>
  <c r="P48" i="149" s="1"/>
  <c r="P51" i="149" s="1"/>
  <c r="P53" i="149" s="1"/>
  <c r="P56" i="149" s="1"/>
  <c r="P59" i="149" s="1"/>
  <c r="O32" i="149"/>
  <c r="O48" i="149" s="1"/>
  <c r="N32" i="149"/>
  <c r="N48" i="149" s="1"/>
  <c r="N51" i="149" s="1"/>
  <c r="N53" i="149" s="1"/>
  <c r="N56" i="149" s="1"/>
  <c r="N59" i="149" s="1"/>
  <c r="M32" i="149"/>
  <c r="L32" i="149"/>
  <c r="K32" i="149"/>
  <c r="J32" i="149"/>
  <c r="J48" i="149" s="1"/>
  <c r="J51" i="149" s="1"/>
  <c r="J53" i="149" s="1"/>
  <c r="J56" i="149" s="1"/>
  <c r="J59" i="149" s="1"/>
  <c r="I32" i="149"/>
  <c r="H32" i="149"/>
  <c r="G32" i="149"/>
  <c r="G48" i="149" s="1"/>
  <c r="F32" i="149"/>
  <c r="F48" i="149" s="1"/>
  <c r="F51" i="149" s="1"/>
  <c r="F53" i="149" s="1"/>
  <c r="F56" i="149" s="1"/>
  <c r="F59" i="149" s="1"/>
  <c r="E32" i="149"/>
  <c r="D32" i="149"/>
  <c r="C32" i="149"/>
  <c r="AA47" i="150"/>
  <c r="Y47" i="150"/>
  <c r="X47" i="150"/>
  <c r="Z47" i="150" s="1"/>
  <c r="W47" i="150"/>
  <c r="V47" i="150"/>
  <c r="U47" i="150"/>
  <c r="T47" i="150"/>
  <c r="S47" i="150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AA48" i="150" s="1"/>
  <c r="AA51" i="150" s="1"/>
  <c r="AA53" i="150" s="1"/>
  <c r="AA56" i="150" s="1"/>
  <c r="AA59" i="150" s="1"/>
  <c r="Y32" i="150"/>
  <c r="Y48" i="150" s="1"/>
  <c r="Y51" i="150" s="1"/>
  <c r="Y53" i="150" s="1"/>
  <c r="Y56" i="150" s="1"/>
  <c r="Y59" i="150" s="1"/>
  <c r="X32" i="150"/>
  <c r="W32" i="150"/>
  <c r="W48" i="150" s="1"/>
  <c r="W51" i="150" s="1"/>
  <c r="W53" i="150" s="1"/>
  <c r="W56" i="150" s="1"/>
  <c r="W59" i="150" s="1"/>
  <c r="V32" i="150"/>
  <c r="U32" i="150"/>
  <c r="T32" i="150"/>
  <c r="S32" i="150"/>
  <c r="S48" i="150" s="1"/>
  <c r="S51" i="150" s="1"/>
  <c r="S53" i="150" s="1"/>
  <c r="S56" i="150" s="1"/>
  <c r="S59" i="150" s="1"/>
  <c r="R32" i="150"/>
  <c r="R48" i="150" s="1"/>
  <c r="R51" i="150" s="1"/>
  <c r="R53" i="150" s="1"/>
  <c r="R56" i="150" s="1"/>
  <c r="R59" i="150" s="1"/>
  <c r="Q32" i="150"/>
  <c r="P32" i="150"/>
  <c r="O32" i="150"/>
  <c r="O48" i="150" s="1"/>
  <c r="O51" i="150" s="1"/>
  <c r="O53" i="150" s="1"/>
  <c r="O56" i="150" s="1"/>
  <c r="O59" i="150" s="1"/>
  <c r="N32" i="150"/>
  <c r="M32" i="150"/>
  <c r="L32" i="150"/>
  <c r="K32" i="150"/>
  <c r="J32" i="150"/>
  <c r="J48" i="150" s="1"/>
  <c r="J51" i="150" s="1"/>
  <c r="J53" i="150" s="1"/>
  <c r="J56" i="150" s="1"/>
  <c r="J59" i="150" s="1"/>
  <c r="I32" i="150"/>
  <c r="I48" i="150" s="1"/>
  <c r="I51" i="150" s="1"/>
  <c r="I53" i="150" s="1"/>
  <c r="I56" i="150" s="1"/>
  <c r="I59" i="150" s="1"/>
  <c r="H32" i="150"/>
  <c r="H48" i="150" s="1"/>
  <c r="H51" i="150" s="1"/>
  <c r="H53" i="150" s="1"/>
  <c r="H56" i="150" s="1"/>
  <c r="H59" i="150" s="1"/>
  <c r="G32" i="150"/>
  <c r="F32" i="150"/>
  <c r="E32" i="150"/>
  <c r="D32" i="150"/>
  <c r="C32" i="150"/>
  <c r="N48" i="151"/>
  <c r="N51" i="151" s="1"/>
  <c r="N53" i="151" s="1"/>
  <c r="N56" i="151" s="1"/>
  <c r="N59" i="151" s="1"/>
  <c r="AA47" i="151"/>
  <c r="Y47" i="151"/>
  <c r="X47" i="151"/>
  <c r="Z47" i="151" s="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AA48" i="151" s="1"/>
  <c r="AA51" i="151" s="1"/>
  <c r="AA53" i="151" s="1"/>
  <c r="AA56" i="151" s="1"/>
  <c r="AA59" i="151" s="1"/>
  <c r="Y32" i="151"/>
  <c r="X32" i="151"/>
  <c r="W32" i="151"/>
  <c r="V32" i="151"/>
  <c r="V48" i="151" s="1"/>
  <c r="V51" i="151" s="1"/>
  <c r="V53" i="151" s="1"/>
  <c r="V56" i="151" s="1"/>
  <c r="V59" i="151" s="1"/>
  <c r="U32" i="151"/>
  <c r="U48" i="151" s="1"/>
  <c r="U51" i="151" s="1"/>
  <c r="U53" i="151" s="1"/>
  <c r="U56" i="151" s="1"/>
  <c r="U59" i="151" s="1"/>
  <c r="T32" i="151"/>
  <c r="S32" i="151"/>
  <c r="S48" i="151" s="1"/>
  <c r="S51" i="151" s="1"/>
  <c r="S53" i="151" s="1"/>
  <c r="S56" i="151" s="1"/>
  <c r="S59" i="151" s="1"/>
  <c r="R32" i="151"/>
  <c r="R48" i="151" s="1"/>
  <c r="R51" i="151" s="1"/>
  <c r="R53" i="151" s="1"/>
  <c r="R56" i="151" s="1"/>
  <c r="R59" i="151" s="1"/>
  <c r="Q32" i="151"/>
  <c r="P32" i="151"/>
  <c r="P48" i="151" s="1"/>
  <c r="P51" i="151" s="1"/>
  <c r="P53" i="151" s="1"/>
  <c r="P56" i="151" s="1"/>
  <c r="P59" i="151" s="1"/>
  <c r="O32" i="151"/>
  <c r="N32" i="151"/>
  <c r="M32" i="151"/>
  <c r="M48" i="151" s="1"/>
  <c r="M51" i="151" s="1"/>
  <c r="M53" i="151" s="1"/>
  <c r="M56" i="151" s="1"/>
  <c r="M59" i="151" s="1"/>
  <c r="L32" i="151"/>
  <c r="K32" i="151"/>
  <c r="K48" i="151" s="1"/>
  <c r="K51" i="151" s="1"/>
  <c r="K53" i="151" s="1"/>
  <c r="K56" i="151" s="1"/>
  <c r="K59" i="151" s="1"/>
  <c r="J32" i="151"/>
  <c r="J48" i="151" s="1"/>
  <c r="J51" i="151" s="1"/>
  <c r="J53" i="151" s="1"/>
  <c r="J56" i="151" s="1"/>
  <c r="J59" i="151" s="1"/>
  <c r="I32" i="151"/>
  <c r="H32" i="151"/>
  <c r="H48" i="151" s="1"/>
  <c r="H51" i="151" s="1"/>
  <c r="H53" i="151" s="1"/>
  <c r="H56" i="151" s="1"/>
  <c r="H59" i="151" s="1"/>
  <c r="G32" i="151"/>
  <c r="F32" i="151"/>
  <c r="F48" i="151" s="1"/>
  <c r="F51" i="151" s="1"/>
  <c r="F53" i="151" s="1"/>
  <c r="F56" i="151" s="1"/>
  <c r="F59" i="151" s="1"/>
  <c r="E32" i="151"/>
  <c r="E48" i="151" s="1"/>
  <c r="E51" i="151" s="1"/>
  <c r="E53" i="151" s="1"/>
  <c r="E56" i="151" s="1"/>
  <c r="E59" i="151" s="1"/>
  <c r="D32" i="151"/>
  <c r="C32" i="151"/>
  <c r="C48" i="151" s="1"/>
  <c r="C51" i="151" s="1"/>
  <c r="C53" i="151" s="1"/>
  <c r="C56" i="151" s="1"/>
  <c r="C59" i="151" s="1"/>
  <c r="P56" i="152"/>
  <c r="P59" i="152" s="1"/>
  <c r="AA48" i="152"/>
  <c r="AA51" i="152" s="1"/>
  <c r="AA53" i="152" s="1"/>
  <c r="AA56" i="152" s="1"/>
  <c r="AA59" i="152" s="1"/>
  <c r="AA47" i="152"/>
  <c r="Y47" i="152"/>
  <c r="X47" i="152"/>
  <c r="W47" i="152"/>
  <c r="V47" i="152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E47" i="152"/>
  <c r="D47" i="152"/>
  <c r="C47" i="152"/>
  <c r="AA32" i="152"/>
  <c r="Y32" i="152"/>
  <c r="X32" i="152"/>
  <c r="W32" i="152"/>
  <c r="W48" i="152" s="1"/>
  <c r="W51" i="152" s="1"/>
  <c r="W53" i="152" s="1"/>
  <c r="W56" i="152" s="1"/>
  <c r="W59" i="152" s="1"/>
  <c r="V32" i="152"/>
  <c r="V48" i="152" s="1"/>
  <c r="V51" i="152" s="1"/>
  <c r="V53" i="152" s="1"/>
  <c r="V56" i="152" s="1"/>
  <c r="V59" i="152" s="1"/>
  <c r="U32" i="152"/>
  <c r="T32" i="152"/>
  <c r="T48" i="152" s="1"/>
  <c r="T51" i="152" s="1"/>
  <c r="T53" i="152" s="1"/>
  <c r="T56" i="152" s="1"/>
  <c r="T59" i="152" s="1"/>
  <c r="S32" i="152"/>
  <c r="R32" i="152"/>
  <c r="R48" i="152" s="1"/>
  <c r="R51" i="152" s="1"/>
  <c r="R53" i="152" s="1"/>
  <c r="R56" i="152" s="1"/>
  <c r="R59" i="152" s="1"/>
  <c r="Q32" i="152"/>
  <c r="Q48" i="152" s="1"/>
  <c r="Q51" i="152" s="1"/>
  <c r="Q53" i="152" s="1"/>
  <c r="Q56" i="152" s="1"/>
  <c r="Q59" i="152" s="1"/>
  <c r="P32" i="152"/>
  <c r="P48" i="152" s="1"/>
  <c r="P51" i="152" s="1"/>
  <c r="P53" i="152" s="1"/>
  <c r="O32" i="152"/>
  <c r="O48" i="152" s="1"/>
  <c r="O51" i="152" s="1"/>
  <c r="O53" i="152" s="1"/>
  <c r="O56" i="152" s="1"/>
  <c r="O59" i="152" s="1"/>
  <c r="N32" i="152"/>
  <c r="N48" i="152" s="1"/>
  <c r="N51" i="152" s="1"/>
  <c r="N53" i="152" s="1"/>
  <c r="N56" i="152" s="1"/>
  <c r="N59" i="152" s="1"/>
  <c r="M32" i="152"/>
  <c r="M48" i="152" s="1"/>
  <c r="M51" i="152" s="1"/>
  <c r="M53" i="152" s="1"/>
  <c r="M56" i="152" s="1"/>
  <c r="M59" i="152" s="1"/>
  <c r="L32" i="152"/>
  <c r="L48" i="152" s="1"/>
  <c r="L51" i="152" s="1"/>
  <c r="L53" i="152" s="1"/>
  <c r="L56" i="152" s="1"/>
  <c r="L59" i="152" s="1"/>
  <c r="K32" i="152"/>
  <c r="K48" i="152" s="1"/>
  <c r="K51" i="152" s="1"/>
  <c r="K53" i="152" s="1"/>
  <c r="K56" i="152" s="1"/>
  <c r="K59" i="152" s="1"/>
  <c r="J32" i="152"/>
  <c r="J48" i="152" s="1"/>
  <c r="J51" i="152" s="1"/>
  <c r="J53" i="152" s="1"/>
  <c r="J56" i="152" s="1"/>
  <c r="J59" i="152" s="1"/>
  <c r="I32" i="152"/>
  <c r="I48" i="152" s="1"/>
  <c r="I51" i="152" s="1"/>
  <c r="I53" i="152" s="1"/>
  <c r="I56" i="152" s="1"/>
  <c r="I59" i="152" s="1"/>
  <c r="H32" i="152"/>
  <c r="G32" i="152"/>
  <c r="G48" i="152" s="1"/>
  <c r="G51" i="152" s="1"/>
  <c r="G53" i="152" s="1"/>
  <c r="G56" i="152" s="1"/>
  <c r="G59" i="152" s="1"/>
  <c r="F32" i="152"/>
  <c r="F48" i="152" s="1"/>
  <c r="F51" i="152" s="1"/>
  <c r="F53" i="152" s="1"/>
  <c r="F56" i="152" s="1"/>
  <c r="F59" i="152" s="1"/>
  <c r="E32" i="152"/>
  <c r="D32" i="152"/>
  <c r="D48" i="152" s="1"/>
  <c r="D51" i="152" s="1"/>
  <c r="D53" i="152" s="1"/>
  <c r="D56" i="152" s="1"/>
  <c r="D59" i="152" s="1"/>
  <c r="C32" i="152"/>
  <c r="I48" i="153"/>
  <c r="I51" i="153" s="1"/>
  <c r="I53" i="153" s="1"/>
  <c r="I56" i="153" s="1"/>
  <c r="I59" i="153" s="1"/>
  <c r="AA47" i="153"/>
  <c r="Z47" i="153"/>
  <c r="Y47" i="153"/>
  <c r="X47" i="153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G47" i="153"/>
  <c r="F47" i="153"/>
  <c r="E47" i="153"/>
  <c r="D47" i="153"/>
  <c r="C47" i="153"/>
  <c r="AA32" i="153"/>
  <c r="Y32" i="153"/>
  <c r="Y48" i="153" s="1"/>
  <c r="Y51" i="153" s="1"/>
  <c r="Y53" i="153" s="1"/>
  <c r="Y56" i="153" s="1"/>
  <c r="Y59" i="153" s="1"/>
  <c r="X32" i="153"/>
  <c r="X48" i="153" s="1"/>
  <c r="W32" i="153"/>
  <c r="V32" i="153"/>
  <c r="V48" i="153" s="1"/>
  <c r="V51" i="153" s="1"/>
  <c r="V53" i="153" s="1"/>
  <c r="V56" i="153" s="1"/>
  <c r="V59" i="153" s="1"/>
  <c r="U32" i="153"/>
  <c r="T32" i="153"/>
  <c r="T48" i="153" s="1"/>
  <c r="T51" i="153" s="1"/>
  <c r="T53" i="153" s="1"/>
  <c r="T56" i="153" s="1"/>
  <c r="T59" i="153" s="1"/>
  <c r="S32" i="153"/>
  <c r="S48" i="153" s="1"/>
  <c r="S51" i="153" s="1"/>
  <c r="S53" i="153" s="1"/>
  <c r="S56" i="153" s="1"/>
  <c r="S59" i="153" s="1"/>
  <c r="R32" i="153"/>
  <c r="Q32" i="153"/>
  <c r="Q48" i="153" s="1"/>
  <c r="Q51" i="153" s="1"/>
  <c r="Q53" i="153" s="1"/>
  <c r="Q56" i="153" s="1"/>
  <c r="Q59" i="153" s="1"/>
  <c r="P32" i="153"/>
  <c r="P48" i="153" s="1"/>
  <c r="P51" i="153" s="1"/>
  <c r="P53" i="153" s="1"/>
  <c r="P56" i="153" s="1"/>
  <c r="P59" i="153" s="1"/>
  <c r="O32" i="153"/>
  <c r="N32" i="153"/>
  <c r="N48" i="153" s="1"/>
  <c r="N51" i="153" s="1"/>
  <c r="N53" i="153" s="1"/>
  <c r="N56" i="153" s="1"/>
  <c r="N59" i="153" s="1"/>
  <c r="M32" i="153"/>
  <c r="L32" i="153"/>
  <c r="L48" i="153" s="1"/>
  <c r="L51" i="153" s="1"/>
  <c r="L53" i="153" s="1"/>
  <c r="L56" i="153" s="1"/>
  <c r="L59" i="153" s="1"/>
  <c r="K32" i="153"/>
  <c r="K48" i="153" s="1"/>
  <c r="K51" i="153" s="1"/>
  <c r="K53" i="153" s="1"/>
  <c r="K56" i="153" s="1"/>
  <c r="K59" i="153" s="1"/>
  <c r="J32" i="153"/>
  <c r="I32" i="153"/>
  <c r="H32" i="153"/>
  <c r="H48" i="153" s="1"/>
  <c r="H51" i="153" s="1"/>
  <c r="H53" i="153" s="1"/>
  <c r="H56" i="153" s="1"/>
  <c r="H59" i="153" s="1"/>
  <c r="G32" i="153"/>
  <c r="F32" i="153"/>
  <c r="F48" i="153" s="1"/>
  <c r="F51" i="153" s="1"/>
  <c r="F53" i="153" s="1"/>
  <c r="F56" i="153" s="1"/>
  <c r="F59" i="153" s="1"/>
  <c r="E32" i="153"/>
  <c r="D32" i="153"/>
  <c r="D48" i="153" s="1"/>
  <c r="D51" i="153" s="1"/>
  <c r="D53" i="153" s="1"/>
  <c r="D56" i="153" s="1"/>
  <c r="D59" i="153" s="1"/>
  <c r="C32" i="153"/>
  <c r="C48" i="153" s="1"/>
  <c r="C51" i="153" s="1"/>
  <c r="C53" i="153" s="1"/>
  <c r="C56" i="153" s="1"/>
  <c r="C59" i="153" s="1"/>
  <c r="P48" i="154"/>
  <c r="P51" i="154" s="1"/>
  <c r="P53" i="154" s="1"/>
  <c r="P56" i="154" s="1"/>
  <c r="P59" i="154" s="1"/>
  <c r="K48" i="154"/>
  <c r="K51" i="154" s="1"/>
  <c r="K53" i="154" s="1"/>
  <c r="K56" i="154" s="1"/>
  <c r="K59" i="154" s="1"/>
  <c r="AA47" i="154"/>
  <c r="Y47" i="154"/>
  <c r="X47" i="154"/>
  <c r="W47" i="154"/>
  <c r="V47" i="154"/>
  <c r="U47" i="154"/>
  <c r="T47" i="154"/>
  <c r="S47" i="154"/>
  <c r="R47" i="154"/>
  <c r="Q47" i="154"/>
  <c r="P47" i="154"/>
  <c r="O47" i="154"/>
  <c r="N47" i="154"/>
  <c r="M47" i="154"/>
  <c r="L47" i="154"/>
  <c r="K47" i="154"/>
  <c r="J47" i="154"/>
  <c r="I47" i="154"/>
  <c r="H47" i="154"/>
  <c r="G47" i="154"/>
  <c r="F47" i="154"/>
  <c r="E47" i="154"/>
  <c r="D47" i="154"/>
  <c r="C47" i="154"/>
  <c r="AA32" i="154"/>
  <c r="AA48" i="154" s="1"/>
  <c r="AA51" i="154" s="1"/>
  <c r="AA53" i="154" s="1"/>
  <c r="AA56" i="154" s="1"/>
  <c r="AA59" i="154" s="1"/>
  <c r="Y32" i="154"/>
  <c r="X32" i="154"/>
  <c r="Z32" i="154" s="1"/>
  <c r="W32" i="154"/>
  <c r="W48" i="154" s="1"/>
  <c r="W51" i="154" s="1"/>
  <c r="W53" i="154" s="1"/>
  <c r="W56" i="154" s="1"/>
  <c r="W59" i="154" s="1"/>
  <c r="V32" i="154"/>
  <c r="U32" i="154"/>
  <c r="U48" i="154" s="1"/>
  <c r="U51" i="154" s="1"/>
  <c r="U53" i="154" s="1"/>
  <c r="U56" i="154" s="1"/>
  <c r="U59" i="154" s="1"/>
  <c r="T32" i="154"/>
  <c r="S32" i="154"/>
  <c r="S48" i="154" s="1"/>
  <c r="S51" i="154" s="1"/>
  <c r="S53" i="154" s="1"/>
  <c r="S56" i="154" s="1"/>
  <c r="S59" i="154" s="1"/>
  <c r="R32" i="154"/>
  <c r="Q32" i="154"/>
  <c r="P32" i="154"/>
  <c r="O32" i="154"/>
  <c r="O48" i="154" s="1"/>
  <c r="O51" i="154" s="1"/>
  <c r="O53" i="154" s="1"/>
  <c r="O56" i="154" s="1"/>
  <c r="O59" i="154" s="1"/>
  <c r="N32" i="154"/>
  <c r="M32" i="154"/>
  <c r="M48" i="154" s="1"/>
  <c r="M51" i="154" s="1"/>
  <c r="M53" i="154" s="1"/>
  <c r="M56" i="154" s="1"/>
  <c r="M59" i="154" s="1"/>
  <c r="L32" i="154"/>
  <c r="K32" i="154"/>
  <c r="J32" i="154"/>
  <c r="I32" i="154"/>
  <c r="H32" i="154"/>
  <c r="H48" i="154" s="1"/>
  <c r="H51" i="154" s="1"/>
  <c r="H53" i="154" s="1"/>
  <c r="H56" i="154" s="1"/>
  <c r="H59" i="154" s="1"/>
  <c r="G32" i="154"/>
  <c r="G48" i="154" s="1"/>
  <c r="G51" i="154" s="1"/>
  <c r="G53" i="154" s="1"/>
  <c r="G56" i="154" s="1"/>
  <c r="G59" i="154" s="1"/>
  <c r="F32" i="154"/>
  <c r="E32" i="154"/>
  <c r="E48" i="154" s="1"/>
  <c r="E51" i="154" s="1"/>
  <c r="E53" i="154" s="1"/>
  <c r="E56" i="154" s="1"/>
  <c r="E59" i="154" s="1"/>
  <c r="D32" i="154"/>
  <c r="C32" i="154"/>
  <c r="AA47" i="155"/>
  <c r="Y47" i="155"/>
  <c r="X47" i="155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Y32" i="155"/>
  <c r="X32" i="155"/>
  <c r="W32" i="155"/>
  <c r="W48" i="155" s="1"/>
  <c r="W51" i="155" s="1"/>
  <c r="W53" i="155" s="1"/>
  <c r="W56" i="155" s="1"/>
  <c r="W59" i="155" s="1"/>
  <c r="V32" i="155"/>
  <c r="V48" i="155" s="1"/>
  <c r="V51" i="155" s="1"/>
  <c r="V53" i="155" s="1"/>
  <c r="V56" i="155" s="1"/>
  <c r="V59" i="155" s="1"/>
  <c r="U32" i="155"/>
  <c r="T32" i="155"/>
  <c r="T48" i="155" s="1"/>
  <c r="T51" i="155" s="1"/>
  <c r="T53" i="155" s="1"/>
  <c r="T56" i="155" s="1"/>
  <c r="T59" i="155" s="1"/>
  <c r="S32" i="155"/>
  <c r="R32" i="155"/>
  <c r="R48" i="155" s="1"/>
  <c r="R51" i="155" s="1"/>
  <c r="R53" i="155" s="1"/>
  <c r="R56" i="155" s="1"/>
  <c r="R59" i="155" s="1"/>
  <c r="Q32" i="155"/>
  <c r="Q48" i="155" s="1"/>
  <c r="Q51" i="155" s="1"/>
  <c r="Q53" i="155" s="1"/>
  <c r="Q56" i="155" s="1"/>
  <c r="Q59" i="155" s="1"/>
  <c r="P32" i="155"/>
  <c r="O32" i="155"/>
  <c r="O48" i="155" s="1"/>
  <c r="O51" i="155" s="1"/>
  <c r="O53" i="155" s="1"/>
  <c r="O56" i="155" s="1"/>
  <c r="O59" i="155" s="1"/>
  <c r="N32" i="155"/>
  <c r="N48" i="155" s="1"/>
  <c r="N51" i="155" s="1"/>
  <c r="N53" i="155" s="1"/>
  <c r="N56" i="155" s="1"/>
  <c r="N59" i="155" s="1"/>
  <c r="M32" i="155"/>
  <c r="L32" i="155"/>
  <c r="L48" i="155" s="1"/>
  <c r="L51" i="155" s="1"/>
  <c r="L53" i="155" s="1"/>
  <c r="L56" i="155" s="1"/>
  <c r="L59" i="155" s="1"/>
  <c r="K32" i="155"/>
  <c r="J32" i="155"/>
  <c r="J48" i="155" s="1"/>
  <c r="J51" i="155" s="1"/>
  <c r="J53" i="155" s="1"/>
  <c r="J56" i="155" s="1"/>
  <c r="J59" i="155" s="1"/>
  <c r="I32" i="155"/>
  <c r="I48" i="155" s="1"/>
  <c r="I51" i="155" s="1"/>
  <c r="I53" i="155" s="1"/>
  <c r="I56" i="155" s="1"/>
  <c r="I59" i="155" s="1"/>
  <c r="H32" i="155"/>
  <c r="G32" i="155"/>
  <c r="G48" i="155" s="1"/>
  <c r="G51" i="155" s="1"/>
  <c r="G53" i="155" s="1"/>
  <c r="G56" i="155" s="1"/>
  <c r="G59" i="155" s="1"/>
  <c r="F32" i="155"/>
  <c r="F48" i="155" s="1"/>
  <c r="F51" i="155" s="1"/>
  <c r="F53" i="155" s="1"/>
  <c r="F56" i="155" s="1"/>
  <c r="F59" i="155" s="1"/>
  <c r="E32" i="155"/>
  <c r="D32" i="155"/>
  <c r="D48" i="155" s="1"/>
  <c r="D51" i="155" s="1"/>
  <c r="D53" i="155" s="1"/>
  <c r="D56" i="155" s="1"/>
  <c r="D59" i="155" s="1"/>
  <c r="C32" i="155"/>
  <c r="I48" i="156"/>
  <c r="I51" i="156" s="1"/>
  <c r="I53" i="156" s="1"/>
  <c r="I56" i="156" s="1"/>
  <c r="I59" i="156" s="1"/>
  <c r="F48" i="156"/>
  <c r="F51" i="156" s="1"/>
  <c r="F53" i="156" s="1"/>
  <c r="F56" i="156" s="1"/>
  <c r="F59" i="156" s="1"/>
  <c r="AA47" i="156"/>
  <c r="Z47" i="156"/>
  <c r="Y47" i="156"/>
  <c r="X47" i="156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Y32" i="156"/>
  <c r="Y48" i="156" s="1"/>
  <c r="Y51" i="156" s="1"/>
  <c r="Y53" i="156" s="1"/>
  <c r="Y56" i="156" s="1"/>
  <c r="Y59" i="156" s="1"/>
  <c r="X32" i="156"/>
  <c r="W32" i="156"/>
  <c r="V32" i="156"/>
  <c r="V48" i="156" s="1"/>
  <c r="V51" i="156" s="1"/>
  <c r="V53" i="156" s="1"/>
  <c r="V56" i="156" s="1"/>
  <c r="V59" i="156" s="1"/>
  <c r="U32" i="156"/>
  <c r="U48" i="156" s="1"/>
  <c r="U51" i="156" s="1"/>
  <c r="U53" i="156" s="1"/>
  <c r="U56" i="156" s="1"/>
  <c r="U59" i="156" s="1"/>
  <c r="T32" i="156"/>
  <c r="S32" i="156"/>
  <c r="S48" i="156" s="1"/>
  <c r="S51" i="156" s="1"/>
  <c r="S53" i="156" s="1"/>
  <c r="S56" i="156" s="1"/>
  <c r="S59" i="156" s="1"/>
  <c r="R32" i="156"/>
  <c r="Q32" i="156"/>
  <c r="Q48" i="156" s="1"/>
  <c r="Q51" i="156" s="1"/>
  <c r="Q53" i="156" s="1"/>
  <c r="Q56" i="156" s="1"/>
  <c r="Q59" i="156" s="1"/>
  <c r="P32" i="156"/>
  <c r="P48" i="156" s="1"/>
  <c r="P51" i="156" s="1"/>
  <c r="P53" i="156" s="1"/>
  <c r="P56" i="156" s="1"/>
  <c r="P59" i="156" s="1"/>
  <c r="O32" i="156"/>
  <c r="N32" i="156"/>
  <c r="N48" i="156" s="1"/>
  <c r="N51" i="156" s="1"/>
  <c r="N53" i="156" s="1"/>
  <c r="N56" i="156" s="1"/>
  <c r="N59" i="156" s="1"/>
  <c r="M32" i="156"/>
  <c r="M48" i="156" s="1"/>
  <c r="M51" i="156" s="1"/>
  <c r="M53" i="156" s="1"/>
  <c r="M56" i="156" s="1"/>
  <c r="M59" i="156" s="1"/>
  <c r="L32" i="156"/>
  <c r="K32" i="156"/>
  <c r="K48" i="156" s="1"/>
  <c r="K51" i="156" s="1"/>
  <c r="K53" i="156" s="1"/>
  <c r="K56" i="156" s="1"/>
  <c r="K59" i="156" s="1"/>
  <c r="J32" i="156"/>
  <c r="I32" i="156"/>
  <c r="H32" i="156"/>
  <c r="H48" i="156" s="1"/>
  <c r="H51" i="156" s="1"/>
  <c r="H53" i="156" s="1"/>
  <c r="H56" i="156" s="1"/>
  <c r="H59" i="156" s="1"/>
  <c r="G32" i="156"/>
  <c r="F32" i="156"/>
  <c r="E32" i="156"/>
  <c r="E48" i="156" s="1"/>
  <c r="E51" i="156" s="1"/>
  <c r="E53" i="156" s="1"/>
  <c r="E56" i="156" s="1"/>
  <c r="E59" i="156" s="1"/>
  <c r="D32" i="156"/>
  <c r="C32" i="156"/>
  <c r="C48" i="156" s="1"/>
  <c r="C51" i="156" s="1"/>
  <c r="C53" i="156" s="1"/>
  <c r="C56" i="156" s="1"/>
  <c r="C59" i="156" s="1"/>
  <c r="AA47" i="157"/>
  <c r="Y47" i="157"/>
  <c r="X47" i="157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AA32" i="157"/>
  <c r="Y32" i="157"/>
  <c r="X32" i="157"/>
  <c r="Z32" i="157" s="1"/>
  <c r="W32" i="157"/>
  <c r="V32" i="157"/>
  <c r="U32" i="157"/>
  <c r="U48" i="157" s="1"/>
  <c r="U51" i="157" s="1"/>
  <c r="U53" i="157" s="1"/>
  <c r="U56" i="157" s="1"/>
  <c r="U59" i="157" s="1"/>
  <c r="T32" i="157"/>
  <c r="T48" i="157" s="1"/>
  <c r="T51" i="157" s="1"/>
  <c r="T53" i="157" s="1"/>
  <c r="T56" i="157" s="1"/>
  <c r="T59" i="157" s="1"/>
  <c r="S32" i="157"/>
  <c r="R32" i="157"/>
  <c r="R48" i="157" s="1"/>
  <c r="R51" i="157" s="1"/>
  <c r="R53" i="157" s="1"/>
  <c r="R56" i="157" s="1"/>
  <c r="R59" i="157" s="1"/>
  <c r="Q32" i="157"/>
  <c r="P32" i="157"/>
  <c r="P48" i="157" s="1"/>
  <c r="P51" i="157" s="1"/>
  <c r="P53" i="157" s="1"/>
  <c r="P56" i="157" s="1"/>
  <c r="P59" i="157" s="1"/>
  <c r="O32" i="157"/>
  <c r="N32" i="157"/>
  <c r="M32" i="157"/>
  <c r="L32" i="157"/>
  <c r="L48" i="157" s="1"/>
  <c r="L51" i="157" s="1"/>
  <c r="L53" i="157" s="1"/>
  <c r="L56" i="157" s="1"/>
  <c r="L59" i="157" s="1"/>
  <c r="K32" i="157"/>
  <c r="J32" i="157"/>
  <c r="J48" i="157" s="1"/>
  <c r="J51" i="157" s="1"/>
  <c r="J53" i="157" s="1"/>
  <c r="J56" i="157" s="1"/>
  <c r="J59" i="157" s="1"/>
  <c r="I32" i="157"/>
  <c r="H32" i="157"/>
  <c r="H48" i="157" s="1"/>
  <c r="H51" i="157" s="1"/>
  <c r="H53" i="157" s="1"/>
  <c r="H56" i="157" s="1"/>
  <c r="H59" i="157" s="1"/>
  <c r="G32" i="157"/>
  <c r="F32" i="157"/>
  <c r="E32" i="157"/>
  <c r="E48" i="157" s="1"/>
  <c r="E51" i="157" s="1"/>
  <c r="E53" i="157" s="1"/>
  <c r="E56" i="157" s="1"/>
  <c r="E59" i="157" s="1"/>
  <c r="D32" i="157"/>
  <c r="D48" i="157" s="1"/>
  <c r="D51" i="157" s="1"/>
  <c r="D53" i="157" s="1"/>
  <c r="D56" i="157" s="1"/>
  <c r="D59" i="157" s="1"/>
  <c r="C32" i="157"/>
  <c r="W48" i="158"/>
  <c r="W51" i="158" s="1"/>
  <c r="W53" i="158" s="1"/>
  <c r="W56" i="158" s="1"/>
  <c r="W59" i="158" s="1"/>
  <c r="AA47" i="158"/>
  <c r="Y47" i="158"/>
  <c r="X47" i="158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AA48" i="158" s="1"/>
  <c r="AA51" i="158" s="1"/>
  <c r="AA53" i="158" s="1"/>
  <c r="AA56" i="158" s="1"/>
  <c r="AA59" i="158" s="1"/>
  <c r="Y32" i="158"/>
  <c r="X32" i="158"/>
  <c r="W32" i="158"/>
  <c r="V32" i="158"/>
  <c r="V48" i="158" s="1"/>
  <c r="V51" i="158" s="1"/>
  <c r="V53" i="158" s="1"/>
  <c r="V56" i="158" s="1"/>
  <c r="V59" i="158" s="1"/>
  <c r="U32" i="158"/>
  <c r="T32" i="158"/>
  <c r="T48" i="158" s="1"/>
  <c r="T51" i="158" s="1"/>
  <c r="T53" i="158" s="1"/>
  <c r="T56" i="158" s="1"/>
  <c r="T59" i="158" s="1"/>
  <c r="S32" i="158"/>
  <c r="S48" i="158" s="1"/>
  <c r="S51" i="158" s="1"/>
  <c r="S53" i="158" s="1"/>
  <c r="S56" i="158" s="1"/>
  <c r="S59" i="158" s="1"/>
  <c r="R32" i="158"/>
  <c r="R48" i="158" s="1"/>
  <c r="R51" i="158" s="1"/>
  <c r="R53" i="158" s="1"/>
  <c r="R56" i="158" s="1"/>
  <c r="R59" i="158" s="1"/>
  <c r="Q32" i="158"/>
  <c r="Q48" i="158" s="1"/>
  <c r="Q51" i="158" s="1"/>
  <c r="Q53" i="158" s="1"/>
  <c r="Q56" i="158" s="1"/>
  <c r="Q59" i="158" s="1"/>
  <c r="P32" i="158"/>
  <c r="O32" i="158"/>
  <c r="O48" i="158" s="1"/>
  <c r="O51" i="158" s="1"/>
  <c r="O53" i="158" s="1"/>
  <c r="O56" i="158" s="1"/>
  <c r="O59" i="158" s="1"/>
  <c r="N32" i="158"/>
  <c r="N48" i="158" s="1"/>
  <c r="N51" i="158" s="1"/>
  <c r="N53" i="158" s="1"/>
  <c r="N56" i="158" s="1"/>
  <c r="N59" i="158" s="1"/>
  <c r="M32" i="158"/>
  <c r="L32" i="158"/>
  <c r="L48" i="158" s="1"/>
  <c r="L51" i="158" s="1"/>
  <c r="L53" i="158" s="1"/>
  <c r="L56" i="158" s="1"/>
  <c r="L59" i="158" s="1"/>
  <c r="K32" i="158"/>
  <c r="K48" i="158" s="1"/>
  <c r="K51" i="158" s="1"/>
  <c r="K53" i="158" s="1"/>
  <c r="K56" i="158" s="1"/>
  <c r="K59" i="158" s="1"/>
  <c r="J32" i="158"/>
  <c r="J48" i="158" s="1"/>
  <c r="J51" i="158" s="1"/>
  <c r="J53" i="158" s="1"/>
  <c r="J56" i="158" s="1"/>
  <c r="J59" i="158" s="1"/>
  <c r="I32" i="158"/>
  <c r="I48" i="158" s="1"/>
  <c r="I51" i="158" s="1"/>
  <c r="I53" i="158" s="1"/>
  <c r="I56" i="158" s="1"/>
  <c r="I59" i="158" s="1"/>
  <c r="H32" i="158"/>
  <c r="G32" i="158"/>
  <c r="G48" i="158" s="1"/>
  <c r="G51" i="158" s="1"/>
  <c r="G53" i="158" s="1"/>
  <c r="G56" i="158" s="1"/>
  <c r="G59" i="158" s="1"/>
  <c r="F32" i="158"/>
  <c r="F48" i="158" s="1"/>
  <c r="F51" i="158" s="1"/>
  <c r="F53" i="158" s="1"/>
  <c r="F56" i="158" s="1"/>
  <c r="F59" i="158" s="1"/>
  <c r="E32" i="158"/>
  <c r="D32" i="158"/>
  <c r="D48" i="158" s="1"/>
  <c r="D51" i="158" s="1"/>
  <c r="D53" i="158" s="1"/>
  <c r="D56" i="158" s="1"/>
  <c r="D59" i="158" s="1"/>
  <c r="C32" i="158"/>
  <c r="C48" i="158" s="1"/>
  <c r="C51" i="158" s="1"/>
  <c r="C53" i="158" s="1"/>
  <c r="C56" i="158" s="1"/>
  <c r="C59" i="158" s="1"/>
  <c r="E51" i="159"/>
  <c r="E53" i="159" s="1"/>
  <c r="E56" i="159" s="1"/>
  <c r="E59" i="159" s="1"/>
  <c r="AA47" i="159"/>
  <c r="Y47" i="159"/>
  <c r="X47" i="159"/>
  <c r="Z47" i="159" s="1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AA48" i="159" s="1"/>
  <c r="AA51" i="159" s="1"/>
  <c r="AA53" i="159" s="1"/>
  <c r="AA56" i="159" s="1"/>
  <c r="AA59" i="159" s="1"/>
  <c r="Y32" i="159"/>
  <c r="Y48" i="159" s="1"/>
  <c r="Y51" i="159" s="1"/>
  <c r="Y53" i="159" s="1"/>
  <c r="Y56" i="159" s="1"/>
  <c r="Y59" i="159" s="1"/>
  <c r="X32" i="159"/>
  <c r="W32" i="159"/>
  <c r="V32" i="159"/>
  <c r="V48" i="159" s="1"/>
  <c r="V51" i="159" s="1"/>
  <c r="V53" i="159" s="1"/>
  <c r="V56" i="159" s="1"/>
  <c r="V59" i="159" s="1"/>
  <c r="U32" i="159"/>
  <c r="U48" i="159" s="1"/>
  <c r="U51" i="159" s="1"/>
  <c r="U53" i="159" s="1"/>
  <c r="U56" i="159" s="1"/>
  <c r="U59" i="159" s="1"/>
  <c r="T32" i="159"/>
  <c r="S32" i="159"/>
  <c r="S48" i="159" s="1"/>
  <c r="S51" i="159" s="1"/>
  <c r="S53" i="159" s="1"/>
  <c r="S56" i="159" s="1"/>
  <c r="S59" i="159" s="1"/>
  <c r="R32" i="159"/>
  <c r="R48" i="159" s="1"/>
  <c r="R51" i="159" s="1"/>
  <c r="R53" i="159" s="1"/>
  <c r="R56" i="159" s="1"/>
  <c r="R59" i="159" s="1"/>
  <c r="Q32" i="159"/>
  <c r="Q48" i="159" s="1"/>
  <c r="Q51" i="159" s="1"/>
  <c r="Q53" i="159" s="1"/>
  <c r="Q56" i="159" s="1"/>
  <c r="Q59" i="159" s="1"/>
  <c r="P32" i="159"/>
  <c r="P48" i="159" s="1"/>
  <c r="P51" i="159" s="1"/>
  <c r="P53" i="159" s="1"/>
  <c r="P56" i="159" s="1"/>
  <c r="P59" i="159" s="1"/>
  <c r="O32" i="159"/>
  <c r="N32" i="159"/>
  <c r="N48" i="159" s="1"/>
  <c r="N51" i="159" s="1"/>
  <c r="N53" i="159" s="1"/>
  <c r="N56" i="159" s="1"/>
  <c r="N59" i="159" s="1"/>
  <c r="M32" i="159"/>
  <c r="M48" i="159" s="1"/>
  <c r="M51" i="159" s="1"/>
  <c r="M53" i="159" s="1"/>
  <c r="M56" i="159" s="1"/>
  <c r="M59" i="159" s="1"/>
  <c r="L32" i="159"/>
  <c r="K32" i="159"/>
  <c r="K48" i="159" s="1"/>
  <c r="K51" i="159" s="1"/>
  <c r="K53" i="159" s="1"/>
  <c r="K56" i="159" s="1"/>
  <c r="K59" i="159" s="1"/>
  <c r="J32" i="159"/>
  <c r="J48" i="159" s="1"/>
  <c r="J51" i="159" s="1"/>
  <c r="J53" i="159" s="1"/>
  <c r="J56" i="159" s="1"/>
  <c r="J59" i="159" s="1"/>
  <c r="I32" i="159"/>
  <c r="I48" i="159" s="1"/>
  <c r="I51" i="159" s="1"/>
  <c r="I53" i="159" s="1"/>
  <c r="I56" i="159" s="1"/>
  <c r="I59" i="159" s="1"/>
  <c r="H32" i="159"/>
  <c r="H48" i="159" s="1"/>
  <c r="H51" i="159" s="1"/>
  <c r="H53" i="159" s="1"/>
  <c r="H56" i="159" s="1"/>
  <c r="H59" i="159" s="1"/>
  <c r="G32" i="159"/>
  <c r="F32" i="159"/>
  <c r="F48" i="159" s="1"/>
  <c r="F51" i="159" s="1"/>
  <c r="F53" i="159" s="1"/>
  <c r="F56" i="159" s="1"/>
  <c r="F59" i="159" s="1"/>
  <c r="E32" i="159"/>
  <c r="E48" i="159" s="1"/>
  <c r="D32" i="159"/>
  <c r="C32" i="159"/>
  <c r="C48" i="159" s="1"/>
  <c r="C51" i="159" s="1"/>
  <c r="C53" i="159" s="1"/>
  <c r="C56" i="159" s="1"/>
  <c r="C59" i="159" s="1"/>
  <c r="M48" i="160"/>
  <c r="M51" i="160" s="1"/>
  <c r="M53" i="160" s="1"/>
  <c r="M56" i="160" s="1"/>
  <c r="M59" i="160" s="1"/>
  <c r="AA47" i="160"/>
  <c r="Y47" i="160"/>
  <c r="X47" i="160"/>
  <c r="W47" i="160"/>
  <c r="V47" i="160"/>
  <c r="U47" i="160"/>
  <c r="T47" i="160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C47" i="160"/>
  <c r="AA32" i="160"/>
  <c r="Y32" i="160"/>
  <c r="Y48" i="160" s="1"/>
  <c r="Y51" i="160" s="1"/>
  <c r="Y53" i="160" s="1"/>
  <c r="Y56" i="160" s="1"/>
  <c r="Y59" i="160" s="1"/>
  <c r="X32" i="160"/>
  <c r="X48" i="160" s="1"/>
  <c r="X51" i="160" s="1"/>
  <c r="X53" i="160" s="1"/>
  <c r="W32" i="160"/>
  <c r="W48" i="160" s="1"/>
  <c r="W51" i="160" s="1"/>
  <c r="W53" i="160" s="1"/>
  <c r="W56" i="160" s="1"/>
  <c r="W59" i="160" s="1"/>
  <c r="V32" i="160"/>
  <c r="U32" i="160"/>
  <c r="U48" i="160" s="1"/>
  <c r="U51" i="160" s="1"/>
  <c r="U53" i="160" s="1"/>
  <c r="U56" i="160" s="1"/>
  <c r="U59" i="160" s="1"/>
  <c r="T32" i="160"/>
  <c r="T48" i="160" s="1"/>
  <c r="T51" i="160" s="1"/>
  <c r="T53" i="160" s="1"/>
  <c r="T56" i="160" s="1"/>
  <c r="T59" i="160" s="1"/>
  <c r="S32" i="160"/>
  <c r="R32" i="160"/>
  <c r="R48" i="160" s="1"/>
  <c r="R51" i="160" s="1"/>
  <c r="R53" i="160" s="1"/>
  <c r="R56" i="160" s="1"/>
  <c r="R59" i="160" s="1"/>
  <c r="Q32" i="160"/>
  <c r="Q48" i="160" s="1"/>
  <c r="Q51" i="160" s="1"/>
  <c r="Q53" i="160" s="1"/>
  <c r="Q56" i="160" s="1"/>
  <c r="Q59" i="160" s="1"/>
  <c r="P32" i="160"/>
  <c r="P48" i="160" s="1"/>
  <c r="P51" i="160" s="1"/>
  <c r="P53" i="160" s="1"/>
  <c r="P56" i="160" s="1"/>
  <c r="P59" i="160" s="1"/>
  <c r="O32" i="160"/>
  <c r="O48" i="160" s="1"/>
  <c r="O51" i="160" s="1"/>
  <c r="O53" i="160" s="1"/>
  <c r="O56" i="160" s="1"/>
  <c r="O59" i="160" s="1"/>
  <c r="N32" i="160"/>
  <c r="M32" i="160"/>
  <c r="L32" i="160"/>
  <c r="L48" i="160" s="1"/>
  <c r="L51" i="160" s="1"/>
  <c r="L53" i="160" s="1"/>
  <c r="L56" i="160" s="1"/>
  <c r="L59" i="160" s="1"/>
  <c r="K32" i="160"/>
  <c r="J32" i="160"/>
  <c r="J48" i="160" s="1"/>
  <c r="J51" i="160" s="1"/>
  <c r="J53" i="160" s="1"/>
  <c r="J56" i="160" s="1"/>
  <c r="J59" i="160" s="1"/>
  <c r="I32" i="160"/>
  <c r="I48" i="160" s="1"/>
  <c r="I51" i="160" s="1"/>
  <c r="I53" i="160" s="1"/>
  <c r="I56" i="160" s="1"/>
  <c r="I59" i="160" s="1"/>
  <c r="H32" i="160"/>
  <c r="H48" i="160" s="1"/>
  <c r="H51" i="160" s="1"/>
  <c r="H53" i="160" s="1"/>
  <c r="H56" i="160" s="1"/>
  <c r="H59" i="160" s="1"/>
  <c r="G32" i="160"/>
  <c r="G48" i="160" s="1"/>
  <c r="G51" i="160" s="1"/>
  <c r="G53" i="160" s="1"/>
  <c r="G56" i="160" s="1"/>
  <c r="G59" i="160" s="1"/>
  <c r="F32" i="160"/>
  <c r="E32" i="160"/>
  <c r="E48" i="160" s="1"/>
  <c r="E51" i="160" s="1"/>
  <c r="E53" i="160" s="1"/>
  <c r="E56" i="160" s="1"/>
  <c r="E59" i="160" s="1"/>
  <c r="D32" i="160"/>
  <c r="D48" i="160" s="1"/>
  <c r="D51" i="160" s="1"/>
  <c r="D53" i="160" s="1"/>
  <c r="D56" i="160" s="1"/>
  <c r="D59" i="160" s="1"/>
  <c r="C32" i="160"/>
  <c r="O53" i="161"/>
  <c r="O56" i="161" s="1"/>
  <c r="O59" i="161" s="1"/>
  <c r="AA47" i="161"/>
  <c r="Y47" i="161"/>
  <c r="X47" i="161"/>
  <c r="Z47" i="161" s="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Y32" i="161"/>
  <c r="Y48" i="161" s="1"/>
  <c r="Y51" i="161" s="1"/>
  <c r="Y53" i="161" s="1"/>
  <c r="Y56" i="161" s="1"/>
  <c r="Y59" i="161" s="1"/>
  <c r="X32" i="161"/>
  <c r="X48" i="161" s="1"/>
  <c r="W32" i="161"/>
  <c r="W48" i="161" s="1"/>
  <c r="W51" i="161" s="1"/>
  <c r="W53" i="161" s="1"/>
  <c r="W56" i="161" s="1"/>
  <c r="W59" i="161" s="1"/>
  <c r="V32" i="161"/>
  <c r="V48" i="161" s="1"/>
  <c r="V51" i="161" s="1"/>
  <c r="V53" i="161" s="1"/>
  <c r="V56" i="161" s="1"/>
  <c r="V59" i="161" s="1"/>
  <c r="U32" i="161"/>
  <c r="T32" i="161"/>
  <c r="T48" i="161" s="1"/>
  <c r="T51" i="161" s="1"/>
  <c r="T53" i="161" s="1"/>
  <c r="T56" i="161" s="1"/>
  <c r="T59" i="161" s="1"/>
  <c r="S32" i="161"/>
  <c r="S48" i="161" s="1"/>
  <c r="S51" i="161" s="1"/>
  <c r="S53" i="161" s="1"/>
  <c r="S56" i="161" s="1"/>
  <c r="S59" i="161" s="1"/>
  <c r="R32" i="161"/>
  <c r="Q32" i="161"/>
  <c r="Q48" i="161" s="1"/>
  <c r="Q51" i="161" s="1"/>
  <c r="Q53" i="161" s="1"/>
  <c r="Q56" i="161" s="1"/>
  <c r="Q59" i="161" s="1"/>
  <c r="P32" i="161"/>
  <c r="P48" i="161" s="1"/>
  <c r="P51" i="161" s="1"/>
  <c r="P53" i="161" s="1"/>
  <c r="P56" i="161" s="1"/>
  <c r="P59" i="161" s="1"/>
  <c r="O32" i="161"/>
  <c r="O48" i="161" s="1"/>
  <c r="O51" i="161" s="1"/>
  <c r="N32" i="161"/>
  <c r="N48" i="161" s="1"/>
  <c r="N51" i="161" s="1"/>
  <c r="N53" i="161" s="1"/>
  <c r="N56" i="161" s="1"/>
  <c r="N59" i="161" s="1"/>
  <c r="M32" i="161"/>
  <c r="L32" i="161"/>
  <c r="L48" i="161" s="1"/>
  <c r="L51" i="161" s="1"/>
  <c r="L53" i="161" s="1"/>
  <c r="L56" i="161" s="1"/>
  <c r="L59" i="161" s="1"/>
  <c r="K32" i="161"/>
  <c r="K48" i="161" s="1"/>
  <c r="K51" i="161" s="1"/>
  <c r="K53" i="161" s="1"/>
  <c r="K56" i="161" s="1"/>
  <c r="K59" i="161" s="1"/>
  <c r="J32" i="161"/>
  <c r="I32" i="161"/>
  <c r="I48" i="161" s="1"/>
  <c r="I51" i="161" s="1"/>
  <c r="I53" i="161" s="1"/>
  <c r="I56" i="161" s="1"/>
  <c r="I59" i="161" s="1"/>
  <c r="H32" i="161"/>
  <c r="H48" i="161" s="1"/>
  <c r="H51" i="161" s="1"/>
  <c r="H53" i="161" s="1"/>
  <c r="H56" i="161" s="1"/>
  <c r="H59" i="161" s="1"/>
  <c r="G32" i="161"/>
  <c r="G48" i="161" s="1"/>
  <c r="G51" i="161" s="1"/>
  <c r="G53" i="161" s="1"/>
  <c r="G56" i="161" s="1"/>
  <c r="G59" i="161" s="1"/>
  <c r="F32" i="161"/>
  <c r="F48" i="161" s="1"/>
  <c r="F51" i="161" s="1"/>
  <c r="F53" i="161" s="1"/>
  <c r="F56" i="161" s="1"/>
  <c r="F59" i="161" s="1"/>
  <c r="E32" i="161"/>
  <c r="D32" i="161"/>
  <c r="D48" i="161" s="1"/>
  <c r="D51" i="161" s="1"/>
  <c r="D53" i="161" s="1"/>
  <c r="D56" i="161" s="1"/>
  <c r="D59" i="161" s="1"/>
  <c r="C32" i="161"/>
  <c r="C48" i="161" s="1"/>
  <c r="C51" i="161" s="1"/>
  <c r="C53" i="161" s="1"/>
  <c r="C56" i="161" s="1"/>
  <c r="C59" i="161" s="1"/>
  <c r="AA47" i="162"/>
  <c r="Y47" i="162"/>
  <c r="X47" i="162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AA48" i="162" s="1"/>
  <c r="AA51" i="162" s="1"/>
  <c r="AA53" i="162" s="1"/>
  <c r="AA56" i="162" s="1"/>
  <c r="AA59" i="162" s="1"/>
  <c r="Y32" i="162"/>
  <c r="X32" i="162"/>
  <c r="W32" i="162"/>
  <c r="V32" i="162"/>
  <c r="U32" i="162"/>
  <c r="U48" i="162" s="1"/>
  <c r="U51" i="162" s="1"/>
  <c r="U53" i="162" s="1"/>
  <c r="U56" i="162" s="1"/>
  <c r="U59" i="162" s="1"/>
  <c r="T32" i="162"/>
  <c r="S32" i="162"/>
  <c r="S48" i="162" s="1"/>
  <c r="S51" i="162" s="1"/>
  <c r="S53" i="162" s="1"/>
  <c r="S56" i="162" s="1"/>
  <c r="S59" i="162" s="1"/>
  <c r="R32" i="162"/>
  <c r="R48" i="162" s="1"/>
  <c r="R51" i="162" s="1"/>
  <c r="R53" i="162" s="1"/>
  <c r="R56" i="162" s="1"/>
  <c r="R59" i="162" s="1"/>
  <c r="Q32" i="162"/>
  <c r="P32" i="162"/>
  <c r="P48" i="162" s="1"/>
  <c r="P51" i="162" s="1"/>
  <c r="P53" i="162" s="1"/>
  <c r="P56" i="162" s="1"/>
  <c r="P59" i="162" s="1"/>
  <c r="O32" i="162"/>
  <c r="N32" i="162"/>
  <c r="M32" i="162"/>
  <c r="M48" i="162" s="1"/>
  <c r="M51" i="162" s="1"/>
  <c r="M53" i="162" s="1"/>
  <c r="M56" i="162" s="1"/>
  <c r="M59" i="162" s="1"/>
  <c r="L32" i="162"/>
  <c r="K32" i="162"/>
  <c r="K48" i="162" s="1"/>
  <c r="K51" i="162" s="1"/>
  <c r="K53" i="162" s="1"/>
  <c r="K56" i="162" s="1"/>
  <c r="K59" i="162" s="1"/>
  <c r="J32" i="162"/>
  <c r="I32" i="162"/>
  <c r="H32" i="162"/>
  <c r="H48" i="162" s="1"/>
  <c r="H51" i="162" s="1"/>
  <c r="H53" i="162" s="1"/>
  <c r="H56" i="162" s="1"/>
  <c r="H59" i="162" s="1"/>
  <c r="G32" i="162"/>
  <c r="F32" i="162"/>
  <c r="E32" i="162"/>
  <c r="E48" i="162" s="1"/>
  <c r="E51" i="162" s="1"/>
  <c r="E53" i="162" s="1"/>
  <c r="E56" i="162" s="1"/>
  <c r="E59" i="162" s="1"/>
  <c r="D32" i="162"/>
  <c r="C32" i="162"/>
  <c r="C48" i="162" s="1"/>
  <c r="C51" i="162" s="1"/>
  <c r="C53" i="162" s="1"/>
  <c r="C56" i="162" s="1"/>
  <c r="C59" i="162" s="1"/>
  <c r="P48" i="163"/>
  <c r="P51" i="163" s="1"/>
  <c r="P53" i="163" s="1"/>
  <c r="P56" i="163" s="1"/>
  <c r="P59" i="163" s="1"/>
  <c r="O48" i="163"/>
  <c r="O51" i="163" s="1"/>
  <c r="O53" i="163" s="1"/>
  <c r="O56" i="163" s="1"/>
  <c r="O59" i="163" s="1"/>
  <c r="H48" i="163"/>
  <c r="H51" i="163" s="1"/>
  <c r="H53" i="163" s="1"/>
  <c r="H56" i="163" s="1"/>
  <c r="H59" i="163" s="1"/>
  <c r="AA47" i="163"/>
  <c r="Y47" i="163"/>
  <c r="X47" i="163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Y32" i="163"/>
  <c r="X32" i="163"/>
  <c r="W32" i="163"/>
  <c r="W48" i="163" s="1"/>
  <c r="W51" i="163" s="1"/>
  <c r="W53" i="163" s="1"/>
  <c r="W56" i="163" s="1"/>
  <c r="W59" i="163" s="1"/>
  <c r="V32" i="163"/>
  <c r="V48" i="163" s="1"/>
  <c r="V51" i="163" s="1"/>
  <c r="V53" i="163" s="1"/>
  <c r="V56" i="163" s="1"/>
  <c r="V59" i="163" s="1"/>
  <c r="U32" i="163"/>
  <c r="U48" i="163" s="1"/>
  <c r="U51" i="163" s="1"/>
  <c r="U53" i="163" s="1"/>
  <c r="U56" i="163" s="1"/>
  <c r="U59" i="163" s="1"/>
  <c r="T32" i="163"/>
  <c r="S32" i="163"/>
  <c r="R32" i="163"/>
  <c r="R48" i="163" s="1"/>
  <c r="R51" i="163" s="1"/>
  <c r="R53" i="163" s="1"/>
  <c r="R56" i="163" s="1"/>
  <c r="R59" i="163" s="1"/>
  <c r="Q32" i="163"/>
  <c r="P32" i="163"/>
  <c r="O32" i="163"/>
  <c r="N32" i="163"/>
  <c r="N48" i="163" s="1"/>
  <c r="N51" i="163" s="1"/>
  <c r="N53" i="163" s="1"/>
  <c r="N56" i="163" s="1"/>
  <c r="N59" i="163" s="1"/>
  <c r="M32" i="163"/>
  <c r="M48" i="163" s="1"/>
  <c r="M51" i="163" s="1"/>
  <c r="M53" i="163" s="1"/>
  <c r="M56" i="163" s="1"/>
  <c r="M59" i="163" s="1"/>
  <c r="L32" i="163"/>
  <c r="K32" i="163"/>
  <c r="J32" i="163"/>
  <c r="J48" i="163" s="1"/>
  <c r="J51" i="163" s="1"/>
  <c r="J53" i="163" s="1"/>
  <c r="J56" i="163" s="1"/>
  <c r="J59" i="163" s="1"/>
  <c r="I32" i="163"/>
  <c r="H32" i="163"/>
  <c r="G32" i="163"/>
  <c r="G48" i="163" s="1"/>
  <c r="G51" i="163" s="1"/>
  <c r="G53" i="163" s="1"/>
  <c r="G56" i="163" s="1"/>
  <c r="G59" i="163" s="1"/>
  <c r="F32" i="163"/>
  <c r="F48" i="163" s="1"/>
  <c r="F51" i="163" s="1"/>
  <c r="F53" i="163" s="1"/>
  <c r="F56" i="163" s="1"/>
  <c r="F59" i="163" s="1"/>
  <c r="E32" i="163"/>
  <c r="E48" i="163" s="1"/>
  <c r="E51" i="163" s="1"/>
  <c r="E53" i="163" s="1"/>
  <c r="E56" i="163" s="1"/>
  <c r="E59" i="163" s="1"/>
  <c r="D32" i="163"/>
  <c r="C32" i="163"/>
  <c r="P51" i="164"/>
  <c r="P53" i="164" s="1"/>
  <c r="P56" i="164" s="1"/>
  <c r="P59" i="164" s="1"/>
  <c r="AA47" i="164"/>
  <c r="Y47" i="164"/>
  <c r="X47" i="164"/>
  <c r="Z47" i="164" s="1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AA48" i="164" s="1"/>
  <c r="AA51" i="164" s="1"/>
  <c r="AA53" i="164" s="1"/>
  <c r="AA56" i="164" s="1"/>
  <c r="AA59" i="164" s="1"/>
  <c r="Y32" i="164"/>
  <c r="Y48" i="164" s="1"/>
  <c r="Y51" i="164" s="1"/>
  <c r="Y53" i="164" s="1"/>
  <c r="Y56" i="164" s="1"/>
  <c r="Y59" i="164" s="1"/>
  <c r="X32" i="164"/>
  <c r="W32" i="164"/>
  <c r="V32" i="164"/>
  <c r="V48" i="164" s="1"/>
  <c r="V51" i="164" s="1"/>
  <c r="V53" i="164" s="1"/>
  <c r="V56" i="164" s="1"/>
  <c r="V59" i="164" s="1"/>
  <c r="U32" i="164"/>
  <c r="U48" i="164" s="1"/>
  <c r="U51" i="164" s="1"/>
  <c r="U53" i="164" s="1"/>
  <c r="U56" i="164" s="1"/>
  <c r="U59" i="164" s="1"/>
  <c r="T32" i="164"/>
  <c r="T48" i="164" s="1"/>
  <c r="T51" i="164" s="1"/>
  <c r="T53" i="164" s="1"/>
  <c r="T56" i="164" s="1"/>
  <c r="T59" i="164" s="1"/>
  <c r="S32" i="164"/>
  <c r="S48" i="164" s="1"/>
  <c r="S51" i="164" s="1"/>
  <c r="S53" i="164" s="1"/>
  <c r="S56" i="164" s="1"/>
  <c r="S59" i="164" s="1"/>
  <c r="R32" i="164"/>
  <c r="Q32" i="164"/>
  <c r="Q48" i="164" s="1"/>
  <c r="Q51" i="164" s="1"/>
  <c r="Q53" i="164" s="1"/>
  <c r="Q56" i="164" s="1"/>
  <c r="Q59" i="164" s="1"/>
  <c r="P32" i="164"/>
  <c r="P48" i="164" s="1"/>
  <c r="O32" i="164"/>
  <c r="N32" i="164"/>
  <c r="N48" i="164" s="1"/>
  <c r="N51" i="164" s="1"/>
  <c r="N53" i="164" s="1"/>
  <c r="N56" i="164" s="1"/>
  <c r="N59" i="164" s="1"/>
  <c r="M32" i="164"/>
  <c r="M48" i="164" s="1"/>
  <c r="M51" i="164" s="1"/>
  <c r="M53" i="164" s="1"/>
  <c r="M56" i="164" s="1"/>
  <c r="M59" i="164" s="1"/>
  <c r="L32" i="164"/>
  <c r="L48" i="164" s="1"/>
  <c r="L51" i="164" s="1"/>
  <c r="L53" i="164" s="1"/>
  <c r="L56" i="164" s="1"/>
  <c r="L59" i="164" s="1"/>
  <c r="K32" i="164"/>
  <c r="K48" i="164" s="1"/>
  <c r="K51" i="164" s="1"/>
  <c r="K53" i="164" s="1"/>
  <c r="K56" i="164" s="1"/>
  <c r="K59" i="164" s="1"/>
  <c r="J32" i="164"/>
  <c r="I32" i="164"/>
  <c r="I48" i="164" s="1"/>
  <c r="I51" i="164" s="1"/>
  <c r="I53" i="164" s="1"/>
  <c r="I56" i="164" s="1"/>
  <c r="I59" i="164" s="1"/>
  <c r="H32" i="164"/>
  <c r="H48" i="164" s="1"/>
  <c r="H51" i="164" s="1"/>
  <c r="H53" i="164" s="1"/>
  <c r="H56" i="164" s="1"/>
  <c r="H59" i="164" s="1"/>
  <c r="G32" i="164"/>
  <c r="F32" i="164"/>
  <c r="F48" i="164" s="1"/>
  <c r="F51" i="164" s="1"/>
  <c r="F53" i="164" s="1"/>
  <c r="F56" i="164" s="1"/>
  <c r="F59" i="164" s="1"/>
  <c r="E32" i="164"/>
  <c r="E48" i="164" s="1"/>
  <c r="E51" i="164" s="1"/>
  <c r="E53" i="164" s="1"/>
  <c r="E56" i="164" s="1"/>
  <c r="E59" i="164" s="1"/>
  <c r="D32" i="164"/>
  <c r="D48" i="164" s="1"/>
  <c r="D51" i="164" s="1"/>
  <c r="D53" i="164" s="1"/>
  <c r="D56" i="164" s="1"/>
  <c r="D59" i="164" s="1"/>
  <c r="C32" i="164"/>
  <c r="C48" i="164" s="1"/>
  <c r="C51" i="164" s="1"/>
  <c r="C53" i="164" s="1"/>
  <c r="C56" i="164" s="1"/>
  <c r="C59" i="164" s="1"/>
  <c r="AA47" i="165"/>
  <c r="Y47" i="165"/>
  <c r="X47" i="165"/>
  <c r="W47" i="165"/>
  <c r="V47" i="165"/>
  <c r="U47" i="165"/>
  <c r="T47" i="165"/>
  <c r="S47" i="165"/>
  <c r="R47" i="165"/>
  <c r="Q47" i="165"/>
  <c r="Q48" i="165" s="1"/>
  <c r="Q51" i="165" s="1"/>
  <c r="Q53" i="165" s="1"/>
  <c r="Q56" i="165" s="1"/>
  <c r="Q59" i="165" s="1"/>
  <c r="P47" i="165"/>
  <c r="O47" i="165"/>
  <c r="N47" i="165"/>
  <c r="M47" i="165"/>
  <c r="L47" i="165"/>
  <c r="K47" i="165"/>
  <c r="J47" i="165"/>
  <c r="I47" i="165"/>
  <c r="I48" i="165" s="1"/>
  <c r="I51" i="165" s="1"/>
  <c r="I53" i="165" s="1"/>
  <c r="I56" i="165" s="1"/>
  <c r="I59" i="165" s="1"/>
  <c r="H47" i="165"/>
  <c r="G47" i="165"/>
  <c r="F47" i="165"/>
  <c r="E47" i="165"/>
  <c r="D47" i="165"/>
  <c r="C47" i="165"/>
  <c r="AA32" i="165"/>
  <c r="AA48" i="165" s="1"/>
  <c r="AA51" i="165" s="1"/>
  <c r="AA53" i="165" s="1"/>
  <c r="AA56" i="165" s="1"/>
  <c r="AA59" i="165" s="1"/>
  <c r="Y32" i="165"/>
  <c r="X32" i="165"/>
  <c r="Z32" i="165" s="1"/>
  <c r="W32" i="165"/>
  <c r="V32" i="165"/>
  <c r="U32" i="165"/>
  <c r="T32" i="165"/>
  <c r="T48" i="165" s="1"/>
  <c r="T51" i="165" s="1"/>
  <c r="T53" i="165" s="1"/>
  <c r="T56" i="165" s="1"/>
  <c r="T59" i="165" s="1"/>
  <c r="S32" i="165"/>
  <c r="S48" i="165" s="1"/>
  <c r="S51" i="165" s="1"/>
  <c r="S53" i="165" s="1"/>
  <c r="S56" i="165" s="1"/>
  <c r="S59" i="165" s="1"/>
  <c r="R32" i="165"/>
  <c r="Q32" i="165"/>
  <c r="P32" i="165"/>
  <c r="O32" i="165"/>
  <c r="N32" i="165"/>
  <c r="M32" i="165"/>
  <c r="L32" i="165"/>
  <c r="L48" i="165" s="1"/>
  <c r="L51" i="165" s="1"/>
  <c r="L53" i="165" s="1"/>
  <c r="L56" i="165" s="1"/>
  <c r="L59" i="165" s="1"/>
  <c r="K32" i="165"/>
  <c r="K48" i="165" s="1"/>
  <c r="K51" i="165" s="1"/>
  <c r="K53" i="165" s="1"/>
  <c r="K56" i="165" s="1"/>
  <c r="K59" i="165" s="1"/>
  <c r="J32" i="165"/>
  <c r="I32" i="165"/>
  <c r="H32" i="165"/>
  <c r="G32" i="165"/>
  <c r="F32" i="165"/>
  <c r="E32" i="165"/>
  <c r="D32" i="165"/>
  <c r="D48" i="165" s="1"/>
  <c r="D51" i="165" s="1"/>
  <c r="D53" i="165" s="1"/>
  <c r="D56" i="165" s="1"/>
  <c r="D59" i="165" s="1"/>
  <c r="C32" i="165"/>
  <c r="C48" i="165" s="1"/>
  <c r="C51" i="165" s="1"/>
  <c r="C53" i="165" s="1"/>
  <c r="C56" i="165" s="1"/>
  <c r="C59" i="165" s="1"/>
  <c r="K51" i="166"/>
  <c r="K53" i="166" s="1"/>
  <c r="K56" i="166" s="1"/>
  <c r="K59" i="166" s="1"/>
  <c r="C51" i="166"/>
  <c r="C53" i="166" s="1"/>
  <c r="C56" i="166" s="1"/>
  <c r="C59" i="166" s="1"/>
  <c r="U48" i="166"/>
  <c r="U51" i="166" s="1"/>
  <c r="U53" i="166" s="1"/>
  <c r="U56" i="166" s="1"/>
  <c r="U59" i="166" s="1"/>
  <c r="AA47" i="166"/>
  <c r="Y47" i="166"/>
  <c r="X47" i="166"/>
  <c r="W47" i="166"/>
  <c r="V47" i="166"/>
  <c r="U47" i="166"/>
  <c r="T47" i="166"/>
  <c r="S47" i="166"/>
  <c r="R47" i="166"/>
  <c r="Q47" i="166"/>
  <c r="P47" i="166"/>
  <c r="O47" i="166"/>
  <c r="N47" i="166"/>
  <c r="M47" i="166"/>
  <c r="L47" i="166"/>
  <c r="K47" i="166"/>
  <c r="J47" i="166"/>
  <c r="I47" i="166"/>
  <c r="H47" i="166"/>
  <c r="G47" i="166"/>
  <c r="F47" i="166"/>
  <c r="E47" i="166"/>
  <c r="D47" i="166"/>
  <c r="C47" i="166"/>
  <c r="AA32" i="166"/>
  <c r="AA48" i="166" s="1"/>
  <c r="AA51" i="166" s="1"/>
  <c r="AA53" i="166" s="1"/>
  <c r="AA56" i="166" s="1"/>
  <c r="AA59" i="166" s="1"/>
  <c r="Y32" i="166"/>
  <c r="X32" i="166"/>
  <c r="X48" i="166" s="1"/>
  <c r="W32" i="166"/>
  <c r="W48" i="166" s="1"/>
  <c r="W51" i="166" s="1"/>
  <c r="W53" i="166" s="1"/>
  <c r="W56" i="166" s="1"/>
  <c r="W59" i="166" s="1"/>
  <c r="V32" i="166"/>
  <c r="V48" i="166" s="1"/>
  <c r="V51" i="166" s="1"/>
  <c r="V53" i="166" s="1"/>
  <c r="V56" i="166" s="1"/>
  <c r="V59" i="166" s="1"/>
  <c r="U32" i="166"/>
  <c r="T32" i="166"/>
  <c r="T48" i="166" s="1"/>
  <c r="T51" i="166" s="1"/>
  <c r="T53" i="166" s="1"/>
  <c r="T56" i="166" s="1"/>
  <c r="T59" i="166" s="1"/>
  <c r="S32" i="166"/>
  <c r="S48" i="166" s="1"/>
  <c r="S51" i="166" s="1"/>
  <c r="S53" i="166" s="1"/>
  <c r="S56" i="166" s="1"/>
  <c r="S59" i="166" s="1"/>
  <c r="R32" i="166"/>
  <c r="R48" i="166" s="1"/>
  <c r="R51" i="166" s="1"/>
  <c r="R53" i="166" s="1"/>
  <c r="R56" i="166" s="1"/>
  <c r="R59" i="166" s="1"/>
  <c r="Q32" i="166"/>
  <c r="Q48" i="166" s="1"/>
  <c r="Q51" i="166" s="1"/>
  <c r="Q53" i="166" s="1"/>
  <c r="Q56" i="166" s="1"/>
  <c r="Q59" i="166" s="1"/>
  <c r="P32" i="166"/>
  <c r="P48" i="166" s="1"/>
  <c r="P51" i="166" s="1"/>
  <c r="P53" i="166" s="1"/>
  <c r="P56" i="166" s="1"/>
  <c r="P59" i="166" s="1"/>
  <c r="O32" i="166"/>
  <c r="O48" i="166" s="1"/>
  <c r="O51" i="166" s="1"/>
  <c r="O53" i="166" s="1"/>
  <c r="O56" i="166" s="1"/>
  <c r="O59" i="166" s="1"/>
  <c r="N32" i="166"/>
  <c r="N48" i="166" s="1"/>
  <c r="N51" i="166" s="1"/>
  <c r="N53" i="166" s="1"/>
  <c r="N56" i="166" s="1"/>
  <c r="N59" i="166" s="1"/>
  <c r="M32" i="166"/>
  <c r="M48" i="166" s="1"/>
  <c r="M51" i="166" s="1"/>
  <c r="M53" i="166" s="1"/>
  <c r="M56" i="166" s="1"/>
  <c r="M59" i="166" s="1"/>
  <c r="L32" i="166"/>
  <c r="L48" i="166" s="1"/>
  <c r="L51" i="166" s="1"/>
  <c r="L53" i="166" s="1"/>
  <c r="L56" i="166" s="1"/>
  <c r="L59" i="166" s="1"/>
  <c r="K32" i="166"/>
  <c r="K48" i="166" s="1"/>
  <c r="J32" i="166"/>
  <c r="J48" i="166" s="1"/>
  <c r="J51" i="166" s="1"/>
  <c r="J53" i="166" s="1"/>
  <c r="J56" i="166" s="1"/>
  <c r="J59" i="166" s="1"/>
  <c r="I32" i="166"/>
  <c r="I48" i="166" s="1"/>
  <c r="I51" i="166" s="1"/>
  <c r="I53" i="166" s="1"/>
  <c r="I56" i="166" s="1"/>
  <c r="I59" i="166" s="1"/>
  <c r="H32" i="166"/>
  <c r="G32" i="166"/>
  <c r="G48" i="166" s="1"/>
  <c r="G51" i="166" s="1"/>
  <c r="G53" i="166" s="1"/>
  <c r="G56" i="166" s="1"/>
  <c r="G59" i="166" s="1"/>
  <c r="F32" i="166"/>
  <c r="F48" i="166" s="1"/>
  <c r="F51" i="166" s="1"/>
  <c r="F53" i="166" s="1"/>
  <c r="F56" i="166" s="1"/>
  <c r="F59" i="166" s="1"/>
  <c r="E32" i="166"/>
  <c r="E48" i="166" s="1"/>
  <c r="E51" i="166" s="1"/>
  <c r="E53" i="166" s="1"/>
  <c r="E56" i="166" s="1"/>
  <c r="E59" i="166" s="1"/>
  <c r="D32" i="166"/>
  <c r="D48" i="166" s="1"/>
  <c r="D51" i="166" s="1"/>
  <c r="D53" i="166" s="1"/>
  <c r="D56" i="166" s="1"/>
  <c r="D59" i="166" s="1"/>
  <c r="C32" i="166"/>
  <c r="C48" i="166" s="1"/>
  <c r="AA47" i="167"/>
  <c r="Y47" i="167"/>
  <c r="X47" i="167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AA48" i="167" s="1"/>
  <c r="AA51" i="167" s="1"/>
  <c r="AA53" i="167" s="1"/>
  <c r="AA56" i="167" s="1"/>
  <c r="AA59" i="167" s="1"/>
  <c r="Y32" i="167"/>
  <c r="Y48" i="167" s="1"/>
  <c r="Y51" i="167" s="1"/>
  <c r="Y53" i="167" s="1"/>
  <c r="Y56" i="167" s="1"/>
  <c r="Y59" i="167" s="1"/>
  <c r="X32" i="167"/>
  <c r="W32" i="167"/>
  <c r="V32" i="167"/>
  <c r="V48" i="167" s="1"/>
  <c r="V51" i="167" s="1"/>
  <c r="V53" i="167" s="1"/>
  <c r="V56" i="167" s="1"/>
  <c r="V59" i="167" s="1"/>
  <c r="U32" i="167"/>
  <c r="T32" i="167"/>
  <c r="S32" i="167"/>
  <c r="S48" i="167" s="1"/>
  <c r="S51" i="167" s="1"/>
  <c r="S53" i="167" s="1"/>
  <c r="S56" i="167" s="1"/>
  <c r="S59" i="167" s="1"/>
  <c r="R32" i="167"/>
  <c r="R48" i="167" s="1"/>
  <c r="R51" i="167" s="1"/>
  <c r="R53" i="167" s="1"/>
  <c r="R56" i="167" s="1"/>
  <c r="R59" i="167" s="1"/>
  <c r="Q32" i="167"/>
  <c r="Q48" i="167" s="1"/>
  <c r="Q51" i="167" s="1"/>
  <c r="Q53" i="167" s="1"/>
  <c r="Q56" i="167" s="1"/>
  <c r="Q59" i="167" s="1"/>
  <c r="P32" i="167"/>
  <c r="P48" i="167" s="1"/>
  <c r="P51" i="167" s="1"/>
  <c r="P53" i="167" s="1"/>
  <c r="P56" i="167" s="1"/>
  <c r="P59" i="167" s="1"/>
  <c r="O32" i="167"/>
  <c r="N32" i="167"/>
  <c r="N48" i="167" s="1"/>
  <c r="N51" i="167" s="1"/>
  <c r="N53" i="167" s="1"/>
  <c r="N56" i="167" s="1"/>
  <c r="N59" i="167" s="1"/>
  <c r="M32" i="167"/>
  <c r="L32" i="167"/>
  <c r="L48" i="167" s="1"/>
  <c r="L51" i="167" s="1"/>
  <c r="L53" i="167" s="1"/>
  <c r="L56" i="167" s="1"/>
  <c r="L59" i="167" s="1"/>
  <c r="K32" i="167"/>
  <c r="K48" i="167" s="1"/>
  <c r="K51" i="167" s="1"/>
  <c r="K53" i="167" s="1"/>
  <c r="K56" i="167" s="1"/>
  <c r="K59" i="167" s="1"/>
  <c r="J32" i="167"/>
  <c r="J48" i="167" s="1"/>
  <c r="J51" i="167" s="1"/>
  <c r="J53" i="167" s="1"/>
  <c r="J56" i="167" s="1"/>
  <c r="J59" i="167" s="1"/>
  <c r="I32" i="167"/>
  <c r="I48" i="167" s="1"/>
  <c r="I51" i="167" s="1"/>
  <c r="I53" i="167" s="1"/>
  <c r="I56" i="167" s="1"/>
  <c r="I59" i="167" s="1"/>
  <c r="H32" i="167"/>
  <c r="H48" i="167" s="1"/>
  <c r="H51" i="167" s="1"/>
  <c r="H53" i="167" s="1"/>
  <c r="H56" i="167" s="1"/>
  <c r="H59" i="167" s="1"/>
  <c r="G32" i="167"/>
  <c r="F32" i="167"/>
  <c r="F48" i="167" s="1"/>
  <c r="F51" i="167" s="1"/>
  <c r="F53" i="167" s="1"/>
  <c r="F56" i="167" s="1"/>
  <c r="F59" i="167" s="1"/>
  <c r="E32" i="167"/>
  <c r="D32" i="167"/>
  <c r="C32" i="167"/>
  <c r="C48" i="167" s="1"/>
  <c r="C51" i="167" s="1"/>
  <c r="C53" i="167" s="1"/>
  <c r="C56" i="167" s="1"/>
  <c r="C59" i="167" s="1"/>
  <c r="V51" i="168"/>
  <c r="V53" i="168" s="1"/>
  <c r="V56" i="168" s="1"/>
  <c r="V59" i="168" s="1"/>
  <c r="T51" i="168"/>
  <c r="T53" i="168" s="1"/>
  <c r="T56" i="168" s="1"/>
  <c r="T59" i="168" s="1"/>
  <c r="AA47" i="168"/>
  <c r="Y47" i="168"/>
  <c r="X47" i="168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AA48" i="168" s="1"/>
  <c r="AA51" i="168" s="1"/>
  <c r="AA53" i="168" s="1"/>
  <c r="AA56" i="168" s="1"/>
  <c r="AA59" i="168" s="1"/>
  <c r="Y32" i="168"/>
  <c r="Y48" i="168" s="1"/>
  <c r="Y51" i="168" s="1"/>
  <c r="X32" i="168"/>
  <c r="X48" i="168" s="1"/>
  <c r="X51" i="168" s="1"/>
  <c r="X53" i="168" s="1"/>
  <c r="W32" i="168"/>
  <c r="W48" i="168" s="1"/>
  <c r="W51" i="168" s="1"/>
  <c r="W53" i="168" s="1"/>
  <c r="W56" i="168" s="1"/>
  <c r="W59" i="168" s="1"/>
  <c r="V32" i="168"/>
  <c r="V48" i="168" s="1"/>
  <c r="U32" i="168"/>
  <c r="U48" i="168" s="1"/>
  <c r="U51" i="168" s="1"/>
  <c r="U53" i="168" s="1"/>
  <c r="U56" i="168" s="1"/>
  <c r="U59" i="168" s="1"/>
  <c r="T32" i="168"/>
  <c r="T48" i="168" s="1"/>
  <c r="S32" i="168"/>
  <c r="R32" i="168"/>
  <c r="R48" i="168" s="1"/>
  <c r="R51" i="168" s="1"/>
  <c r="R53" i="168" s="1"/>
  <c r="R56" i="168" s="1"/>
  <c r="R59" i="168" s="1"/>
  <c r="Q32" i="168"/>
  <c r="Q48" i="168" s="1"/>
  <c r="Q51" i="168" s="1"/>
  <c r="Q53" i="168" s="1"/>
  <c r="Q56" i="168" s="1"/>
  <c r="Q59" i="168" s="1"/>
  <c r="P32" i="168"/>
  <c r="P48" i="168" s="1"/>
  <c r="P51" i="168" s="1"/>
  <c r="P53" i="168" s="1"/>
  <c r="P56" i="168" s="1"/>
  <c r="P59" i="168" s="1"/>
  <c r="O32" i="168"/>
  <c r="O48" i="168" s="1"/>
  <c r="O51" i="168" s="1"/>
  <c r="O53" i="168" s="1"/>
  <c r="O56" i="168" s="1"/>
  <c r="O59" i="168" s="1"/>
  <c r="N32" i="168"/>
  <c r="N48" i="168" s="1"/>
  <c r="N51" i="168" s="1"/>
  <c r="N53" i="168" s="1"/>
  <c r="N56" i="168" s="1"/>
  <c r="N59" i="168" s="1"/>
  <c r="M32" i="168"/>
  <c r="M48" i="168" s="1"/>
  <c r="M51" i="168" s="1"/>
  <c r="M53" i="168" s="1"/>
  <c r="M56" i="168" s="1"/>
  <c r="M59" i="168" s="1"/>
  <c r="L32" i="168"/>
  <c r="L48" i="168" s="1"/>
  <c r="L51" i="168" s="1"/>
  <c r="L53" i="168" s="1"/>
  <c r="L56" i="168" s="1"/>
  <c r="L59" i="168" s="1"/>
  <c r="K32" i="168"/>
  <c r="K48" i="168" s="1"/>
  <c r="K51" i="168" s="1"/>
  <c r="K53" i="168" s="1"/>
  <c r="K56" i="168" s="1"/>
  <c r="K59" i="168" s="1"/>
  <c r="J32" i="168"/>
  <c r="J48" i="168" s="1"/>
  <c r="J51" i="168" s="1"/>
  <c r="J53" i="168" s="1"/>
  <c r="J56" i="168" s="1"/>
  <c r="J59" i="168" s="1"/>
  <c r="I32" i="168"/>
  <c r="I48" i="168" s="1"/>
  <c r="I51" i="168" s="1"/>
  <c r="I53" i="168" s="1"/>
  <c r="I56" i="168" s="1"/>
  <c r="I59" i="168" s="1"/>
  <c r="H32" i="168"/>
  <c r="H48" i="168" s="1"/>
  <c r="H51" i="168" s="1"/>
  <c r="H53" i="168" s="1"/>
  <c r="H56" i="168" s="1"/>
  <c r="H59" i="168" s="1"/>
  <c r="G32" i="168"/>
  <c r="G48" i="168" s="1"/>
  <c r="G51" i="168" s="1"/>
  <c r="G53" i="168" s="1"/>
  <c r="G56" i="168" s="1"/>
  <c r="G59" i="168" s="1"/>
  <c r="F32" i="168"/>
  <c r="F48" i="168" s="1"/>
  <c r="F51" i="168" s="1"/>
  <c r="F53" i="168" s="1"/>
  <c r="F56" i="168" s="1"/>
  <c r="F59" i="168" s="1"/>
  <c r="E32" i="168"/>
  <c r="E48" i="168" s="1"/>
  <c r="E51" i="168" s="1"/>
  <c r="E53" i="168" s="1"/>
  <c r="E56" i="168" s="1"/>
  <c r="E59" i="168" s="1"/>
  <c r="D32" i="168"/>
  <c r="D48" i="168" s="1"/>
  <c r="D51" i="168" s="1"/>
  <c r="D53" i="168" s="1"/>
  <c r="D56" i="168" s="1"/>
  <c r="D59" i="168" s="1"/>
  <c r="C32" i="168"/>
  <c r="S51" i="169"/>
  <c r="S53" i="169" s="1"/>
  <c r="S56" i="169" s="1"/>
  <c r="S59" i="169" s="1"/>
  <c r="P51" i="169"/>
  <c r="P53" i="169" s="1"/>
  <c r="P56" i="169" s="1"/>
  <c r="P59" i="169" s="1"/>
  <c r="Q48" i="169"/>
  <c r="Q51" i="169" s="1"/>
  <c r="Q53" i="169" s="1"/>
  <c r="Q56" i="169" s="1"/>
  <c r="Q59" i="169" s="1"/>
  <c r="I48" i="169"/>
  <c r="I51" i="169" s="1"/>
  <c r="I53" i="169" s="1"/>
  <c r="I56" i="169" s="1"/>
  <c r="I59" i="169" s="1"/>
  <c r="AA47" i="169"/>
  <c r="Y47" i="169"/>
  <c r="X47" i="169"/>
  <c r="Z47" i="169" s="1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Y32" i="169"/>
  <c r="Y48" i="169" s="1"/>
  <c r="Y51" i="169" s="1"/>
  <c r="Y53" i="169" s="1"/>
  <c r="Y56" i="169" s="1"/>
  <c r="Y59" i="169" s="1"/>
  <c r="X32" i="169"/>
  <c r="W32" i="169"/>
  <c r="W48" i="169" s="1"/>
  <c r="W51" i="169" s="1"/>
  <c r="W53" i="169" s="1"/>
  <c r="W56" i="169" s="1"/>
  <c r="W59" i="169" s="1"/>
  <c r="V32" i="169"/>
  <c r="V48" i="169" s="1"/>
  <c r="V51" i="169" s="1"/>
  <c r="V53" i="169" s="1"/>
  <c r="V56" i="169" s="1"/>
  <c r="V59" i="169" s="1"/>
  <c r="U32" i="169"/>
  <c r="U48" i="169" s="1"/>
  <c r="U51" i="169" s="1"/>
  <c r="U53" i="169" s="1"/>
  <c r="U56" i="169" s="1"/>
  <c r="U59" i="169" s="1"/>
  <c r="T32" i="169"/>
  <c r="T48" i="169" s="1"/>
  <c r="T51" i="169" s="1"/>
  <c r="T53" i="169" s="1"/>
  <c r="T56" i="169" s="1"/>
  <c r="T59" i="169" s="1"/>
  <c r="S32" i="169"/>
  <c r="S48" i="169" s="1"/>
  <c r="R32" i="169"/>
  <c r="Q32" i="169"/>
  <c r="P32" i="169"/>
  <c r="P48" i="169" s="1"/>
  <c r="O32" i="169"/>
  <c r="O48" i="169" s="1"/>
  <c r="O51" i="169" s="1"/>
  <c r="O53" i="169" s="1"/>
  <c r="O56" i="169" s="1"/>
  <c r="O59" i="169" s="1"/>
  <c r="N32" i="169"/>
  <c r="N48" i="169" s="1"/>
  <c r="N51" i="169" s="1"/>
  <c r="N53" i="169" s="1"/>
  <c r="N56" i="169" s="1"/>
  <c r="N59" i="169" s="1"/>
  <c r="M32" i="169"/>
  <c r="M48" i="169" s="1"/>
  <c r="M51" i="169" s="1"/>
  <c r="M53" i="169" s="1"/>
  <c r="M56" i="169" s="1"/>
  <c r="M59" i="169" s="1"/>
  <c r="L32" i="169"/>
  <c r="L48" i="169" s="1"/>
  <c r="L51" i="169" s="1"/>
  <c r="L53" i="169" s="1"/>
  <c r="L56" i="169" s="1"/>
  <c r="L59" i="169" s="1"/>
  <c r="K32" i="169"/>
  <c r="K48" i="169" s="1"/>
  <c r="K51" i="169" s="1"/>
  <c r="K53" i="169" s="1"/>
  <c r="K56" i="169" s="1"/>
  <c r="K59" i="169" s="1"/>
  <c r="J32" i="169"/>
  <c r="I32" i="169"/>
  <c r="H32" i="169"/>
  <c r="H48" i="169" s="1"/>
  <c r="H51" i="169" s="1"/>
  <c r="H53" i="169" s="1"/>
  <c r="H56" i="169" s="1"/>
  <c r="H59" i="169" s="1"/>
  <c r="G32" i="169"/>
  <c r="G48" i="169" s="1"/>
  <c r="G51" i="169" s="1"/>
  <c r="G53" i="169" s="1"/>
  <c r="G56" i="169" s="1"/>
  <c r="G59" i="169" s="1"/>
  <c r="F32" i="169"/>
  <c r="F48" i="169" s="1"/>
  <c r="F51" i="169" s="1"/>
  <c r="F53" i="169" s="1"/>
  <c r="F56" i="169" s="1"/>
  <c r="F59" i="169" s="1"/>
  <c r="E32" i="169"/>
  <c r="E48" i="169" s="1"/>
  <c r="E51" i="169" s="1"/>
  <c r="E53" i="169" s="1"/>
  <c r="E56" i="169" s="1"/>
  <c r="E59" i="169" s="1"/>
  <c r="D32" i="169"/>
  <c r="D48" i="169" s="1"/>
  <c r="D51" i="169" s="1"/>
  <c r="D53" i="169" s="1"/>
  <c r="D56" i="169" s="1"/>
  <c r="D59" i="169" s="1"/>
  <c r="C32" i="169"/>
  <c r="C48" i="169" s="1"/>
  <c r="C51" i="169" s="1"/>
  <c r="C53" i="169" s="1"/>
  <c r="C56" i="169" s="1"/>
  <c r="C59" i="169" s="1"/>
  <c r="R48" i="170"/>
  <c r="R51" i="170" s="1"/>
  <c r="R53" i="170" s="1"/>
  <c r="R56" i="170" s="1"/>
  <c r="R59" i="170" s="1"/>
  <c r="AA47" i="170"/>
  <c r="Y47" i="170"/>
  <c r="X47" i="170"/>
  <c r="Z47" i="170" s="1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Y32" i="170"/>
  <c r="Y48" i="170" s="1"/>
  <c r="Y51" i="170" s="1"/>
  <c r="Y53" i="170" s="1"/>
  <c r="Y56" i="170" s="1"/>
  <c r="Y59" i="170" s="1"/>
  <c r="X32" i="170"/>
  <c r="X48" i="170" s="1"/>
  <c r="W32" i="170"/>
  <c r="W48" i="170" s="1"/>
  <c r="W51" i="170" s="1"/>
  <c r="W53" i="170" s="1"/>
  <c r="W56" i="170" s="1"/>
  <c r="W59" i="170" s="1"/>
  <c r="V32" i="170"/>
  <c r="U32" i="170"/>
  <c r="U48" i="170" s="1"/>
  <c r="U51" i="170" s="1"/>
  <c r="U53" i="170" s="1"/>
  <c r="U56" i="170" s="1"/>
  <c r="U59" i="170" s="1"/>
  <c r="T32" i="170"/>
  <c r="T48" i="170" s="1"/>
  <c r="T51" i="170" s="1"/>
  <c r="T53" i="170" s="1"/>
  <c r="T56" i="170" s="1"/>
  <c r="T59" i="170" s="1"/>
  <c r="S32" i="170"/>
  <c r="R32" i="170"/>
  <c r="Q32" i="170"/>
  <c r="Q48" i="170" s="1"/>
  <c r="Q51" i="170" s="1"/>
  <c r="Q53" i="170" s="1"/>
  <c r="Q56" i="170" s="1"/>
  <c r="Q59" i="170" s="1"/>
  <c r="P32" i="170"/>
  <c r="P48" i="170" s="1"/>
  <c r="P51" i="170" s="1"/>
  <c r="P53" i="170" s="1"/>
  <c r="P56" i="170" s="1"/>
  <c r="P59" i="170" s="1"/>
  <c r="O32" i="170"/>
  <c r="O48" i="170" s="1"/>
  <c r="O51" i="170" s="1"/>
  <c r="O53" i="170" s="1"/>
  <c r="O56" i="170" s="1"/>
  <c r="O59" i="170" s="1"/>
  <c r="N32" i="170"/>
  <c r="M32" i="170"/>
  <c r="M48" i="170" s="1"/>
  <c r="M51" i="170" s="1"/>
  <c r="M53" i="170" s="1"/>
  <c r="M56" i="170" s="1"/>
  <c r="M59" i="170" s="1"/>
  <c r="L32" i="170"/>
  <c r="L48" i="170" s="1"/>
  <c r="L51" i="170" s="1"/>
  <c r="L53" i="170" s="1"/>
  <c r="L56" i="170" s="1"/>
  <c r="L59" i="170" s="1"/>
  <c r="K32" i="170"/>
  <c r="J32" i="170"/>
  <c r="J48" i="170" s="1"/>
  <c r="J51" i="170" s="1"/>
  <c r="J53" i="170" s="1"/>
  <c r="J56" i="170" s="1"/>
  <c r="J59" i="170" s="1"/>
  <c r="I32" i="170"/>
  <c r="I48" i="170" s="1"/>
  <c r="I51" i="170" s="1"/>
  <c r="I53" i="170" s="1"/>
  <c r="I56" i="170" s="1"/>
  <c r="I59" i="170" s="1"/>
  <c r="H32" i="170"/>
  <c r="H48" i="170" s="1"/>
  <c r="H51" i="170" s="1"/>
  <c r="H53" i="170" s="1"/>
  <c r="H56" i="170" s="1"/>
  <c r="H59" i="170" s="1"/>
  <c r="G32" i="170"/>
  <c r="G48" i="170" s="1"/>
  <c r="G51" i="170" s="1"/>
  <c r="G53" i="170" s="1"/>
  <c r="G56" i="170" s="1"/>
  <c r="G59" i="170" s="1"/>
  <c r="F32" i="170"/>
  <c r="E32" i="170"/>
  <c r="E48" i="170" s="1"/>
  <c r="E51" i="170" s="1"/>
  <c r="E53" i="170" s="1"/>
  <c r="E56" i="170" s="1"/>
  <c r="E59" i="170" s="1"/>
  <c r="D32" i="170"/>
  <c r="D48" i="170" s="1"/>
  <c r="D51" i="170" s="1"/>
  <c r="D53" i="170" s="1"/>
  <c r="D56" i="170" s="1"/>
  <c r="D59" i="170" s="1"/>
  <c r="C32" i="170"/>
  <c r="AA47" i="171"/>
  <c r="Z47" i="171"/>
  <c r="Y47" i="171"/>
  <c r="X47" i="17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Y32" i="171"/>
  <c r="Y48" i="171" s="1"/>
  <c r="Y51" i="171" s="1"/>
  <c r="Y53" i="171" s="1"/>
  <c r="Y56" i="171" s="1"/>
  <c r="Y59" i="171" s="1"/>
  <c r="X32" i="171"/>
  <c r="X48" i="171" s="1"/>
  <c r="W32" i="171"/>
  <c r="W48" i="171" s="1"/>
  <c r="W51" i="171" s="1"/>
  <c r="W53" i="171" s="1"/>
  <c r="W56" i="171" s="1"/>
  <c r="W59" i="171" s="1"/>
  <c r="V32" i="171"/>
  <c r="V48" i="171" s="1"/>
  <c r="V51" i="171" s="1"/>
  <c r="V53" i="171" s="1"/>
  <c r="V56" i="171" s="1"/>
  <c r="V59" i="171" s="1"/>
  <c r="U32" i="171"/>
  <c r="T32" i="171"/>
  <c r="T48" i="171" s="1"/>
  <c r="T51" i="171" s="1"/>
  <c r="T53" i="171" s="1"/>
  <c r="T56" i="171" s="1"/>
  <c r="T59" i="171" s="1"/>
  <c r="S32" i="171"/>
  <c r="S48" i="171" s="1"/>
  <c r="S51" i="171" s="1"/>
  <c r="S53" i="171" s="1"/>
  <c r="S56" i="171" s="1"/>
  <c r="S59" i="171" s="1"/>
  <c r="R32" i="171"/>
  <c r="Q32" i="171"/>
  <c r="Q48" i="171" s="1"/>
  <c r="Q51" i="171" s="1"/>
  <c r="Q53" i="171" s="1"/>
  <c r="Q56" i="171" s="1"/>
  <c r="Q59" i="171" s="1"/>
  <c r="P32" i="171"/>
  <c r="P48" i="171" s="1"/>
  <c r="P51" i="171" s="1"/>
  <c r="P53" i="171" s="1"/>
  <c r="P56" i="171" s="1"/>
  <c r="P59" i="171" s="1"/>
  <c r="O32" i="171"/>
  <c r="O48" i="171" s="1"/>
  <c r="O51" i="171" s="1"/>
  <c r="O53" i="171" s="1"/>
  <c r="O56" i="171" s="1"/>
  <c r="O59" i="171" s="1"/>
  <c r="N32" i="171"/>
  <c r="N48" i="171" s="1"/>
  <c r="N51" i="171" s="1"/>
  <c r="N53" i="171" s="1"/>
  <c r="N56" i="171" s="1"/>
  <c r="N59" i="171" s="1"/>
  <c r="M32" i="171"/>
  <c r="L32" i="171"/>
  <c r="L48" i="171" s="1"/>
  <c r="L51" i="171" s="1"/>
  <c r="L53" i="171" s="1"/>
  <c r="L56" i="171" s="1"/>
  <c r="L59" i="171" s="1"/>
  <c r="K32" i="171"/>
  <c r="K48" i="171" s="1"/>
  <c r="K51" i="171" s="1"/>
  <c r="K53" i="171" s="1"/>
  <c r="K56" i="171" s="1"/>
  <c r="K59" i="171" s="1"/>
  <c r="J32" i="171"/>
  <c r="I32" i="171"/>
  <c r="I48" i="171" s="1"/>
  <c r="I51" i="171" s="1"/>
  <c r="I53" i="171" s="1"/>
  <c r="I56" i="171" s="1"/>
  <c r="I59" i="171" s="1"/>
  <c r="H32" i="171"/>
  <c r="H48" i="171" s="1"/>
  <c r="H51" i="171" s="1"/>
  <c r="H53" i="171" s="1"/>
  <c r="H56" i="171" s="1"/>
  <c r="H59" i="171" s="1"/>
  <c r="G32" i="171"/>
  <c r="G48" i="171" s="1"/>
  <c r="G51" i="171" s="1"/>
  <c r="G53" i="171" s="1"/>
  <c r="G56" i="171" s="1"/>
  <c r="G59" i="171" s="1"/>
  <c r="F32" i="171"/>
  <c r="F48" i="171" s="1"/>
  <c r="F51" i="171" s="1"/>
  <c r="F53" i="171" s="1"/>
  <c r="F56" i="171" s="1"/>
  <c r="F59" i="171" s="1"/>
  <c r="E32" i="171"/>
  <c r="D32" i="171"/>
  <c r="D48" i="171" s="1"/>
  <c r="D51" i="171" s="1"/>
  <c r="D53" i="171" s="1"/>
  <c r="D56" i="171" s="1"/>
  <c r="D59" i="171" s="1"/>
  <c r="C32" i="171"/>
  <c r="C48" i="171" s="1"/>
  <c r="C51" i="171" s="1"/>
  <c r="C53" i="171" s="1"/>
  <c r="C56" i="171" s="1"/>
  <c r="C59" i="171" s="1"/>
  <c r="AA47" i="172"/>
  <c r="Y47" i="172"/>
  <c r="X47" i="172"/>
  <c r="W47" i="172"/>
  <c r="V47" i="172"/>
  <c r="U47" i="172"/>
  <c r="T47" i="172"/>
  <c r="S47" i="172"/>
  <c r="R47" i="172"/>
  <c r="Q47" i="172"/>
  <c r="P47" i="172"/>
  <c r="O47" i="172"/>
  <c r="N47" i="172"/>
  <c r="M47" i="172"/>
  <c r="L47" i="172"/>
  <c r="K47" i="172"/>
  <c r="J47" i="172"/>
  <c r="I47" i="172"/>
  <c r="H47" i="172"/>
  <c r="G47" i="172"/>
  <c r="F47" i="172"/>
  <c r="E47" i="172"/>
  <c r="D47" i="172"/>
  <c r="C47" i="172"/>
  <c r="AA32" i="172"/>
  <c r="AA48" i="172" s="1"/>
  <c r="AA51" i="172" s="1"/>
  <c r="AA53" i="172" s="1"/>
  <c r="AA56" i="172" s="1"/>
  <c r="AA59" i="172" s="1"/>
  <c r="Y32" i="172"/>
  <c r="Z32" i="172" s="1"/>
  <c r="X32" i="172"/>
  <c r="W32" i="172"/>
  <c r="V32" i="172"/>
  <c r="V48" i="172" s="1"/>
  <c r="V51" i="172" s="1"/>
  <c r="V53" i="172" s="1"/>
  <c r="V56" i="172" s="1"/>
  <c r="V59" i="172" s="1"/>
  <c r="U32" i="172"/>
  <c r="U48" i="172" s="1"/>
  <c r="U51" i="172" s="1"/>
  <c r="U53" i="172" s="1"/>
  <c r="U56" i="172" s="1"/>
  <c r="U59" i="172" s="1"/>
  <c r="T32" i="172"/>
  <c r="S32" i="172"/>
  <c r="S48" i="172" s="1"/>
  <c r="S51" i="172" s="1"/>
  <c r="S53" i="172" s="1"/>
  <c r="S56" i="172" s="1"/>
  <c r="S59" i="172" s="1"/>
  <c r="R32" i="172"/>
  <c r="Q32" i="172"/>
  <c r="P32" i="172"/>
  <c r="P48" i="172" s="1"/>
  <c r="P51" i="172" s="1"/>
  <c r="P53" i="172" s="1"/>
  <c r="P56" i="172" s="1"/>
  <c r="P59" i="172" s="1"/>
  <c r="O32" i="172"/>
  <c r="N32" i="172"/>
  <c r="N48" i="172" s="1"/>
  <c r="N51" i="172" s="1"/>
  <c r="N53" i="172" s="1"/>
  <c r="N56" i="172" s="1"/>
  <c r="N59" i="172" s="1"/>
  <c r="M32" i="172"/>
  <c r="M48" i="172" s="1"/>
  <c r="M51" i="172" s="1"/>
  <c r="M53" i="172" s="1"/>
  <c r="M56" i="172" s="1"/>
  <c r="M59" i="172" s="1"/>
  <c r="L32" i="172"/>
  <c r="K32" i="172"/>
  <c r="K48" i="172" s="1"/>
  <c r="K51" i="172" s="1"/>
  <c r="K53" i="172" s="1"/>
  <c r="K56" i="172" s="1"/>
  <c r="K59" i="172" s="1"/>
  <c r="J32" i="172"/>
  <c r="I32" i="172"/>
  <c r="H32" i="172"/>
  <c r="G32" i="172"/>
  <c r="F32" i="172"/>
  <c r="F48" i="172" s="1"/>
  <c r="F51" i="172" s="1"/>
  <c r="F53" i="172" s="1"/>
  <c r="F56" i="172" s="1"/>
  <c r="F59" i="172" s="1"/>
  <c r="E32" i="172"/>
  <c r="E48" i="172" s="1"/>
  <c r="E51" i="172" s="1"/>
  <c r="E53" i="172" s="1"/>
  <c r="E56" i="172" s="1"/>
  <c r="E59" i="172" s="1"/>
  <c r="D32" i="172"/>
  <c r="C32" i="172"/>
  <c r="C48" i="172" s="1"/>
  <c r="C51" i="172" s="1"/>
  <c r="C53" i="172" s="1"/>
  <c r="C56" i="172" s="1"/>
  <c r="C59" i="172" s="1"/>
  <c r="G48" i="173"/>
  <c r="G51" i="173" s="1"/>
  <c r="G53" i="173" s="1"/>
  <c r="G56" i="173" s="1"/>
  <c r="G59" i="173" s="1"/>
  <c r="AA47" i="173"/>
  <c r="Y47" i="173"/>
  <c r="X47" i="173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Y32" i="173"/>
  <c r="Y48" i="173" s="1"/>
  <c r="Y51" i="173" s="1"/>
  <c r="Y53" i="173" s="1"/>
  <c r="Y56" i="173" s="1"/>
  <c r="Y59" i="173" s="1"/>
  <c r="X32" i="173"/>
  <c r="W32" i="173"/>
  <c r="W48" i="173" s="1"/>
  <c r="W51" i="173" s="1"/>
  <c r="W53" i="173" s="1"/>
  <c r="W56" i="173" s="1"/>
  <c r="W59" i="173" s="1"/>
  <c r="V32" i="173"/>
  <c r="V48" i="173" s="1"/>
  <c r="V51" i="173" s="1"/>
  <c r="V53" i="173" s="1"/>
  <c r="V56" i="173" s="1"/>
  <c r="V59" i="173" s="1"/>
  <c r="U32" i="173"/>
  <c r="U48" i="173" s="1"/>
  <c r="U51" i="173" s="1"/>
  <c r="U53" i="173" s="1"/>
  <c r="U56" i="173" s="1"/>
  <c r="U59" i="173" s="1"/>
  <c r="T32" i="173"/>
  <c r="T48" i="173" s="1"/>
  <c r="T51" i="173" s="1"/>
  <c r="T53" i="173" s="1"/>
  <c r="T56" i="173" s="1"/>
  <c r="T59" i="173" s="1"/>
  <c r="S32" i="173"/>
  <c r="R32" i="173"/>
  <c r="R48" i="173" s="1"/>
  <c r="R51" i="173" s="1"/>
  <c r="R53" i="173" s="1"/>
  <c r="R56" i="173" s="1"/>
  <c r="R59" i="173" s="1"/>
  <c r="Q32" i="173"/>
  <c r="Q48" i="173" s="1"/>
  <c r="Q51" i="173" s="1"/>
  <c r="Q53" i="173" s="1"/>
  <c r="Q56" i="173" s="1"/>
  <c r="Q59" i="173" s="1"/>
  <c r="P32" i="173"/>
  <c r="O32" i="173"/>
  <c r="O48" i="173" s="1"/>
  <c r="O51" i="173" s="1"/>
  <c r="O53" i="173" s="1"/>
  <c r="O56" i="173" s="1"/>
  <c r="O59" i="173" s="1"/>
  <c r="N32" i="173"/>
  <c r="N48" i="173" s="1"/>
  <c r="N51" i="173" s="1"/>
  <c r="N53" i="173" s="1"/>
  <c r="N56" i="173" s="1"/>
  <c r="N59" i="173" s="1"/>
  <c r="M32" i="173"/>
  <c r="M48" i="173" s="1"/>
  <c r="M51" i="173" s="1"/>
  <c r="M53" i="173" s="1"/>
  <c r="M56" i="173" s="1"/>
  <c r="M59" i="173" s="1"/>
  <c r="L32" i="173"/>
  <c r="L48" i="173" s="1"/>
  <c r="L51" i="173" s="1"/>
  <c r="L53" i="173" s="1"/>
  <c r="L56" i="173" s="1"/>
  <c r="L59" i="173" s="1"/>
  <c r="K32" i="173"/>
  <c r="J32" i="173"/>
  <c r="J48" i="173" s="1"/>
  <c r="J51" i="173" s="1"/>
  <c r="J53" i="173" s="1"/>
  <c r="J56" i="173" s="1"/>
  <c r="J59" i="173" s="1"/>
  <c r="I32" i="173"/>
  <c r="I48" i="173" s="1"/>
  <c r="I51" i="173" s="1"/>
  <c r="I53" i="173" s="1"/>
  <c r="I56" i="173" s="1"/>
  <c r="I59" i="173" s="1"/>
  <c r="H32" i="173"/>
  <c r="G32" i="173"/>
  <c r="F32" i="173"/>
  <c r="F48" i="173" s="1"/>
  <c r="F51" i="173" s="1"/>
  <c r="F53" i="173" s="1"/>
  <c r="F56" i="173" s="1"/>
  <c r="F59" i="173" s="1"/>
  <c r="E32" i="173"/>
  <c r="E48" i="173" s="1"/>
  <c r="E51" i="173" s="1"/>
  <c r="E53" i="173" s="1"/>
  <c r="E56" i="173" s="1"/>
  <c r="E59" i="173" s="1"/>
  <c r="D32" i="173"/>
  <c r="D48" i="173" s="1"/>
  <c r="D51" i="173" s="1"/>
  <c r="D53" i="173" s="1"/>
  <c r="D56" i="173" s="1"/>
  <c r="D59" i="173" s="1"/>
  <c r="C32" i="173"/>
  <c r="E59" i="174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AA48" i="174" s="1"/>
  <c r="AA51" i="174" s="1"/>
  <c r="AA53" i="174" s="1"/>
  <c r="AA56" i="174" s="1"/>
  <c r="AA59" i="174" s="1"/>
  <c r="Y32" i="174"/>
  <c r="Y48" i="174" s="1"/>
  <c r="Y51" i="174" s="1"/>
  <c r="Y53" i="174" s="1"/>
  <c r="Y56" i="174" s="1"/>
  <c r="Y59" i="174" s="1"/>
  <c r="X32" i="174"/>
  <c r="X48" i="174" s="1"/>
  <c r="W32" i="174"/>
  <c r="V32" i="174"/>
  <c r="V48" i="174" s="1"/>
  <c r="V51" i="174" s="1"/>
  <c r="V53" i="174" s="1"/>
  <c r="V56" i="174" s="1"/>
  <c r="V59" i="174" s="1"/>
  <c r="U32" i="174"/>
  <c r="U48" i="174" s="1"/>
  <c r="U51" i="174" s="1"/>
  <c r="U53" i="174" s="1"/>
  <c r="U56" i="174" s="1"/>
  <c r="U59" i="174" s="1"/>
  <c r="T32" i="174"/>
  <c r="T48" i="174" s="1"/>
  <c r="T51" i="174" s="1"/>
  <c r="T53" i="174" s="1"/>
  <c r="T56" i="174" s="1"/>
  <c r="T59" i="174" s="1"/>
  <c r="S32" i="174"/>
  <c r="S48" i="174" s="1"/>
  <c r="S51" i="174" s="1"/>
  <c r="S53" i="174" s="1"/>
  <c r="S56" i="174" s="1"/>
  <c r="S59" i="174" s="1"/>
  <c r="R32" i="174"/>
  <c r="Q32" i="174"/>
  <c r="Q48" i="174" s="1"/>
  <c r="Q51" i="174" s="1"/>
  <c r="Q53" i="174" s="1"/>
  <c r="Q56" i="174" s="1"/>
  <c r="Q59" i="174" s="1"/>
  <c r="P32" i="174"/>
  <c r="P48" i="174" s="1"/>
  <c r="P51" i="174" s="1"/>
  <c r="P53" i="174" s="1"/>
  <c r="P56" i="174" s="1"/>
  <c r="P59" i="174" s="1"/>
  <c r="O32" i="174"/>
  <c r="N32" i="174"/>
  <c r="N48" i="174" s="1"/>
  <c r="N51" i="174" s="1"/>
  <c r="N53" i="174" s="1"/>
  <c r="N56" i="174" s="1"/>
  <c r="N59" i="174" s="1"/>
  <c r="M32" i="174"/>
  <c r="M48" i="174" s="1"/>
  <c r="M51" i="174" s="1"/>
  <c r="M53" i="174" s="1"/>
  <c r="M56" i="174" s="1"/>
  <c r="M59" i="174" s="1"/>
  <c r="L32" i="174"/>
  <c r="L48" i="174" s="1"/>
  <c r="L51" i="174" s="1"/>
  <c r="L53" i="174" s="1"/>
  <c r="L56" i="174" s="1"/>
  <c r="L59" i="174" s="1"/>
  <c r="K32" i="174"/>
  <c r="K48" i="174" s="1"/>
  <c r="K51" i="174" s="1"/>
  <c r="K53" i="174" s="1"/>
  <c r="K56" i="174" s="1"/>
  <c r="K59" i="174" s="1"/>
  <c r="J32" i="174"/>
  <c r="I32" i="174"/>
  <c r="I48" i="174" s="1"/>
  <c r="I51" i="174" s="1"/>
  <c r="I53" i="174" s="1"/>
  <c r="I56" i="174" s="1"/>
  <c r="I59" i="174" s="1"/>
  <c r="H32" i="174"/>
  <c r="H48" i="174" s="1"/>
  <c r="H51" i="174" s="1"/>
  <c r="H53" i="174" s="1"/>
  <c r="H56" i="174" s="1"/>
  <c r="H59" i="174" s="1"/>
  <c r="G32" i="174"/>
  <c r="F32" i="174"/>
  <c r="F48" i="174" s="1"/>
  <c r="F51" i="174" s="1"/>
  <c r="F53" i="174" s="1"/>
  <c r="F56" i="174" s="1"/>
  <c r="F59" i="174" s="1"/>
  <c r="E32" i="174"/>
  <c r="E48" i="174" s="1"/>
  <c r="E51" i="174" s="1"/>
  <c r="E53" i="174" s="1"/>
  <c r="E56" i="174" s="1"/>
  <c r="D32" i="174"/>
  <c r="D48" i="174" s="1"/>
  <c r="D51" i="174" s="1"/>
  <c r="D53" i="174" s="1"/>
  <c r="D56" i="174" s="1"/>
  <c r="D59" i="174" s="1"/>
  <c r="C32" i="174"/>
  <c r="C48" i="174" s="1"/>
  <c r="C51" i="174" s="1"/>
  <c r="C53" i="174" s="1"/>
  <c r="C56" i="174" s="1"/>
  <c r="C59" i="174" s="1"/>
  <c r="U48" i="175"/>
  <c r="U51" i="175" s="1"/>
  <c r="U53" i="175" s="1"/>
  <c r="U56" i="175" s="1"/>
  <c r="U59" i="175" s="1"/>
  <c r="AA47" i="175"/>
  <c r="Y47" i="175"/>
  <c r="X47" i="175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AA48" i="175" s="1"/>
  <c r="AA51" i="175" s="1"/>
  <c r="AA53" i="175" s="1"/>
  <c r="AA56" i="175" s="1"/>
  <c r="AA59" i="175" s="1"/>
  <c r="Y32" i="175"/>
  <c r="X32" i="175"/>
  <c r="W32" i="175"/>
  <c r="W48" i="175" s="1"/>
  <c r="W51" i="175" s="1"/>
  <c r="W53" i="175" s="1"/>
  <c r="W56" i="175" s="1"/>
  <c r="W59" i="175" s="1"/>
  <c r="V32" i="175"/>
  <c r="U32" i="175"/>
  <c r="T32" i="175"/>
  <c r="S32" i="175"/>
  <c r="R32" i="175"/>
  <c r="R48" i="175" s="1"/>
  <c r="R51" i="175" s="1"/>
  <c r="R53" i="175" s="1"/>
  <c r="R56" i="175" s="1"/>
  <c r="R59" i="175" s="1"/>
  <c r="Q32" i="175"/>
  <c r="P32" i="175"/>
  <c r="P48" i="175" s="1"/>
  <c r="P51" i="175" s="1"/>
  <c r="P53" i="175" s="1"/>
  <c r="P56" i="175" s="1"/>
  <c r="P59" i="175" s="1"/>
  <c r="O32" i="175"/>
  <c r="O48" i="175" s="1"/>
  <c r="O51" i="175" s="1"/>
  <c r="O53" i="175" s="1"/>
  <c r="O56" i="175" s="1"/>
  <c r="O59" i="175" s="1"/>
  <c r="N32" i="175"/>
  <c r="M32" i="175"/>
  <c r="M48" i="175" s="1"/>
  <c r="M51" i="175" s="1"/>
  <c r="M53" i="175" s="1"/>
  <c r="M56" i="175" s="1"/>
  <c r="M59" i="175" s="1"/>
  <c r="L32" i="175"/>
  <c r="K32" i="175"/>
  <c r="J32" i="175"/>
  <c r="J48" i="175" s="1"/>
  <c r="J51" i="175" s="1"/>
  <c r="J53" i="175" s="1"/>
  <c r="J56" i="175" s="1"/>
  <c r="J59" i="175" s="1"/>
  <c r="I32" i="175"/>
  <c r="H32" i="175"/>
  <c r="H48" i="175" s="1"/>
  <c r="H51" i="175" s="1"/>
  <c r="H53" i="175" s="1"/>
  <c r="H56" i="175" s="1"/>
  <c r="H59" i="175" s="1"/>
  <c r="G32" i="175"/>
  <c r="G48" i="175" s="1"/>
  <c r="G51" i="175" s="1"/>
  <c r="G53" i="175" s="1"/>
  <c r="G56" i="175" s="1"/>
  <c r="G59" i="175" s="1"/>
  <c r="F32" i="175"/>
  <c r="E32" i="175"/>
  <c r="E48" i="175" s="1"/>
  <c r="E51" i="175" s="1"/>
  <c r="E53" i="175" s="1"/>
  <c r="E56" i="175" s="1"/>
  <c r="E59" i="175" s="1"/>
  <c r="D32" i="175"/>
  <c r="C32" i="175"/>
  <c r="W48" i="176"/>
  <c r="W51" i="176" s="1"/>
  <c r="W53" i="176" s="1"/>
  <c r="W56" i="176" s="1"/>
  <c r="W59" i="176" s="1"/>
  <c r="T48" i="176"/>
  <c r="T51" i="176" s="1"/>
  <c r="T53" i="176" s="1"/>
  <c r="T56" i="176" s="1"/>
  <c r="T59" i="176" s="1"/>
  <c r="AA47" i="176"/>
  <c r="Y47" i="176"/>
  <c r="X47" i="176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AA48" i="176" s="1"/>
  <c r="AA51" i="176" s="1"/>
  <c r="AA53" i="176" s="1"/>
  <c r="AA56" i="176" s="1"/>
  <c r="AA59" i="176" s="1"/>
  <c r="Y32" i="176"/>
  <c r="X32" i="176"/>
  <c r="W32" i="176"/>
  <c r="V32" i="176"/>
  <c r="V48" i="176" s="1"/>
  <c r="V51" i="176" s="1"/>
  <c r="V53" i="176" s="1"/>
  <c r="V56" i="176" s="1"/>
  <c r="V59" i="176" s="1"/>
  <c r="U32" i="176"/>
  <c r="T32" i="176"/>
  <c r="S32" i="176"/>
  <c r="S48" i="176" s="1"/>
  <c r="S51" i="176" s="1"/>
  <c r="S53" i="176" s="1"/>
  <c r="S56" i="176" s="1"/>
  <c r="S59" i="176" s="1"/>
  <c r="R32" i="176"/>
  <c r="R48" i="176" s="1"/>
  <c r="R51" i="176" s="1"/>
  <c r="R53" i="176" s="1"/>
  <c r="R56" i="176" s="1"/>
  <c r="R59" i="176" s="1"/>
  <c r="Q32" i="176"/>
  <c r="Q48" i="176" s="1"/>
  <c r="Q51" i="176" s="1"/>
  <c r="Q53" i="176" s="1"/>
  <c r="Q56" i="176" s="1"/>
  <c r="Q59" i="176" s="1"/>
  <c r="P32" i="176"/>
  <c r="O32" i="176"/>
  <c r="O48" i="176" s="1"/>
  <c r="O51" i="176" s="1"/>
  <c r="O53" i="176" s="1"/>
  <c r="O56" i="176" s="1"/>
  <c r="O59" i="176" s="1"/>
  <c r="N32" i="176"/>
  <c r="N48" i="176" s="1"/>
  <c r="N51" i="176" s="1"/>
  <c r="N53" i="176" s="1"/>
  <c r="N56" i="176" s="1"/>
  <c r="N59" i="176" s="1"/>
  <c r="M32" i="176"/>
  <c r="L32" i="176"/>
  <c r="L48" i="176" s="1"/>
  <c r="L51" i="176" s="1"/>
  <c r="L53" i="176" s="1"/>
  <c r="L56" i="176" s="1"/>
  <c r="L59" i="176" s="1"/>
  <c r="K32" i="176"/>
  <c r="K48" i="176" s="1"/>
  <c r="K51" i="176" s="1"/>
  <c r="K53" i="176" s="1"/>
  <c r="K56" i="176" s="1"/>
  <c r="K59" i="176" s="1"/>
  <c r="J32" i="176"/>
  <c r="J48" i="176" s="1"/>
  <c r="J51" i="176" s="1"/>
  <c r="J53" i="176" s="1"/>
  <c r="J56" i="176" s="1"/>
  <c r="J59" i="176" s="1"/>
  <c r="I32" i="176"/>
  <c r="I48" i="176" s="1"/>
  <c r="I51" i="176" s="1"/>
  <c r="I53" i="176" s="1"/>
  <c r="I56" i="176" s="1"/>
  <c r="I59" i="176" s="1"/>
  <c r="H32" i="176"/>
  <c r="G32" i="176"/>
  <c r="G48" i="176" s="1"/>
  <c r="G51" i="176" s="1"/>
  <c r="G53" i="176" s="1"/>
  <c r="G56" i="176" s="1"/>
  <c r="G59" i="176" s="1"/>
  <c r="F32" i="176"/>
  <c r="F48" i="176" s="1"/>
  <c r="F51" i="176" s="1"/>
  <c r="F53" i="176" s="1"/>
  <c r="F56" i="176" s="1"/>
  <c r="F59" i="176" s="1"/>
  <c r="E32" i="176"/>
  <c r="D32" i="176"/>
  <c r="D48" i="176" s="1"/>
  <c r="D51" i="176" s="1"/>
  <c r="D53" i="176" s="1"/>
  <c r="D56" i="176" s="1"/>
  <c r="D59" i="176" s="1"/>
  <c r="C32" i="176"/>
  <c r="C48" i="176" s="1"/>
  <c r="C51" i="176" s="1"/>
  <c r="C53" i="176" s="1"/>
  <c r="C56" i="176" s="1"/>
  <c r="C59" i="176" s="1"/>
  <c r="P48" i="177"/>
  <c r="P51" i="177" s="1"/>
  <c r="P53" i="177" s="1"/>
  <c r="P56" i="177" s="1"/>
  <c r="P59" i="177" s="1"/>
  <c r="AA47" i="177"/>
  <c r="Y47" i="177"/>
  <c r="X47" i="177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AA48" i="177" s="1"/>
  <c r="AA51" i="177" s="1"/>
  <c r="AA53" i="177" s="1"/>
  <c r="AA56" i="177" s="1"/>
  <c r="AA59" i="177" s="1"/>
  <c r="Y32" i="177"/>
  <c r="Y48" i="177" s="1"/>
  <c r="Y51" i="177" s="1"/>
  <c r="Y53" i="177" s="1"/>
  <c r="Y56" i="177" s="1"/>
  <c r="Y59" i="177" s="1"/>
  <c r="X32" i="177"/>
  <c r="X48" i="177" s="1"/>
  <c r="W32" i="177"/>
  <c r="V32" i="177"/>
  <c r="V48" i="177" s="1"/>
  <c r="V51" i="177" s="1"/>
  <c r="V53" i="177" s="1"/>
  <c r="V56" i="177" s="1"/>
  <c r="V59" i="177" s="1"/>
  <c r="U32" i="177"/>
  <c r="U48" i="177" s="1"/>
  <c r="U51" i="177" s="1"/>
  <c r="U53" i="177" s="1"/>
  <c r="U56" i="177" s="1"/>
  <c r="U59" i="177" s="1"/>
  <c r="T32" i="177"/>
  <c r="S32" i="177"/>
  <c r="S48" i="177" s="1"/>
  <c r="S51" i="177" s="1"/>
  <c r="S53" i="177" s="1"/>
  <c r="S56" i="177" s="1"/>
  <c r="S59" i="177" s="1"/>
  <c r="R32" i="177"/>
  <c r="R48" i="177" s="1"/>
  <c r="R51" i="177" s="1"/>
  <c r="R53" i="177" s="1"/>
  <c r="R56" i="177" s="1"/>
  <c r="R59" i="177" s="1"/>
  <c r="Q32" i="177"/>
  <c r="Q48" i="177" s="1"/>
  <c r="Q51" i="177" s="1"/>
  <c r="Q53" i="177" s="1"/>
  <c r="Q56" i="177" s="1"/>
  <c r="Q59" i="177" s="1"/>
  <c r="P32" i="177"/>
  <c r="O32" i="177"/>
  <c r="N32" i="177"/>
  <c r="N48" i="177" s="1"/>
  <c r="N51" i="177" s="1"/>
  <c r="N53" i="177" s="1"/>
  <c r="N56" i="177" s="1"/>
  <c r="N59" i="177" s="1"/>
  <c r="M32" i="177"/>
  <c r="M48" i="177" s="1"/>
  <c r="M51" i="177" s="1"/>
  <c r="M53" i="177" s="1"/>
  <c r="M56" i="177" s="1"/>
  <c r="M59" i="177" s="1"/>
  <c r="L32" i="177"/>
  <c r="K32" i="177"/>
  <c r="K48" i="177" s="1"/>
  <c r="K51" i="177" s="1"/>
  <c r="K53" i="177" s="1"/>
  <c r="K56" i="177" s="1"/>
  <c r="K59" i="177" s="1"/>
  <c r="J32" i="177"/>
  <c r="J48" i="177" s="1"/>
  <c r="J51" i="177" s="1"/>
  <c r="J53" i="177" s="1"/>
  <c r="J56" i="177" s="1"/>
  <c r="J59" i="177" s="1"/>
  <c r="I32" i="177"/>
  <c r="I48" i="177" s="1"/>
  <c r="I51" i="177" s="1"/>
  <c r="I53" i="177" s="1"/>
  <c r="I56" i="177" s="1"/>
  <c r="I59" i="177" s="1"/>
  <c r="H32" i="177"/>
  <c r="H48" i="177" s="1"/>
  <c r="H51" i="177" s="1"/>
  <c r="H53" i="177" s="1"/>
  <c r="H56" i="177" s="1"/>
  <c r="H59" i="177" s="1"/>
  <c r="G32" i="177"/>
  <c r="F32" i="177"/>
  <c r="F48" i="177" s="1"/>
  <c r="F51" i="177" s="1"/>
  <c r="F53" i="177" s="1"/>
  <c r="F56" i="177" s="1"/>
  <c r="F59" i="177" s="1"/>
  <c r="E32" i="177"/>
  <c r="E48" i="177" s="1"/>
  <c r="E51" i="177" s="1"/>
  <c r="E53" i="177" s="1"/>
  <c r="E56" i="177" s="1"/>
  <c r="E59" i="177" s="1"/>
  <c r="D32" i="177"/>
  <c r="C32" i="177"/>
  <c r="C48" i="177" s="1"/>
  <c r="C51" i="177" s="1"/>
  <c r="C53" i="177" s="1"/>
  <c r="C56" i="177" s="1"/>
  <c r="C59" i="177" s="1"/>
  <c r="E48" i="178"/>
  <c r="E51" i="178" s="1"/>
  <c r="E53" i="178" s="1"/>
  <c r="E56" i="178" s="1"/>
  <c r="E59" i="178" s="1"/>
  <c r="AA47" i="178"/>
  <c r="Y47" i="178"/>
  <c r="X47" i="178"/>
  <c r="Z47" i="178" s="1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Y32" i="178"/>
  <c r="Y48" i="178" s="1"/>
  <c r="Y51" i="178" s="1"/>
  <c r="Y53" i="178" s="1"/>
  <c r="Y56" i="178" s="1"/>
  <c r="Y59" i="178" s="1"/>
  <c r="X32" i="178"/>
  <c r="X48" i="178" s="1"/>
  <c r="X51" i="178" s="1"/>
  <c r="W32" i="178"/>
  <c r="W48" i="178" s="1"/>
  <c r="W51" i="178" s="1"/>
  <c r="W53" i="178" s="1"/>
  <c r="W56" i="178" s="1"/>
  <c r="W59" i="178" s="1"/>
  <c r="V32" i="178"/>
  <c r="U32" i="178"/>
  <c r="U48" i="178" s="1"/>
  <c r="U51" i="178" s="1"/>
  <c r="U53" i="178" s="1"/>
  <c r="U56" i="178" s="1"/>
  <c r="U59" i="178" s="1"/>
  <c r="T32" i="178"/>
  <c r="T48" i="178" s="1"/>
  <c r="T51" i="178" s="1"/>
  <c r="T53" i="178" s="1"/>
  <c r="T56" i="178" s="1"/>
  <c r="T59" i="178" s="1"/>
  <c r="S32" i="178"/>
  <c r="R32" i="178"/>
  <c r="R48" i="178" s="1"/>
  <c r="R51" i="178" s="1"/>
  <c r="R53" i="178" s="1"/>
  <c r="R56" i="178" s="1"/>
  <c r="R59" i="178" s="1"/>
  <c r="Q32" i="178"/>
  <c r="Q48" i="178" s="1"/>
  <c r="Q51" i="178" s="1"/>
  <c r="Q53" i="178" s="1"/>
  <c r="Q56" i="178" s="1"/>
  <c r="Q59" i="178" s="1"/>
  <c r="P32" i="178"/>
  <c r="P48" i="178" s="1"/>
  <c r="P51" i="178" s="1"/>
  <c r="P53" i="178" s="1"/>
  <c r="P56" i="178" s="1"/>
  <c r="P59" i="178" s="1"/>
  <c r="O32" i="178"/>
  <c r="O48" i="178" s="1"/>
  <c r="O51" i="178" s="1"/>
  <c r="O53" i="178" s="1"/>
  <c r="O56" i="178" s="1"/>
  <c r="O59" i="178" s="1"/>
  <c r="N32" i="178"/>
  <c r="M32" i="178"/>
  <c r="M48" i="178" s="1"/>
  <c r="M51" i="178" s="1"/>
  <c r="M53" i="178" s="1"/>
  <c r="M56" i="178" s="1"/>
  <c r="M59" i="178" s="1"/>
  <c r="L32" i="178"/>
  <c r="L48" i="178" s="1"/>
  <c r="L51" i="178" s="1"/>
  <c r="L53" i="178" s="1"/>
  <c r="L56" i="178" s="1"/>
  <c r="L59" i="178" s="1"/>
  <c r="K32" i="178"/>
  <c r="J32" i="178"/>
  <c r="J48" i="178" s="1"/>
  <c r="J51" i="178" s="1"/>
  <c r="J53" i="178" s="1"/>
  <c r="J56" i="178" s="1"/>
  <c r="J59" i="178" s="1"/>
  <c r="I32" i="178"/>
  <c r="I48" i="178" s="1"/>
  <c r="I51" i="178" s="1"/>
  <c r="I53" i="178" s="1"/>
  <c r="I56" i="178" s="1"/>
  <c r="I59" i="178" s="1"/>
  <c r="H32" i="178"/>
  <c r="H48" i="178" s="1"/>
  <c r="H51" i="178" s="1"/>
  <c r="H53" i="178" s="1"/>
  <c r="H56" i="178" s="1"/>
  <c r="H59" i="178" s="1"/>
  <c r="G32" i="178"/>
  <c r="G48" i="178" s="1"/>
  <c r="G51" i="178" s="1"/>
  <c r="G53" i="178" s="1"/>
  <c r="G56" i="178" s="1"/>
  <c r="G59" i="178" s="1"/>
  <c r="F32" i="178"/>
  <c r="E32" i="178"/>
  <c r="D32" i="178"/>
  <c r="D48" i="178" s="1"/>
  <c r="D51" i="178" s="1"/>
  <c r="D53" i="178" s="1"/>
  <c r="D56" i="178" s="1"/>
  <c r="D59" i="178" s="1"/>
  <c r="C32" i="178"/>
  <c r="G53" i="179"/>
  <c r="G56" i="179" s="1"/>
  <c r="G59" i="179" s="1"/>
  <c r="Y48" i="179"/>
  <c r="Y51" i="179" s="1"/>
  <c r="Y53" i="179" s="1"/>
  <c r="Y56" i="179" s="1"/>
  <c r="Y59" i="179" s="1"/>
  <c r="F48" i="179"/>
  <c r="F51" i="179" s="1"/>
  <c r="F53" i="179" s="1"/>
  <c r="F56" i="179" s="1"/>
  <c r="F59" i="179" s="1"/>
  <c r="AA47" i="179"/>
  <c r="Y47" i="179"/>
  <c r="X47" i="179"/>
  <c r="Z47" i="179" s="1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Y32" i="179"/>
  <c r="X32" i="179"/>
  <c r="W32" i="179"/>
  <c r="W48" i="179" s="1"/>
  <c r="W51" i="179" s="1"/>
  <c r="W53" i="179" s="1"/>
  <c r="W56" i="179" s="1"/>
  <c r="W59" i="179" s="1"/>
  <c r="V32" i="179"/>
  <c r="V48" i="179" s="1"/>
  <c r="V51" i="179" s="1"/>
  <c r="V53" i="179" s="1"/>
  <c r="V56" i="179" s="1"/>
  <c r="V59" i="179" s="1"/>
  <c r="U32" i="179"/>
  <c r="T32" i="179"/>
  <c r="T48" i="179" s="1"/>
  <c r="T51" i="179" s="1"/>
  <c r="T53" i="179" s="1"/>
  <c r="T56" i="179" s="1"/>
  <c r="T59" i="179" s="1"/>
  <c r="S32" i="179"/>
  <c r="S48" i="179" s="1"/>
  <c r="S51" i="179" s="1"/>
  <c r="S53" i="179" s="1"/>
  <c r="S56" i="179" s="1"/>
  <c r="S59" i="179" s="1"/>
  <c r="R32" i="179"/>
  <c r="R48" i="179" s="1"/>
  <c r="R51" i="179" s="1"/>
  <c r="R53" i="179" s="1"/>
  <c r="R56" i="179" s="1"/>
  <c r="R59" i="179" s="1"/>
  <c r="Q32" i="179"/>
  <c r="Q48" i="179" s="1"/>
  <c r="Q51" i="179" s="1"/>
  <c r="Q53" i="179" s="1"/>
  <c r="Q56" i="179" s="1"/>
  <c r="Q59" i="179" s="1"/>
  <c r="P32" i="179"/>
  <c r="P48" i="179" s="1"/>
  <c r="P51" i="179" s="1"/>
  <c r="P53" i="179" s="1"/>
  <c r="P56" i="179" s="1"/>
  <c r="P59" i="179" s="1"/>
  <c r="O32" i="179"/>
  <c r="O48" i="179" s="1"/>
  <c r="O51" i="179" s="1"/>
  <c r="O53" i="179" s="1"/>
  <c r="O56" i="179" s="1"/>
  <c r="O59" i="179" s="1"/>
  <c r="N32" i="179"/>
  <c r="N48" i="179" s="1"/>
  <c r="N51" i="179" s="1"/>
  <c r="N53" i="179" s="1"/>
  <c r="N56" i="179" s="1"/>
  <c r="N59" i="179" s="1"/>
  <c r="M32" i="179"/>
  <c r="L32" i="179"/>
  <c r="L48" i="179" s="1"/>
  <c r="L51" i="179" s="1"/>
  <c r="L53" i="179" s="1"/>
  <c r="L56" i="179" s="1"/>
  <c r="L59" i="179" s="1"/>
  <c r="K32" i="179"/>
  <c r="K48" i="179" s="1"/>
  <c r="K51" i="179" s="1"/>
  <c r="K53" i="179" s="1"/>
  <c r="K56" i="179" s="1"/>
  <c r="K59" i="179" s="1"/>
  <c r="J32" i="179"/>
  <c r="I32" i="179"/>
  <c r="I48" i="179" s="1"/>
  <c r="I51" i="179" s="1"/>
  <c r="I53" i="179" s="1"/>
  <c r="I56" i="179" s="1"/>
  <c r="I59" i="179" s="1"/>
  <c r="H32" i="179"/>
  <c r="H48" i="179" s="1"/>
  <c r="H51" i="179" s="1"/>
  <c r="H53" i="179" s="1"/>
  <c r="H56" i="179" s="1"/>
  <c r="H59" i="179" s="1"/>
  <c r="G32" i="179"/>
  <c r="G48" i="179" s="1"/>
  <c r="G51" i="179" s="1"/>
  <c r="F32" i="179"/>
  <c r="E32" i="179"/>
  <c r="D32" i="179"/>
  <c r="D48" i="179" s="1"/>
  <c r="D51" i="179" s="1"/>
  <c r="D53" i="179" s="1"/>
  <c r="D56" i="179" s="1"/>
  <c r="D59" i="179" s="1"/>
  <c r="C32" i="179"/>
  <c r="C48" i="179" s="1"/>
  <c r="C51" i="179" s="1"/>
  <c r="C53" i="179" s="1"/>
  <c r="C56" i="179" s="1"/>
  <c r="C59" i="179" s="1"/>
  <c r="H48" i="180"/>
  <c r="H51" i="180" s="1"/>
  <c r="H53" i="180" s="1"/>
  <c r="H56" i="180" s="1"/>
  <c r="H59" i="180" s="1"/>
  <c r="AA47" i="180"/>
  <c r="Z47" i="180"/>
  <c r="Y47" i="180"/>
  <c r="X47" i="180"/>
  <c r="W47" i="180"/>
  <c r="V47" i="180"/>
  <c r="U47" i="180"/>
  <c r="T47" i="180"/>
  <c r="S47" i="180"/>
  <c r="R47" i="180"/>
  <c r="Q47" i="180"/>
  <c r="P47" i="180"/>
  <c r="O47" i="180"/>
  <c r="N47" i="180"/>
  <c r="M47" i="180"/>
  <c r="L47" i="180"/>
  <c r="K47" i="180"/>
  <c r="J47" i="180"/>
  <c r="I47" i="180"/>
  <c r="H47" i="180"/>
  <c r="G47" i="180"/>
  <c r="F47" i="180"/>
  <c r="E47" i="180"/>
  <c r="D47" i="180"/>
  <c r="C47" i="180"/>
  <c r="AA32" i="180"/>
  <c r="AA48" i="180" s="1"/>
  <c r="AA51" i="180" s="1"/>
  <c r="AA53" i="180" s="1"/>
  <c r="AA56" i="180" s="1"/>
  <c r="AA59" i="180" s="1"/>
  <c r="Y32" i="180"/>
  <c r="Y48" i="180" s="1"/>
  <c r="Y51" i="180" s="1"/>
  <c r="X32" i="180"/>
  <c r="W32" i="180"/>
  <c r="W48" i="180" s="1"/>
  <c r="W51" i="180" s="1"/>
  <c r="W53" i="180" s="1"/>
  <c r="W56" i="180" s="1"/>
  <c r="W59" i="180" s="1"/>
  <c r="V32" i="180"/>
  <c r="V48" i="180" s="1"/>
  <c r="V51" i="180" s="1"/>
  <c r="V53" i="180" s="1"/>
  <c r="V56" i="180" s="1"/>
  <c r="V59" i="180" s="1"/>
  <c r="U32" i="180"/>
  <c r="U48" i="180" s="1"/>
  <c r="U51" i="180" s="1"/>
  <c r="U53" i="180" s="1"/>
  <c r="U56" i="180" s="1"/>
  <c r="U59" i="180" s="1"/>
  <c r="T32" i="180"/>
  <c r="S32" i="180"/>
  <c r="S48" i="180" s="1"/>
  <c r="S51" i="180" s="1"/>
  <c r="S53" i="180" s="1"/>
  <c r="S56" i="180" s="1"/>
  <c r="S59" i="180" s="1"/>
  <c r="R32" i="180"/>
  <c r="Q32" i="180"/>
  <c r="P32" i="180"/>
  <c r="P48" i="180" s="1"/>
  <c r="P51" i="180" s="1"/>
  <c r="P53" i="180" s="1"/>
  <c r="P56" i="180" s="1"/>
  <c r="P59" i="180" s="1"/>
  <c r="O32" i="180"/>
  <c r="O48" i="180" s="1"/>
  <c r="O51" i="180" s="1"/>
  <c r="O53" i="180" s="1"/>
  <c r="O56" i="180" s="1"/>
  <c r="O59" i="180" s="1"/>
  <c r="N32" i="180"/>
  <c r="N48" i="180" s="1"/>
  <c r="N51" i="180" s="1"/>
  <c r="N53" i="180" s="1"/>
  <c r="N56" i="180" s="1"/>
  <c r="N59" i="180" s="1"/>
  <c r="M32" i="180"/>
  <c r="M48" i="180" s="1"/>
  <c r="M51" i="180" s="1"/>
  <c r="M53" i="180" s="1"/>
  <c r="M56" i="180" s="1"/>
  <c r="M59" i="180" s="1"/>
  <c r="L32" i="180"/>
  <c r="K32" i="180"/>
  <c r="K48" i="180" s="1"/>
  <c r="K51" i="180" s="1"/>
  <c r="K53" i="180" s="1"/>
  <c r="K56" i="180" s="1"/>
  <c r="K59" i="180" s="1"/>
  <c r="J32" i="180"/>
  <c r="I32" i="180"/>
  <c r="I48" i="180" s="1"/>
  <c r="I51" i="180" s="1"/>
  <c r="I53" i="180" s="1"/>
  <c r="I56" i="180" s="1"/>
  <c r="I59" i="180" s="1"/>
  <c r="H32" i="180"/>
  <c r="G32" i="180"/>
  <c r="G48" i="180" s="1"/>
  <c r="G51" i="180" s="1"/>
  <c r="G53" i="180" s="1"/>
  <c r="G56" i="180" s="1"/>
  <c r="G59" i="180" s="1"/>
  <c r="F32" i="180"/>
  <c r="F48" i="180" s="1"/>
  <c r="F51" i="180" s="1"/>
  <c r="F53" i="180" s="1"/>
  <c r="F56" i="180" s="1"/>
  <c r="F59" i="180" s="1"/>
  <c r="E32" i="180"/>
  <c r="E48" i="180" s="1"/>
  <c r="E51" i="180" s="1"/>
  <c r="E53" i="180" s="1"/>
  <c r="E56" i="180" s="1"/>
  <c r="E59" i="180" s="1"/>
  <c r="D32" i="180"/>
  <c r="C32" i="180"/>
  <c r="C48" i="180" s="1"/>
  <c r="C51" i="180" s="1"/>
  <c r="C53" i="180" s="1"/>
  <c r="C56" i="180" s="1"/>
  <c r="C59" i="180" s="1"/>
  <c r="P48" i="181"/>
  <c r="P51" i="181" s="1"/>
  <c r="P53" i="181" s="1"/>
  <c r="P56" i="181" s="1"/>
  <c r="P59" i="181" s="1"/>
  <c r="AA47" i="181"/>
  <c r="Y47" i="181"/>
  <c r="X47" i="18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Y32" i="181"/>
  <c r="X32" i="181"/>
  <c r="Z32" i="181" s="1"/>
  <c r="W32" i="181"/>
  <c r="W48" i="181" s="1"/>
  <c r="W51" i="181" s="1"/>
  <c r="W53" i="181" s="1"/>
  <c r="W56" i="181" s="1"/>
  <c r="W59" i="181" s="1"/>
  <c r="V32" i="181"/>
  <c r="V48" i="181" s="1"/>
  <c r="V51" i="181" s="1"/>
  <c r="V53" i="181" s="1"/>
  <c r="V56" i="181" s="1"/>
  <c r="V59" i="181" s="1"/>
  <c r="U32" i="181"/>
  <c r="T32" i="181"/>
  <c r="T48" i="181" s="1"/>
  <c r="T51" i="181" s="1"/>
  <c r="T53" i="181" s="1"/>
  <c r="T56" i="181" s="1"/>
  <c r="T59" i="181" s="1"/>
  <c r="S32" i="181"/>
  <c r="R32" i="181"/>
  <c r="R48" i="181" s="1"/>
  <c r="R51" i="181" s="1"/>
  <c r="R53" i="181" s="1"/>
  <c r="R56" i="181" s="1"/>
  <c r="R59" i="181" s="1"/>
  <c r="Q32" i="181"/>
  <c r="P32" i="181"/>
  <c r="O32" i="181"/>
  <c r="O48" i="181" s="1"/>
  <c r="O51" i="181" s="1"/>
  <c r="O53" i="181" s="1"/>
  <c r="O56" i="181" s="1"/>
  <c r="O59" i="181" s="1"/>
  <c r="N32" i="181"/>
  <c r="N48" i="181" s="1"/>
  <c r="N51" i="181" s="1"/>
  <c r="N53" i="181" s="1"/>
  <c r="N56" i="181" s="1"/>
  <c r="N59" i="181" s="1"/>
  <c r="M32" i="181"/>
  <c r="L32" i="181"/>
  <c r="L48" i="181" s="1"/>
  <c r="L51" i="181" s="1"/>
  <c r="L53" i="181" s="1"/>
  <c r="L56" i="181" s="1"/>
  <c r="L59" i="181" s="1"/>
  <c r="K32" i="181"/>
  <c r="J32" i="181"/>
  <c r="J48" i="181" s="1"/>
  <c r="J51" i="181" s="1"/>
  <c r="J53" i="181" s="1"/>
  <c r="J56" i="181" s="1"/>
  <c r="J59" i="181" s="1"/>
  <c r="I32" i="181"/>
  <c r="H32" i="181"/>
  <c r="G32" i="181"/>
  <c r="G48" i="181" s="1"/>
  <c r="G51" i="181" s="1"/>
  <c r="G53" i="181" s="1"/>
  <c r="G56" i="181" s="1"/>
  <c r="G59" i="181" s="1"/>
  <c r="F32" i="181"/>
  <c r="F48" i="181" s="1"/>
  <c r="F51" i="181" s="1"/>
  <c r="F53" i="181" s="1"/>
  <c r="F56" i="181" s="1"/>
  <c r="F59" i="181" s="1"/>
  <c r="E32" i="181"/>
  <c r="D32" i="181"/>
  <c r="D48" i="181" s="1"/>
  <c r="D51" i="181" s="1"/>
  <c r="D53" i="181" s="1"/>
  <c r="D56" i="181" s="1"/>
  <c r="D59" i="181" s="1"/>
  <c r="C32" i="181"/>
  <c r="AA47" i="182"/>
  <c r="Y47" i="182"/>
  <c r="X47" i="182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AA48" i="182" s="1"/>
  <c r="AA51" i="182" s="1"/>
  <c r="AA53" i="182" s="1"/>
  <c r="AA56" i="182" s="1"/>
  <c r="AA59" i="182" s="1"/>
  <c r="Y32" i="182"/>
  <c r="Y48" i="182" s="1"/>
  <c r="Y51" i="182" s="1"/>
  <c r="Y53" i="182" s="1"/>
  <c r="Y56" i="182" s="1"/>
  <c r="Y59" i="182" s="1"/>
  <c r="X32" i="182"/>
  <c r="W32" i="182"/>
  <c r="V32" i="182"/>
  <c r="V48" i="182" s="1"/>
  <c r="V51" i="182" s="1"/>
  <c r="V53" i="182" s="1"/>
  <c r="V56" i="182" s="1"/>
  <c r="V59" i="182" s="1"/>
  <c r="U32" i="182"/>
  <c r="U48" i="182" s="1"/>
  <c r="U51" i="182" s="1"/>
  <c r="U53" i="182" s="1"/>
  <c r="U56" i="182" s="1"/>
  <c r="U59" i="182" s="1"/>
  <c r="T32" i="182"/>
  <c r="T48" i="182" s="1"/>
  <c r="T51" i="182" s="1"/>
  <c r="T53" i="182" s="1"/>
  <c r="T56" i="182" s="1"/>
  <c r="T59" i="182" s="1"/>
  <c r="S32" i="182"/>
  <c r="S48" i="182" s="1"/>
  <c r="S51" i="182" s="1"/>
  <c r="S53" i="182" s="1"/>
  <c r="S56" i="182" s="1"/>
  <c r="S59" i="182" s="1"/>
  <c r="R32" i="182"/>
  <c r="Q32" i="182"/>
  <c r="Q48" i="182" s="1"/>
  <c r="Q51" i="182" s="1"/>
  <c r="Q53" i="182" s="1"/>
  <c r="Q56" i="182" s="1"/>
  <c r="Q59" i="182" s="1"/>
  <c r="P32" i="182"/>
  <c r="P48" i="182" s="1"/>
  <c r="P51" i="182" s="1"/>
  <c r="P53" i="182" s="1"/>
  <c r="P56" i="182" s="1"/>
  <c r="P59" i="182" s="1"/>
  <c r="O32" i="182"/>
  <c r="N32" i="182"/>
  <c r="N48" i="182" s="1"/>
  <c r="N51" i="182" s="1"/>
  <c r="N53" i="182" s="1"/>
  <c r="N56" i="182" s="1"/>
  <c r="N59" i="182" s="1"/>
  <c r="M32" i="182"/>
  <c r="M48" i="182" s="1"/>
  <c r="M51" i="182" s="1"/>
  <c r="M53" i="182" s="1"/>
  <c r="M56" i="182" s="1"/>
  <c r="M59" i="182" s="1"/>
  <c r="L32" i="182"/>
  <c r="L48" i="182" s="1"/>
  <c r="L51" i="182" s="1"/>
  <c r="L53" i="182" s="1"/>
  <c r="L56" i="182" s="1"/>
  <c r="L59" i="182" s="1"/>
  <c r="K32" i="182"/>
  <c r="K48" i="182" s="1"/>
  <c r="K51" i="182" s="1"/>
  <c r="K53" i="182" s="1"/>
  <c r="K56" i="182" s="1"/>
  <c r="K59" i="182" s="1"/>
  <c r="J32" i="182"/>
  <c r="I32" i="182"/>
  <c r="I48" i="182" s="1"/>
  <c r="I51" i="182" s="1"/>
  <c r="I53" i="182" s="1"/>
  <c r="I56" i="182" s="1"/>
  <c r="I59" i="182" s="1"/>
  <c r="H32" i="182"/>
  <c r="H48" i="182" s="1"/>
  <c r="H51" i="182" s="1"/>
  <c r="H53" i="182" s="1"/>
  <c r="H56" i="182" s="1"/>
  <c r="H59" i="182" s="1"/>
  <c r="G32" i="182"/>
  <c r="F32" i="182"/>
  <c r="F48" i="182" s="1"/>
  <c r="F51" i="182" s="1"/>
  <c r="F53" i="182" s="1"/>
  <c r="F56" i="182" s="1"/>
  <c r="F59" i="182" s="1"/>
  <c r="E32" i="182"/>
  <c r="E48" i="182" s="1"/>
  <c r="E51" i="182" s="1"/>
  <c r="E53" i="182" s="1"/>
  <c r="E56" i="182" s="1"/>
  <c r="E59" i="182" s="1"/>
  <c r="D32" i="182"/>
  <c r="D48" i="182" s="1"/>
  <c r="D51" i="182" s="1"/>
  <c r="D53" i="182" s="1"/>
  <c r="D56" i="182" s="1"/>
  <c r="D59" i="182" s="1"/>
  <c r="C32" i="182"/>
  <c r="C48" i="182" s="1"/>
  <c r="C51" i="182" s="1"/>
  <c r="C53" i="182" s="1"/>
  <c r="C56" i="182" s="1"/>
  <c r="C59" i="182" s="1"/>
  <c r="R48" i="183"/>
  <c r="R51" i="183" s="1"/>
  <c r="R53" i="183" s="1"/>
  <c r="R56" i="183" s="1"/>
  <c r="R59" i="183" s="1"/>
  <c r="AA47" i="183"/>
  <c r="Y47" i="183"/>
  <c r="X47" i="183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AA48" i="183" s="1"/>
  <c r="AA51" i="183" s="1"/>
  <c r="AA53" i="183" s="1"/>
  <c r="AA56" i="183" s="1"/>
  <c r="AA59" i="183" s="1"/>
  <c r="Y32" i="183"/>
  <c r="X32" i="183"/>
  <c r="Z32" i="183" s="1"/>
  <c r="W32" i="183"/>
  <c r="V32" i="183"/>
  <c r="U32" i="183"/>
  <c r="U48" i="183" s="1"/>
  <c r="U51" i="183" s="1"/>
  <c r="U53" i="183" s="1"/>
  <c r="U56" i="183" s="1"/>
  <c r="U59" i="183" s="1"/>
  <c r="T32" i="183"/>
  <c r="T48" i="183" s="1"/>
  <c r="T51" i="183" s="1"/>
  <c r="T53" i="183" s="1"/>
  <c r="T56" i="183" s="1"/>
  <c r="T59" i="183" s="1"/>
  <c r="S32" i="183"/>
  <c r="S48" i="183" s="1"/>
  <c r="S51" i="183" s="1"/>
  <c r="S53" i="183" s="1"/>
  <c r="S56" i="183" s="1"/>
  <c r="S59" i="183" s="1"/>
  <c r="R32" i="183"/>
  <c r="Q32" i="183"/>
  <c r="P32" i="183"/>
  <c r="P48" i="183" s="1"/>
  <c r="P51" i="183" s="1"/>
  <c r="P53" i="183" s="1"/>
  <c r="P56" i="183" s="1"/>
  <c r="P59" i="183" s="1"/>
  <c r="O32" i="183"/>
  <c r="N32" i="183"/>
  <c r="N48" i="183" s="1"/>
  <c r="N51" i="183" s="1"/>
  <c r="N53" i="183" s="1"/>
  <c r="N56" i="183" s="1"/>
  <c r="N59" i="183" s="1"/>
  <c r="M32" i="183"/>
  <c r="M48" i="183" s="1"/>
  <c r="M51" i="183" s="1"/>
  <c r="M53" i="183" s="1"/>
  <c r="M56" i="183" s="1"/>
  <c r="M59" i="183" s="1"/>
  <c r="L32" i="183"/>
  <c r="L48" i="183" s="1"/>
  <c r="L51" i="183" s="1"/>
  <c r="L53" i="183" s="1"/>
  <c r="L56" i="183" s="1"/>
  <c r="L59" i="183" s="1"/>
  <c r="K32" i="183"/>
  <c r="K48" i="183" s="1"/>
  <c r="K51" i="183" s="1"/>
  <c r="K53" i="183" s="1"/>
  <c r="K56" i="183" s="1"/>
  <c r="K59" i="183" s="1"/>
  <c r="J32" i="183"/>
  <c r="J48" i="183" s="1"/>
  <c r="J51" i="183" s="1"/>
  <c r="J53" i="183" s="1"/>
  <c r="J56" i="183" s="1"/>
  <c r="J59" i="183" s="1"/>
  <c r="I32" i="183"/>
  <c r="H32" i="183"/>
  <c r="H48" i="183" s="1"/>
  <c r="H51" i="183" s="1"/>
  <c r="H53" i="183" s="1"/>
  <c r="H56" i="183" s="1"/>
  <c r="H59" i="183" s="1"/>
  <c r="G32" i="183"/>
  <c r="F32" i="183"/>
  <c r="E32" i="183"/>
  <c r="E48" i="183" s="1"/>
  <c r="E51" i="183" s="1"/>
  <c r="E53" i="183" s="1"/>
  <c r="E56" i="183" s="1"/>
  <c r="E59" i="183" s="1"/>
  <c r="D32" i="183"/>
  <c r="D48" i="183" s="1"/>
  <c r="D51" i="183" s="1"/>
  <c r="D53" i="183" s="1"/>
  <c r="D56" i="183" s="1"/>
  <c r="D59" i="183" s="1"/>
  <c r="C32" i="183"/>
  <c r="C48" i="183" s="1"/>
  <c r="C51" i="183" s="1"/>
  <c r="C53" i="183" s="1"/>
  <c r="C56" i="183" s="1"/>
  <c r="C59" i="183" s="1"/>
  <c r="D48" i="184"/>
  <c r="D51" i="184" s="1"/>
  <c r="D53" i="184" s="1"/>
  <c r="D56" i="184" s="1"/>
  <c r="D59" i="184" s="1"/>
  <c r="AA47" i="184"/>
  <c r="Y47" i="184"/>
  <c r="X47" i="184"/>
  <c r="W47" i="184"/>
  <c r="V47" i="184"/>
  <c r="U47" i="184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AA48" i="184" s="1"/>
  <c r="AA51" i="184" s="1"/>
  <c r="AA53" i="184" s="1"/>
  <c r="AA56" i="184" s="1"/>
  <c r="AA59" i="184" s="1"/>
  <c r="Y32" i="184"/>
  <c r="X32" i="184"/>
  <c r="W32" i="184"/>
  <c r="W48" i="184" s="1"/>
  <c r="W51" i="184" s="1"/>
  <c r="W53" i="184" s="1"/>
  <c r="W56" i="184" s="1"/>
  <c r="W59" i="184" s="1"/>
  <c r="V32" i="184"/>
  <c r="V48" i="184" s="1"/>
  <c r="V51" i="184" s="1"/>
  <c r="V53" i="184" s="1"/>
  <c r="V56" i="184" s="1"/>
  <c r="V59" i="184" s="1"/>
  <c r="U32" i="184"/>
  <c r="T32" i="184"/>
  <c r="T48" i="184" s="1"/>
  <c r="T51" i="184" s="1"/>
  <c r="T53" i="184" s="1"/>
  <c r="T56" i="184" s="1"/>
  <c r="T59" i="184" s="1"/>
  <c r="S32" i="184"/>
  <c r="S48" i="184" s="1"/>
  <c r="S51" i="184" s="1"/>
  <c r="S53" i="184" s="1"/>
  <c r="S56" i="184" s="1"/>
  <c r="S59" i="184" s="1"/>
  <c r="R32" i="184"/>
  <c r="R48" i="184" s="1"/>
  <c r="R51" i="184" s="1"/>
  <c r="R53" i="184" s="1"/>
  <c r="R56" i="184" s="1"/>
  <c r="R59" i="184" s="1"/>
  <c r="Q32" i="184"/>
  <c r="Q48" i="184" s="1"/>
  <c r="Q51" i="184" s="1"/>
  <c r="Q53" i="184" s="1"/>
  <c r="Q56" i="184" s="1"/>
  <c r="Q59" i="184" s="1"/>
  <c r="P32" i="184"/>
  <c r="O32" i="184"/>
  <c r="O48" i="184" s="1"/>
  <c r="O51" i="184" s="1"/>
  <c r="O53" i="184" s="1"/>
  <c r="O56" i="184" s="1"/>
  <c r="O59" i="184" s="1"/>
  <c r="N32" i="184"/>
  <c r="N48" i="184" s="1"/>
  <c r="N51" i="184" s="1"/>
  <c r="N53" i="184" s="1"/>
  <c r="N56" i="184" s="1"/>
  <c r="N59" i="184" s="1"/>
  <c r="M32" i="184"/>
  <c r="M48" i="184" s="1"/>
  <c r="M51" i="184" s="1"/>
  <c r="M53" i="184" s="1"/>
  <c r="M56" i="184" s="1"/>
  <c r="M59" i="184" s="1"/>
  <c r="L32" i="184"/>
  <c r="L48" i="184" s="1"/>
  <c r="L51" i="184" s="1"/>
  <c r="L53" i="184" s="1"/>
  <c r="L56" i="184" s="1"/>
  <c r="L59" i="184" s="1"/>
  <c r="K32" i="184"/>
  <c r="K48" i="184" s="1"/>
  <c r="K51" i="184" s="1"/>
  <c r="K53" i="184" s="1"/>
  <c r="K56" i="184" s="1"/>
  <c r="K59" i="184" s="1"/>
  <c r="J32" i="184"/>
  <c r="J48" i="184" s="1"/>
  <c r="J51" i="184" s="1"/>
  <c r="J53" i="184" s="1"/>
  <c r="J56" i="184" s="1"/>
  <c r="J59" i="184" s="1"/>
  <c r="I32" i="184"/>
  <c r="I48" i="184" s="1"/>
  <c r="I51" i="184" s="1"/>
  <c r="I53" i="184" s="1"/>
  <c r="I56" i="184" s="1"/>
  <c r="I59" i="184" s="1"/>
  <c r="H32" i="184"/>
  <c r="G32" i="184"/>
  <c r="G48" i="184" s="1"/>
  <c r="G51" i="184" s="1"/>
  <c r="G53" i="184" s="1"/>
  <c r="G56" i="184" s="1"/>
  <c r="G59" i="184" s="1"/>
  <c r="F32" i="184"/>
  <c r="F48" i="184" s="1"/>
  <c r="F51" i="184" s="1"/>
  <c r="F53" i="184" s="1"/>
  <c r="F56" i="184" s="1"/>
  <c r="F59" i="184" s="1"/>
  <c r="E32" i="184"/>
  <c r="D32" i="184"/>
  <c r="C32" i="184"/>
  <c r="C48" i="184" s="1"/>
  <c r="C51" i="184" s="1"/>
  <c r="C53" i="184" s="1"/>
  <c r="C56" i="184" s="1"/>
  <c r="C59" i="184" s="1"/>
  <c r="AA56" i="185"/>
  <c r="AA59" i="185" s="1"/>
  <c r="AA48" i="185"/>
  <c r="AA51" i="185" s="1"/>
  <c r="AA53" i="185" s="1"/>
  <c r="V48" i="185"/>
  <c r="V51" i="185" s="1"/>
  <c r="V53" i="185" s="1"/>
  <c r="V56" i="185" s="1"/>
  <c r="V59" i="185" s="1"/>
  <c r="AA47" i="185"/>
  <c r="Y47" i="185"/>
  <c r="X47" i="185"/>
  <c r="Z47" i="185" s="1"/>
  <c r="W47" i="185"/>
  <c r="V47" i="185"/>
  <c r="U47" i="185"/>
  <c r="T47" i="185"/>
  <c r="S47" i="185"/>
  <c r="R47" i="185"/>
  <c r="Q47" i="185"/>
  <c r="P47" i="185"/>
  <c r="O47" i="185"/>
  <c r="N47" i="185"/>
  <c r="M47" i="185"/>
  <c r="L47" i="185"/>
  <c r="K47" i="185"/>
  <c r="J47" i="185"/>
  <c r="I47" i="185"/>
  <c r="H47" i="185"/>
  <c r="G47" i="185"/>
  <c r="F47" i="185"/>
  <c r="E47" i="185"/>
  <c r="D47" i="185"/>
  <c r="C47" i="185"/>
  <c r="AA32" i="185"/>
  <c r="Y32" i="185"/>
  <c r="Y48" i="185" s="1"/>
  <c r="Y51" i="185" s="1"/>
  <c r="Y53" i="185" s="1"/>
  <c r="Y56" i="185" s="1"/>
  <c r="Y59" i="185" s="1"/>
  <c r="X32" i="185"/>
  <c r="Z32" i="185" s="1"/>
  <c r="W32" i="185"/>
  <c r="V32" i="185"/>
  <c r="U32" i="185"/>
  <c r="T32" i="185"/>
  <c r="S32" i="185"/>
  <c r="S48" i="185" s="1"/>
  <c r="S51" i="185" s="1"/>
  <c r="S53" i="185" s="1"/>
  <c r="S56" i="185" s="1"/>
  <c r="S59" i="185" s="1"/>
  <c r="R32" i="185"/>
  <c r="R48" i="185" s="1"/>
  <c r="R51" i="185" s="1"/>
  <c r="R53" i="185" s="1"/>
  <c r="R56" i="185" s="1"/>
  <c r="R59" i="185" s="1"/>
  <c r="Q32" i="185"/>
  <c r="Q48" i="185" s="1"/>
  <c r="Q51" i="185" s="1"/>
  <c r="Q53" i="185" s="1"/>
  <c r="Q56" i="185" s="1"/>
  <c r="Q59" i="185" s="1"/>
  <c r="P32" i="185"/>
  <c r="P48" i="185" s="1"/>
  <c r="P51" i="185" s="1"/>
  <c r="P53" i="185" s="1"/>
  <c r="P56" i="185" s="1"/>
  <c r="P59" i="185" s="1"/>
  <c r="O32" i="185"/>
  <c r="N32" i="185"/>
  <c r="N48" i="185" s="1"/>
  <c r="N51" i="185" s="1"/>
  <c r="N53" i="185" s="1"/>
  <c r="N56" i="185" s="1"/>
  <c r="N59" i="185" s="1"/>
  <c r="M32" i="185"/>
  <c r="L32" i="185"/>
  <c r="L48" i="185" s="1"/>
  <c r="L51" i="185" s="1"/>
  <c r="L53" i="185" s="1"/>
  <c r="L56" i="185" s="1"/>
  <c r="L59" i="185" s="1"/>
  <c r="K32" i="185"/>
  <c r="K48" i="185" s="1"/>
  <c r="K51" i="185" s="1"/>
  <c r="K53" i="185" s="1"/>
  <c r="K56" i="185" s="1"/>
  <c r="K59" i="185" s="1"/>
  <c r="J32" i="185"/>
  <c r="J48" i="185" s="1"/>
  <c r="J51" i="185" s="1"/>
  <c r="J53" i="185" s="1"/>
  <c r="J56" i="185" s="1"/>
  <c r="J59" i="185" s="1"/>
  <c r="I32" i="185"/>
  <c r="I48" i="185" s="1"/>
  <c r="I51" i="185" s="1"/>
  <c r="I53" i="185" s="1"/>
  <c r="I56" i="185" s="1"/>
  <c r="I59" i="185" s="1"/>
  <c r="H32" i="185"/>
  <c r="H48" i="185" s="1"/>
  <c r="H51" i="185" s="1"/>
  <c r="H53" i="185" s="1"/>
  <c r="H56" i="185" s="1"/>
  <c r="H59" i="185" s="1"/>
  <c r="G32" i="185"/>
  <c r="F32" i="185"/>
  <c r="F48" i="185" s="1"/>
  <c r="F51" i="185" s="1"/>
  <c r="F53" i="185" s="1"/>
  <c r="F56" i="185" s="1"/>
  <c r="F59" i="185" s="1"/>
  <c r="E32" i="185"/>
  <c r="D32" i="185"/>
  <c r="C32" i="185"/>
  <c r="C48" i="185" s="1"/>
  <c r="C51" i="185" s="1"/>
  <c r="C53" i="185" s="1"/>
  <c r="C56" i="185" s="1"/>
  <c r="C59" i="185" s="1"/>
  <c r="AA47" i="186"/>
  <c r="Y47" i="186"/>
  <c r="X47" i="186"/>
  <c r="W47" i="186"/>
  <c r="V47" i="186"/>
  <c r="U47" i="186"/>
  <c r="T47" i="186"/>
  <c r="S47" i="186"/>
  <c r="R47" i="186"/>
  <c r="Q47" i="186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Y32" i="186"/>
  <c r="Y48" i="186" s="1"/>
  <c r="Y51" i="186" s="1"/>
  <c r="Y53" i="186" s="1"/>
  <c r="Y56" i="186" s="1"/>
  <c r="Y59" i="186" s="1"/>
  <c r="X32" i="186"/>
  <c r="Z32" i="186" s="1"/>
  <c r="W32" i="186"/>
  <c r="W48" i="186" s="1"/>
  <c r="W51" i="186" s="1"/>
  <c r="W53" i="186" s="1"/>
  <c r="W56" i="186" s="1"/>
  <c r="W59" i="186" s="1"/>
  <c r="V32" i="186"/>
  <c r="U32" i="186"/>
  <c r="U48" i="186" s="1"/>
  <c r="U51" i="186" s="1"/>
  <c r="U53" i="186" s="1"/>
  <c r="U56" i="186" s="1"/>
  <c r="U59" i="186" s="1"/>
  <c r="T32" i="186"/>
  <c r="S32" i="186"/>
  <c r="S48" i="186" s="1"/>
  <c r="S51" i="186" s="1"/>
  <c r="S53" i="186" s="1"/>
  <c r="S56" i="186" s="1"/>
  <c r="S59" i="186" s="1"/>
  <c r="R32" i="186"/>
  <c r="R48" i="186" s="1"/>
  <c r="R51" i="186" s="1"/>
  <c r="R53" i="186" s="1"/>
  <c r="R56" i="186" s="1"/>
  <c r="R59" i="186" s="1"/>
  <c r="Q32" i="186"/>
  <c r="Q48" i="186" s="1"/>
  <c r="Q51" i="186" s="1"/>
  <c r="Q53" i="186" s="1"/>
  <c r="Q56" i="186" s="1"/>
  <c r="Q59" i="186" s="1"/>
  <c r="P32" i="186"/>
  <c r="O32" i="186"/>
  <c r="O48" i="186" s="1"/>
  <c r="O51" i="186" s="1"/>
  <c r="O53" i="186" s="1"/>
  <c r="O56" i="186" s="1"/>
  <c r="O59" i="186" s="1"/>
  <c r="N32" i="186"/>
  <c r="M32" i="186"/>
  <c r="L32" i="186"/>
  <c r="K32" i="186"/>
  <c r="K48" i="186" s="1"/>
  <c r="K51" i="186" s="1"/>
  <c r="K53" i="186" s="1"/>
  <c r="K56" i="186" s="1"/>
  <c r="K59" i="186" s="1"/>
  <c r="J32" i="186"/>
  <c r="J48" i="186" s="1"/>
  <c r="J51" i="186" s="1"/>
  <c r="J53" i="186" s="1"/>
  <c r="J56" i="186" s="1"/>
  <c r="J59" i="186" s="1"/>
  <c r="I32" i="186"/>
  <c r="I48" i="186" s="1"/>
  <c r="I51" i="186" s="1"/>
  <c r="I53" i="186" s="1"/>
  <c r="I56" i="186" s="1"/>
  <c r="I59" i="186" s="1"/>
  <c r="H32" i="186"/>
  <c r="H48" i="186" s="1"/>
  <c r="H51" i="186" s="1"/>
  <c r="H53" i="186" s="1"/>
  <c r="H56" i="186" s="1"/>
  <c r="H59" i="186" s="1"/>
  <c r="G32" i="186"/>
  <c r="G48" i="186" s="1"/>
  <c r="G51" i="186" s="1"/>
  <c r="G53" i="186" s="1"/>
  <c r="G56" i="186" s="1"/>
  <c r="G59" i="186" s="1"/>
  <c r="F32" i="186"/>
  <c r="E32" i="186"/>
  <c r="D32" i="186"/>
  <c r="C32" i="186"/>
  <c r="C48" i="186" s="1"/>
  <c r="C51" i="186" s="1"/>
  <c r="C53" i="186" s="1"/>
  <c r="C56" i="186" s="1"/>
  <c r="C59" i="186" s="1"/>
  <c r="V48" i="187"/>
  <c r="V51" i="187" s="1"/>
  <c r="V53" i="187" s="1"/>
  <c r="V56" i="187" s="1"/>
  <c r="V59" i="187" s="1"/>
  <c r="F48" i="187"/>
  <c r="F51" i="187" s="1"/>
  <c r="F53" i="187" s="1"/>
  <c r="F56" i="187" s="1"/>
  <c r="F59" i="187" s="1"/>
  <c r="AA47" i="187"/>
  <c r="Z47" i="187"/>
  <c r="Y47" i="187"/>
  <c r="X47" i="187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C47" i="187"/>
  <c r="AA32" i="187"/>
  <c r="AA48" i="187" s="1"/>
  <c r="AA51" i="187" s="1"/>
  <c r="AA53" i="187" s="1"/>
  <c r="AA56" i="187" s="1"/>
  <c r="AA59" i="187" s="1"/>
  <c r="Y32" i="187"/>
  <c r="Y48" i="187" s="1"/>
  <c r="Y51" i="187" s="1"/>
  <c r="Y53" i="187" s="1"/>
  <c r="Y56" i="187" s="1"/>
  <c r="Y59" i="187" s="1"/>
  <c r="X32" i="187"/>
  <c r="W32" i="187"/>
  <c r="V32" i="187"/>
  <c r="U32" i="187"/>
  <c r="U48" i="187" s="1"/>
  <c r="U51" i="187" s="1"/>
  <c r="U53" i="187" s="1"/>
  <c r="U56" i="187" s="1"/>
  <c r="U59" i="187" s="1"/>
  <c r="T32" i="187"/>
  <c r="S32" i="187"/>
  <c r="S48" i="187" s="1"/>
  <c r="S51" i="187" s="1"/>
  <c r="S53" i="187" s="1"/>
  <c r="S56" i="187" s="1"/>
  <c r="S59" i="187" s="1"/>
  <c r="R32" i="187"/>
  <c r="R48" i="187" s="1"/>
  <c r="R51" i="187" s="1"/>
  <c r="R53" i="187" s="1"/>
  <c r="R56" i="187" s="1"/>
  <c r="R59" i="187" s="1"/>
  <c r="Q32" i="187"/>
  <c r="Q48" i="187" s="1"/>
  <c r="Q51" i="187" s="1"/>
  <c r="Q53" i="187" s="1"/>
  <c r="Q56" i="187" s="1"/>
  <c r="Q59" i="187" s="1"/>
  <c r="P32" i="187"/>
  <c r="P48" i="187" s="1"/>
  <c r="P51" i="187" s="1"/>
  <c r="P53" i="187" s="1"/>
  <c r="P56" i="187" s="1"/>
  <c r="P59" i="187" s="1"/>
  <c r="O32" i="187"/>
  <c r="N32" i="187"/>
  <c r="N48" i="187" s="1"/>
  <c r="N51" i="187" s="1"/>
  <c r="N53" i="187" s="1"/>
  <c r="N56" i="187" s="1"/>
  <c r="N59" i="187" s="1"/>
  <c r="M32" i="187"/>
  <c r="M48" i="187" s="1"/>
  <c r="M51" i="187" s="1"/>
  <c r="M53" i="187" s="1"/>
  <c r="M56" i="187" s="1"/>
  <c r="M59" i="187" s="1"/>
  <c r="L32" i="187"/>
  <c r="K32" i="187"/>
  <c r="K48" i="187" s="1"/>
  <c r="K51" i="187" s="1"/>
  <c r="K53" i="187" s="1"/>
  <c r="K56" i="187" s="1"/>
  <c r="K59" i="187" s="1"/>
  <c r="J32" i="187"/>
  <c r="J48" i="187" s="1"/>
  <c r="J51" i="187" s="1"/>
  <c r="J53" i="187" s="1"/>
  <c r="J56" i="187" s="1"/>
  <c r="J59" i="187" s="1"/>
  <c r="I32" i="187"/>
  <c r="I48" i="187" s="1"/>
  <c r="I51" i="187" s="1"/>
  <c r="I53" i="187" s="1"/>
  <c r="I56" i="187" s="1"/>
  <c r="I59" i="187" s="1"/>
  <c r="H32" i="187"/>
  <c r="H48" i="187" s="1"/>
  <c r="H51" i="187" s="1"/>
  <c r="H53" i="187" s="1"/>
  <c r="H56" i="187" s="1"/>
  <c r="H59" i="187" s="1"/>
  <c r="G32" i="187"/>
  <c r="F32" i="187"/>
  <c r="E32" i="187"/>
  <c r="E48" i="187" s="1"/>
  <c r="E51" i="187" s="1"/>
  <c r="E53" i="187" s="1"/>
  <c r="E56" i="187" s="1"/>
  <c r="E59" i="187" s="1"/>
  <c r="D32" i="187"/>
  <c r="C32" i="187"/>
  <c r="C48" i="187" s="1"/>
  <c r="C51" i="187" s="1"/>
  <c r="C53" i="187" s="1"/>
  <c r="C56" i="187" s="1"/>
  <c r="C59" i="187" s="1"/>
  <c r="Y59" i="188"/>
  <c r="J56" i="188"/>
  <c r="J59" i="188" s="1"/>
  <c r="AA47" i="188"/>
  <c r="Y47" i="188"/>
  <c r="X47" i="188"/>
  <c r="W47" i="188"/>
  <c r="V47" i="188"/>
  <c r="U47" i="188"/>
  <c r="T47" i="188"/>
  <c r="S47" i="188"/>
  <c r="R47" i="188"/>
  <c r="Q47" i="188"/>
  <c r="P47" i="188"/>
  <c r="O47" i="188"/>
  <c r="N47" i="188"/>
  <c r="M47" i="188"/>
  <c r="L47" i="188"/>
  <c r="K47" i="188"/>
  <c r="J47" i="188"/>
  <c r="I47" i="188"/>
  <c r="H47" i="188"/>
  <c r="G47" i="188"/>
  <c r="F47" i="188"/>
  <c r="E47" i="188"/>
  <c r="D47" i="188"/>
  <c r="C47" i="188"/>
  <c r="AA32" i="188"/>
  <c r="Y32" i="188"/>
  <c r="Y48" i="188" s="1"/>
  <c r="Y51" i="188" s="1"/>
  <c r="Y53" i="188" s="1"/>
  <c r="Y56" i="188" s="1"/>
  <c r="X32" i="188"/>
  <c r="Z32" i="188" s="1"/>
  <c r="W32" i="188"/>
  <c r="W48" i="188" s="1"/>
  <c r="W51" i="188" s="1"/>
  <c r="W53" i="188" s="1"/>
  <c r="W56" i="188" s="1"/>
  <c r="W59" i="188" s="1"/>
  <c r="V32" i="188"/>
  <c r="U32" i="188"/>
  <c r="T32" i="188"/>
  <c r="T48" i="188" s="1"/>
  <c r="T51" i="188" s="1"/>
  <c r="T53" i="188" s="1"/>
  <c r="T56" i="188" s="1"/>
  <c r="T59" i="188" s="1"/>
  <c r="S32" i="188"/>
  <c r="R32" i="188"/>
  <c r="R48" i="188" s="1"/>
  <c r="R51" i="188" s="1"/>
  <c r="R53" i="188" s="1"/>
  <c r="R56" i="188" s="1"/>
  <c r="R59" i="188" s="1"/>
  <c r="Q32" i="188"/>
  <c r="Q48" i="188" s="1"/>
  <c r="Q51" i="188" s="1"/>
  <c r="Q53" i="188" s="1"/>
  <c r="Q56" i="188" s="1"/>
  <c r="Q59" i="188" s="1"/>
  <c r="P32" i="188"/>
  <c r="P48" i="188" s="1"/>
  <c r="P51" i="188" s="1"/>
  <c r="P53" i="188" s="1"/>
  <c r="P56" i="188" s="1"/>
  <c r="P59" i="188" s="1"/>
  <c r="O32" i="188"/>
  <c r="O48" i="188" s="1"/>
  <c r="O51" i="188" s="1"/>
  <c r="O53" i="188" s="1"/>
  <c r="O56" i="188" s="1"/>
  <c r="O59" i="188" s="1"/>
  <c r="N32" i="188"/>
  <c r="M32" i="188"/>
  <c r="M48" i="188" s="1"/>
  <c r="M51" i="188" s="1"/>
  <c r="M53" i="188" s="1"/>
  <c r="M56" i="188" s="1"/>
  <c r="M59" i="188" s="1"/>
  <c r="L32" i="188"/>
  <c r="L48" i="188" s="1"/>
  <c r="L51" i="188" s="1"/>
  <c r="L53" i="188" s="1"/>
  <c r="L56" i="188" s="1"/>
  <c r="L59" i="188" s="1"/>
  <c r="K32" i="188"/>
  <c r="J32" i="188"/>
  <c r="J48" i="188" s="1"/>
  <c r="J51" i="188" s="1"/>
  <c r="J53" i="188" s="1"/>
  <c r="I32" i="188"/>
  <c r="I48" i="188" s="1"/>
  <c r="I51" i="188" s="1"/>
  <c r="I53" i="188" s="1"/>
  <c r="I56" i="188" s="1"/>
  <c r="I59" i="188" s="1"/>
  <c r="H32" i="188"/>
  <c r="H48" i="188" s="1"/>
  <c r="H51" i="188" s="1"/>
  <c r="H53" i="188" s="1"/>
  <c r="H56" i="188" s="1"/>
  <c r="H59" i="188" s="1"/>
  <c r="G32" i="188"/>
  <c r="G48" i="188" s="1"/>
  <c r="G51" i="188" s="1"/>
  <c r="G53" i="188" s="1"/>
  <c r="G56" i="188" s="1"/>
  <c r="G59" i="188" s="1"/>
  <c r="F32" i="188"/>
  <c r="E32" i="188"/>
  <c r="D32" i="188"/>
  <c r="D48" i="188" s="1"/>
  <c r="D51" i="188" s="1"/>
  <c r="D53" i="188" s="1"/>
  <c r="D56" i="188" s="1"/>
  <c r="D59" i="188" s="1"/>
  <c r="C32" i="188"/>
  <c r="T48" i="189"/>
  <c r="T51" i="189" s="1"/>
  <c r="T53" i="189" s="1"/>
  <c r="T56" i="189" s="1"/>
  <c r="T59" i="189" s="1"/>
  <c r="AA47" i="189"/>
  <c r="Y47" i="189"/>
  <c r="X47" i="189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AA48" i="189" s="1"/>
  <c r="AA51" i="189" s="1"/>
  <c r="AA53" i="189" s="1"/>
  <c r="AA56" i="189" s="1"/>
  <c r="AA59" i="189" s="1"/>
  <c r="Y32" i="189"/>
  <c r="Y48" i="189" s="1"/>
  <c r="Y51" i="189" s="1"/>
  <c r="Y53" i="189" s="1"/>
  <c r="Y56" i="189" s="1"/>
  <c r="Y59" i="189" s="1"/>
  <c r="X32" i="189"/>
  <c r="X48" i="189" s="1"/>
  <c r="W32" i="189"/>
  <c r="W48" i="189" s="1"/>
  <c r="W51" i="189" s="1"/>
  <c r="W53" i="189" s="1"/>
  <c r="W56" i="189" s="1"/>
  <c r="W59" i="189" s="1"/>
  <c r="V32" i="189"/>
  <c r="V48" i="189" s="1"/>
  <c r="V51" i="189" s="1"/>
  <c r="V53" i="189" s="1"/>
  <c r="V56" i="189" s="1"/>
  <c r="V59" i="189" s="1"/>
  <c r="U32" i="189"/>
  <c r="T32" i="189"/>
  <c r="S32" i="189"/>
  <c r="S48" i="189" s="1"/>
  <c r="S51" i="189" s="1"/>
  <c r="S53" i="189" s="1"/>
  <c r="S56" i="189" s="1"/>
  <c r="S59" i="189" s="1"/>
  <c r="R32" i="189"/>
  <c r="Q32" i="189"/>
  <c r="Q48" i="189" s="1"/>
  <c r="Q51" i="189" s="1"/>
  <c r="Q53" i="189" s="1"/>
  <c r="Q56" i="189" s="1"/>
  <c r="Q59" i="189" s="1"/>
  <c r="P32" i="189"/>
  <c r="P48" i="189" s="1"/>
  <c r="P51" i="189" s="1"/>
  <c r="P53" i="189" s="1"/>
  <c r="P56" i="189" s="1"/>
  <c r="P59" i="189" s="1"/>
  <c r="O32" i="189"/>
  <c r="O48" i="189" s="1"/>
  <c r="O51" i="189" s="1"/>
  <c r="O53" i="189" s="1"/>
  <c r="O56" i="189" s="1"/>
  <c r="O59" i="189" s="1"/>
  <c r="N32" i="189"/>
  <c r="N48" i="189" s="1"/>
  <c r="N51" i="189" s="1"/>
  <c r="N53" i="189" s="1"/>
  <c r="N56" i="189" s="1"/>
  <c r="N59" i="189" s="1"/>
  <c r="M32" i="189"/>
  <c r="L32" i="189"/>
  <c r="L48" i="189" s="1"/>
  <c r="L51" i="189" s="1"/>
  <c r="L53" i="189" s="1"/>
  <c r="L56" i="189" s="1"/>
  <c r="L59" i="189" s="1"/>
  <c r="K32" i="189"/>
  <c r="K48" i="189" s="1"/>
  <c r="K51" i="189" s="1"/>
  <c r="K53" i="189" s="1"/>
  <c r="K56" i="189" s="1"/>
  <c r="K59" i="189" s="1"/>
  <c r="J32" i="189"/>
  <c r="I32" i="189"/>
  <c r="I48" i="189" s="1"/>
  <c r="I51" i="189" s="1"/>
  <c r="I53" i="189" s="1"/>
  <c r="I56" i="189" s="1"/>
  <c r="I59" i="189" s="1"/>
  <c r="H32" i="189"/>
  <c r="H48" i="189" s="1"/>
  <c r="H51" i="189" s="1"/>
  <c r="H53" i="189" s="1"/>
  <c r="H56" i="189" s="1"/>
  <c r="H59" i="189" s="1"/>
  <c r="G32" i="189"/>
  <c r="G48" i="189" s="1"/>
  <c r="G51" i="189" s="1"/>
  <c r="G53" i="189" s="1"/>
  <c r="G56" i="189" s="1"/>
  <c r="G59" i="189" s="1"/>
  <c r="F32" i="189"/>
  <c r="F48" i="189" s="1"/>
  <c r="F51" i="189" s="1"/>
  <c r="F53" i="189" s="1"/>
  <c r="F56" i="189" s="1"/>
  <c r="F59" i="189" s="1"/>
  <c r="E32" i="189"/>
  <c r="D32" i="189"/>
  <c r="D48" i="189" s="1"/>
  <c r="D51" i="189" s="1"/>
  <c r="D53" i="189" s="1"/>
  <c r="D56" i="189" s="1"/>
  <c r="D59" i="189" s="1"/>
  <c r="C32" i="189"/>
  <c r="C48" i="189" s="1"/>
  <c r="C51" i="189" s="1"/>
  <c r="C53" i="189" s="1"/>
  <c r="C56" i="189" s="1"/>
  <c r="C59" i="189" s="1"/>
  <c r="O59" i="190"/>
  <c r="P56" i="190"/>
  <c r="P59" i="190" s="1"/>
  <c r="AA47" i="190"/>
  <c r="Y47" i="190"/>
  <c r="X47" i="190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AA48" i="190" s="1"/>
  <c r="AA51" i="190" s="1"/>
  <c r="AA53" i="190" s="1"/>
  <c r="AA56" i="190" s="1"/>
  <c r="AA59" i="190" s="1"/>
  <c r="Y32" i="190"/>
  <c r="X32" i="190"/>
  <c r="X48" i="190" s="1"/>
  <c r="W32" i="190"/>
  <c r="W48" i="190" s="1"/>
  <c r="W51" i="190" s="1"/>
  <c r="W53" i="190" s="1"/>
  <c r="W56" i="190" s="1"/>
  <c r="W59" i="190" s="1"/>
  <c r="V32" i="190"/>
  <c r="V48" i="190" s="1"/>
  <c r="V51" i="190" s="1"/>
  <c r="V53" i="190" s="1"/>
  <c r="V56" i="190" s="1"/>
  <c r="V59" i="190" s="1"/>
  <c r="U32" i="190"/>
  <c r="U48" i="190" s="1"/>
  <c r="U51" i="190" s="1"/>
  <c r="U53" i="190" s="1"/>
  <c r="U56" i="190" s="1"/>
  <c r="U59" i="190" s="1"/>
  <c r="T32" i="190"/>
  <c r="S32" i="190"/>
  <c r="S48" i="190" s="1"/>
  <c r="S51" i="190" s="1"/>
  <c r="S53" i="190" s="1"/>
  <c r="S56" i="190" s="1"/>
  <c r="S59" i="190" s="1"/>
  <c r="R32" i="190"/>
  <c r="Q32" i="190"/>
  <c r="P32" i="190"/>
  <c r="P48" i="190" s="1"/>
  <c r="P51" i="190" s="1"/>
  <c r="P53" i="190" s="1"/>
  <c r="O32" i="190"/>
  <c r="O48" i="190" s="1"/>
  <c r="O51" i="190" s="1"/>
  <c r="O53" i="190" s="1"/>
  <c r="O56" i="190" s="1"/>
  <c r="N32" i="190"/>
  <c r="N48" i="190" s="1"/>
  <c r="N51" i="190" s="1"/>
  <c r="N53" i="190" s="1"/>
  <c r="N56" i="190" s="1"/>
  <c r="N59" i="190" s="1"/>
  <c r="M32" i="190"/>
  <c r="M48" i="190" s="1"/>
  <c r="M51" i="190" s="1"/>
  <c r="M53" i="190" s="1"/>
  <c r="M56" i="190" s="1"/>
  <c r="M59" i="190" s="1"/>
  <c r="L32" i="190"/>
  <c r="K32" i="190"/>
  <c r="K48" i="190" s="1"/>
  <c r="K51" i="190" s="1"/>
  <c r="K53" i="190" s="1"/>
  <c r="K56" i="190" s="1"/>
  <c r="K59" i="190" s="1"/>
  <c r="J32" i="190"/>
  <c r="I32" i="190"/>
  <c r="H32" i="190"/>
  <c r="H48" i="190" s="1"/>
  <c r="H51" i="190" s="1"/>
  <c r="H53" i="190" s="1"/>
  <c r="H56" i="190" s="1"/>
  <c r="H59" i="190" s="1"/>
  <c r="G32" i="190"/>
  <c r="G48" i="190" s="1"/>
  <c r="G51" i="190" s="1"/>
  <c r="G53" i="190" s="1"/>
  <c r="G56" i="190" s="1"/>
  <c r="G59" i="190" s="1"/>
  <c r="F32" i="190"/>
  <c r="F48" i="190" s="1"/>
  <c r="F51" i="190" s="1"/>
  <c r="F53" i="190" s="1"/>
  <c r="F56" i="190" s="1"/>
  <c r="F59" i="190" s="1"/>
  <c r="E32" i="190"/>
  <c r="E48" i="190" s="1"/>
  <c r="E51" i="190" s="1"/>
  <c r="E53" i="190" s="1"/>
  <c r="E56" i="190" s="1"/>
  <c r="E59" i="190" s="1"/>
  <c r="D32" i="190"/>
  <c r="C32" i="190"/>
  <c r="C48" i="190" s="1"/>
  <c r="C51" i="190" s="1"/>
  <c r="C53" i="190" s="1"/>
  <c r="C56" i="190" s="1"/>
  <c r="C59" i="190" s="1"/>
  <c r="E48" i="191"/>
  <c r="E51" i="191" s="1"/>
  <c r="E53" i="191" s="1"/>
  <c r="E56" i="191" s="1"/>
  <c r="E59" i="191" s="1"/>
  <c r="AA47" i="191"/>
  <c r="Y47" i="191"/>
  <c r="X47" i="191"/>
  <c r="Z47" i="191" s="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Y32" i="191"/>
  <c r="Y48" i="191" s="1"/>
  <c r="Y51" i="191" s="1"/>
  <c r="Y53" i="191" s="1"/>
  <c r="Y56" i="191" s="1"/>
  <c r="Y59" i="191" s="1"/>
  <c r="X32" i="191"/>
  <c r="W32" i="191"/>
  <c r="W48" i="191" s="1"/>
  <c r="W51" i="191" s="1"/>
  <c r="W53" i="191" s="1"/>
  <c r="W56" i="191" s="1"/>
  <c r="W59" i="191" s="1"/>
  <c r="V32" i="191"/>
  <c r="V48" i="191" s="1"/>
  <c r="V51" i="191" s="1"/>
  <c r="V53" i="191" s="1"/>
  <c r="V56" i="191" s="1"/>
  <c r="V59" i="191" s="1"/>
  <c r="U32" i="191"/>
  <c r="U48" i="191" s="1"/>
  <c r="U51" i="191" s="1"/>
  <c r="U53" i="191" s="1"/>
  <c r="U56" i="191" s="1"/>
  <c r="U59" i="191" s="1"/>
  <c r="T32" i="191"/>
  <c r="T48" i="191" s="1"/>
  <c r="T51" i="191" s="1"/>
  <c r="T53" i="191" s="1"/>
  <c r="T56" i="191" s="1"/>
  <c r="T59" i="191" s="1"/>
  <c r="S32" i="191"/>
  <c r="R32" i="191"/>
  <c r="R48" i="191" s="1"/>
  <c r="R51" i="191" s="1"/>
  <c r="R53" i="191" s="1"/>
  <c r="R56" i="191" s="1"/>
  <c r="R59" i="191" s="1"/>
  <c r="Q32" i="191"/>
  <c r="Q48" i="191" s="1"/>
  <c r="Q51" i="191" s="1"/>
  <c r="Q53" i="191" s="1"/>
  <c r="Q56" i="191" s="1"/>
  <c r="Q59" i="191" s="1"/>
  <c r="P32" i="191"/>
  <c r="O32" i="191"/>
  <c r="O48" i="191" s="1"/>
  <c r="O51" i="191" s="1"/>
  <c r="O53" i="191" s="1"/>
  <c r="O56" i="191" s="1"/>
  <c r="O59" i="191" s="1"/>
  <c r="N32" i="191"/>
  <c r="N48" i="191" s="1"/>
  <c r="N51" i="191" s="1"/>
  <c r="N53" i="191" s="1"/>
  <c r="N56" i="191" s="1"/>
  <c r="N59" i="191" s="1"/>
  <c r="M32" i="191"/>
  <c r="M48" i="191" s="1"/>
  <c r="M51" i="191" s="1"/>
  <c r="M53" i="191" s="1"/>
  <c r="M56" i="191" s="1"/>
  <c r="M59" i="191" s="1"/>
  <c r="L32" i="191"/>
  <c r="L48" i="191" s="1"/>
  <c r="L51" i="191" s="1"/>
  <c r="L53" i="191" s="1"/>
  <c r="L56" i="191" s="1"/>
  <c r="L59" i="191" s="1"/>
  <c r="K32" i="191"/>
  <c r="J32" i="191"/>
  <c r="J48" i="191" s="1"/>
  <c r="J51" i="191" s="1"/>
  <c r="J53" i="191" s="1"/>
  <c r="J56" i="191" s="1"/>
  <c r="J59" i="191" s="1"/>
  <c r="I32" i="191"/>
  <c r="I48" i="191" s="1"/>
  <c r="I51" i="191" s="1"/>
  <c r="I53" i="191" s="1"/>
  <c r="I56" i="191" s="1"/>
  <c r="I59" i="191" s="1"/>
  <c r="H32" i="191"/>
  <c r="G32" i="191"/>
  <c r="G48" i="191" s="1"/>
  <c r="G51" i="191" s="1"/>
  <c r="G53" i="191" s="1"/>
  <c r="G56" i="191" s="1"/>
  <c r="G59" i="191" s="1"/>
  <c r="F32" i="191"/>
  <c r="F48" i="191" s="1"/>
  <c r="F51" i="191" s="1"/>
  <c r="F53" i="191" s="1"/>
  <c r="F56" i="191" s="1"/>
  <c r="F59" i="191" s="1"/>
  <c r="E32" i="191"/>
  <c r="D32" i="191"/>
  <c r="D48" i="191" s="1"/>
  <c r="D51" i="191" s="1"/>
  <c r="D53" i="191" s="1"/>
  <c r="D56" i="191" s="1"/>
  <c r="D59" i="191" s="1"/>
  <c r="C32" i="191"/>
  <c r="U59" i="192"/>
  <c r="Y48" i="192"/>
  <c r="Y51" i="192" s="1"/>
  <c r="Y53" i="192" s="1"/>
  <c r="Y56" i="192" s="1"/>
  <c r="Y59" i="192" s="1"/>
  <c r="T48" i="192"/>
  <c r="T51" i="192" s="1"/>
  <c r="T53" i="192" s="1"/>
  <c r="T56" i="192" s="1"/>
  <c r="T59" i="192" s="1"/>
  <c r="AA47" i="192"/>
  <c r="Y47" i="192"/>
  <c r="X47" i="192"/>
  <c r="Z47" i="192" s="1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Y32" i="192"/>
  <c r="X32" i="192"/>
  <c r="X48" i="192" s="1"/>
  <c r="W32" i="192"/>
  <c r="V32" i="192"/>
  <c r="V48" i="192" s="1"/>
  <c r="V51" i="192" s="1"/>
  <c r="V53" i="192" s="1"/>
  <c r="V56" i="192" s="1"/>
  <c r="V59" i="192" s="1"/>
  <c r="U32" i="192"/>
  <c r="U48" i="192" s="1"/>
  <c r="U51" i="192" s="1"/>
  <c r="U53" i="192" s="1"/>
  <c r="U56" i="192" s="1"/>
  <c r="T32" i="192"/>
  <c r="S32" i="192"/>
  <c r="S48" i="192" s="1"/>
  <c r="S51" i="192" s="1"/>
  <c r="S53" i="192" s="1"/>
  <c r="S56" i="192" s="1"/>
  <c r="S59" i="192" s="1"/>
  <c r="R32" i="192"/>
  <c r="Q32" i="192"/>
  <c r="Q48" i="192" s="1"/>
  <c r="Q51" i="192" s="1"/>
  <c r="Q53" i="192" s="1"/>
  <c r="Q56" i="192" s="1"/>
  <c r="Q59" i="192" s="1"/>
  <c r="P32" i="192"/>
  <c r="P48" i="192" s="1"/>
  <c r="P51" i="192" s="1"/>
  <c r="P53" i="192" s="1"/>
  <c r="P56" i="192" s="1"/>
  <c r="P59" i="192" s="1"/>
  <c r="O32" i="192"/>
  <c r="N32" i="192"/>
  <c r="N48" i="192" s="1"/>
  <c r="N51" i="192" s="1"/>
  <c r="N53" i="192" s="1"/>
  <c r="N56" i="192" s="1"/>
  <c r="N59" i="192" s="1"/>
  <c r="M32" i="192"/>
  <c r="M48" i="192" s="1"/>
  <c r="M51" i="192" s="1"/>
  <c r="M53" i="192" s="1"/>
  <c r="M56" i="192" s="1"/>
  <c r="M59" i="192" s="1"/>
  <c r="L32" i="192"/>
  <c r="L48" i="192" s="1"/>
  <c r="L51" i="192" s="1"/>
  <c r="L53" i="192" s="1"/>
  <c r="L56" i="192" s="1"/>
  <c r="L59" i="192" s="1"/>
  <c r="K32" i="192"/>
  <c r="K48" i="192" s="1"/>
  <c r="K51" i="192" s="1"/>
  <c r="K53" i="192" s="1"/>
  <c r="K56" i="192" s="1"/>
  <c r="K59" i="192" s="1"/>
  <c r="J32" i="192"/>
  <c r="I32" i="192"/>
  <c r="I48" i="192" s="1"/>
  <c r="I51" i="192" s="1"/>
  <c r="I53" i="192" s="1"/>
  <c r="I56" i="192" s="1"/>
  <c r="I59" i="192" s="1"/>
  <c r="H32" i="192"/>
  <c r="H48" i="192" s="1"/>
  <c r="H51" i="192" s="1"/>
  <c r="H53" i="192" s="1"/>
  <c r="H56" i="192" s="1"/>
  <c r="H59" i="192" s="1"/>
  <c r="G32" i="192"/>
  <c r="F32" i="192"/>
  <c r="F48" i="192" s="1"/>
  <c r="F51" i="192" s="1"/>
  <c r="F53" i="192" s="1"/>
  <c r="F56" i="192" s="1"/>
  <c r="F59" i="192" s="1"/>
  <c r="E32" i="192"/>
  <c r="E48" i="192" s="1"/>
  <c r="E51" i="192" s="1"/>
  <c r="E53" i="192" s="1"/>
  <c r="E56" i="192" s="1"/>
  <c r="E59" i="192" s="1"/>
  <c r="D32" i="192"/>
  <c r="D48" i="192" s="1"/>
  <c r="D51" i="192" s="1"/>
  <c r="D53" i="192" s="1"/>
  <c r="D56" i="192" s="1"/>
  <c r="D59" i="192" s="1"/>
  <c r="C32" i="192"/>
  <c r="C48" i="192" s="1"/>
  <c r="C51" i="192" s="1"/>
  <c r="C53" i="192" s="1"/>
  <c r="C56" i="192" s="1"/>
  <c r="C59" i="192" s="1"/>
  <c r="AA47" i="193"/>
  <c r="Y47" i="193"/>
  <c r="X47" i="193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J47" i="193"/>
  <c r="I47" i="193"/>
  <c r="H47" i="193"/>
  <c r="G47" i="193"/>
  <c r="F47" i="193"/>
  <c r="E47" i="193"/>
  <c r="D47" i="193"/>
  <c r="C47" i="193"/>
  <c r="AA32" i="193"/>
  <c r="AA48" i="193" s="1"/>
  <c r="AA51" i="193" s="1"/>
  <c r="AA53" i="193" s="1"/>
  <c r="AA56" i="193" s="1"/>
  <c r="AA59" i="193" s="1"/>
  <c r="Y32" i="193"/>
  <c r="X32" i="193"/>
  <c r="W32" i="193"/>
  <c r="V32" i="193"/>
  <c r="U32" i="193"/>
  <c r="U48" i="193" s="1"/>
  <c r="U51" i="193" s="1"/>
  <c r="U53" i="193" s="1"/>
  <c r="U56" i="193" s="1"/>
  <c r="U59" i="193" s="1"/>
  <c r="T32" i="193"/>
  <c r="S32" i="193"/>
  <c r="S48" i="193" s="1"/>
  <c r="S51" i="193" s="1"/>
  <c r="S53" i="193" s="1"/>
  <c r="S56" i="193" s="1"/>
  <c r="S59" i="193" s="1"/>
  <c r="R32" i="193"/>
  <c r="R48" i="193" s="1"/>
  <c r="R51" i="193" s="1"/>
  <c r="R53" i="193" s="1"/>
  <c r="R56" i="193" s="1"/>
  <c r="R59" i="193" s="1"/>
  <c r="Q32" i="193"/>
  <c r="P32" i="193"/>
  <c r="P48" i="193" s="1"/>
  <c r="P51" i="193" s="1"/>
  <c r="P53" i="193" s="1"/>
  <c r="P56" i="193" s="1"/>
  <c r="P59" i="193" s="1"/>
  <c r="O32" i="193"/>
  <c r="N32" i="193"/>
  <c r="M32" i="193"/>
  <c r="M48" i="193" s="1"/>
  <c r="M51" i="193" s="1"/>
  <c r="M53" i="193" s="1"/>
  <c r="M56" i="193" s="1"/>
  <c r="M59" i="193" s="1"/>
  <c r="L32" i="193"/>
  <c r="L48" i="193" s="1"/>
  <c r="L51" i="193" s="1"/>
  <c r="L53" i="193" s="1"/>
  <c r="L56" i="193" s="1"/>
  <c r="L59" i="193" s="1"/>
  <c r="K32" i="193"/>
  <c r="K48" i="193" s="1"/>
  <c r="K51" i="193" s="1"/>
  <c r="K53" i="193" s="1"/>
  <c r="K56" i="193" s="1"/>
  <c r="K59" i="193" s="1"/>
  <c r="J32" i="193"/>
  <c r="J48" i="193" s="1"/>
  <c r="J51" i="193" s="1"/>
  <c r="J53" i="193" s="1"/>
  <c r="J56" i="193" s="1"/>
  <c r="J59" i="193" s="1"/>
  <c r="I32" i="193"/>
  <c r="H32" i="193"/>
  <c r="H48" i="193" s="1"/>
  <c r="H51" i="193" s="1"/>
  <c r="H53" i="193" s="1"/>
  <c r="H56" i="193" s="1"/>
  <c r="H59" i="193" s="1"/>
  <c r="G32" i="193"/>
  <c r="F32" i="193"/>
  <c r="E32" i="193"/>
  <c r="E48" i="193" s="1"/>
  <c r="E51" i="193" s="1"/>
  <c r="E53" i="193" s="1"/>
  <c r="E56" i="193" s="1"/>
  <c r="E59" i="193" s="1"/>
  <c r="D32" i="193"/>
  <c r="D48" i="193" s="1"/>
  <c r="D51" i="193" s="1"/>
  <c r="D53" i="193" s="1"/>
  <c r="D56" i="193" s="1"/>
  <c r="D59" i="193" s="1"/>
  <c r="C32" i="193"/>
  <c r="C48" i="193" s="1"/>
  <c r="C51" i="193" s="1"/>
  <c r="C53" i="193" s="1"/>
  <c r="C56" i="193" s="1"/>
  <c r="C59" i="193" s="1"/>
  <c r="R48" i="194"/>
  <c r="R51" i="194" s="1"/>
  <c r="R53" i="194" s="1"/>
  <c r="R56" i="194" s="1"/>
  <c r="R59" i="194" s="1"/>
  <c r="J48" i="194"/>
  <c r="J51" i="194" s="1"/>
  <c r="J53" i="194" s="1"/>
  <c r="J56" i="194" s="1"/>
  <c r="J59" i="194" s="1"/>
  <c r="AA47" i="194"/>
  <c r="Y47" i="194"/>
  <c r="X47" i="194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H47" i="194"/>
  <c r="G47" i="194"/>
  <c r="F47" i="194"/>
  <c r="E47" i="194"/>
  <c r="D47" i="194"/>
  <c r="C47" i="194"/>
  <c r="AA32" i="194"/>
  <c r="AA48" i="194" s="1"/>
  <c r="AA51" i="194" s="1"/>
  <c r="AA53" i="194" s="1"/>
  <c r="AA56" i="194" s="1"/>
  <c r="AA59" i="194" s="1"/>
  <c r="Y32" i="194"/>
  <c r="Y48" i="194" s="1"/>
  <c r="Y51" i="194" s="1"/>
  <c r="Y53" i="194" s="1"/>
  <c r="Y56" i="194" s="1"/>
  <c r="Y59" i="194" s="1"/>
  <c r="X32" i="194"/>
  <c r="Z32" i="194" s="1"/>
  <c r="W32" i="194"/>
  <c r="W48" i="194" s="1"/>
  <c r="W51" i="194" s="1"/>
  <c r="W53" i="194" s="1"/>
  <c r="W56" i="194" s="1"/>
  <c r="W59" i="194" s="1"/>
  <c r="V32" i="194"/>
  <c r="V48" i="194" s="1"/>
  <c r="V51" i="194" s="1"/>
  <c r="V53" i="194" s="1"/>
  <c r="V56" i="194" s="1"/>
  <c r="V59" i="194" s="1"/>
  <c r="U32" i="194"/>
  <c r="T32" i="194"/>
  <c r="T48" i="194" s="1"/>
  <c r="T51" i="194" s="1"/>
  <c r="T53" i="194" s="1"/>
  <c r="T56" i="194" s="1"/>
  <c r="T59" i="194" s="1"/>
  <c r="S32" i="194"/>
  <c r="S48" i="194" s="1"/>
  <c r="S51" i="194" s="1"/>
  <c r="S53" i="194" s="1"/>
  <c r="S56" i="194" s="1"/>
  <c r="S59" i="194" s="1"/>
  <c r="R32" i="194"/>
  <c r="Q32" i="194"/>
  <c r="Q48" i="194" s="1"/>
  <c r="Q51" i="194" s="1"/>
  <c r="Q53" i="194" s="1"/>
  <c r="Q56" i="194" s="1"/>
  <c r="Q59" i="194" s="1"/>
  <c r="P32" i="194"/>
  <c r="O32" i="194"/>
  <c r="N32" i="194"/>
  <c r="N48" i="194" s="1"/>
  <c r="N51" i="194" s="1"/>
  <c r="N53" i="194" s="1"/>
  <c r="N56" i="194" s="1"/>
  <c r="N59" i="194" s="1"/>
  <c r="M32" i="194"/>
  <c r="L32" i="194"/>
  <c r="L48" i="194" s="1"/>
  <c r="L51" i="194" s="1"/>
  <c r="L53" i="194" s="1"/>
  <c r="L56" i="194" s="1"/>
  <c r="L59" i="194" s="1"/>
  <c r="K32" i="194"/>
  <c r="K48" i="194" s="1"/>
  <c r="K51" i="194" s="1"/>
  <c r="K53" i="194" s="1"/>
  <c r="K56" i="194" s="1"/>
  <c r="K59" i="194" s="1"/>
  <c r="J32" i="194"/>
  <c r="I32" i="194"/>
  <c r="I48" i="194" s="1"/>
  <c r="I51" i="194" s="1"/>
  <c r="I53" i="194" s="1"/>
  <c r="I56" i="194" s="1"/>
  <c r="I59" i="194" s="1"/>
  <c r="H32" i="194"/>
  <c r="G32" i="194"/>
  <c r="G48" i="194" s="1"/>
  <c r="G51" i="194" s="1"/>
  <c r="G53" i="194" s="1"/>
  <c r="G56" i="194" s="1"/>
  <c r="G59" i="194" s="1"/>
  <c r="F32" i="194"/>
  <c r="F48" i="194" s="1"/>
  <c r="F51" i="194" s="1"/>
  <c r="F53" i="194" s="1"/>
  <c r="F56" i="194" s="1"/>
  <c r="F59" i="194" s="1"/>
  <c r="E32" i="194"/>
  <c r="D32" i="194"/>
  <c r="D48" i="194" s="1"/>
  <c r="D51" i="194" s="1"/>
  <c r="D53" i="194" s="1"/>
  <c r="D56" i="194" s="1"/>
  <c r="D59" i="194" s="1"/>
  <c r="C32" i="194"/>
  <c r="C48" i="194" s="1"/>
  <c r="C51" i="194" s="1"/>
  <c r="C53" i="194" s="1"/>
  <c r="C56" i="194" s="1"/>
  <c r="C59" i="194" s="1"/>
  <c r="F48" i="195"/>
  <c r="F51" i="195" s="1"/>
  <c r="F53" i="195" s="1"/>
  <c r="F56" i="195" s="1"/>
  <c r="F59" i="195" s="1"/>
  <c r="AA47" i="195"/>
  <c r="Y47" i="195"/>
  <c r="X47" i="195"/>
  <c r="Z47" i="195" s="1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AA48" i="195" s="1"/>
  <c r="AA51" i="195" s="1"/>
  <c r="AA53" i="195" s="1"/>
  <c r="AA56" i="195" s="1"/>
  <c r="AA59" i="195" s="1"/>
  <c r="Y32" i="195"/>
  <c r="Y48" i="195" s="1"/>
  <c r="Y51" i="195" s="1"/>
  <c r="Y53" i="195" s="1"/>
  <c r="Y56" i="195" s="1"/>
  <c r="Y59" i="195" s="1"/>
  <c r="X32" i="195"/>
  <c r="W32" i="195"/>
  <c r="V32" i="195"/>
  <c r="V48" i="195" s="1"/>
  <c r="V51" i="195" s="1"/>
  <c r="V53" i="195" s="1"/>
  <c r="V56" i="195" s="1"/>
  <c r="V59" i="195" s="1"/>
  <c r="U32" i="195"/>
  <c r="U48" i="195" s="1"/>
  <c r="U51" i="195" s="1"/>
  <c r="U53" i="195" s="1"/>
  <c r="U56" i="195" s="1"/>
  <c r="U59" i="195" s="1"/>
  <c r="T32" i="195"/>
  <c r="S32" i="195"/>
  <c r="S48" i="195" s="1"/>
  <c r="S51" i="195" s="1"/>
  <c r="S53" i="195" s="1"/>
  <c r="S56" i="195" s="1"/>
  <c r="S59" i="195" s="1"/>
  <c r="R32" i="195"/>
  <c r="R48" i="195" s="1"/>
  <c r="R51" i="195" s="1"/>
  <c r="R53" i="195" s="1"/>
  <c r="R56" i="195" s="1"/>
  <c r="R59" i="195" s="1"/>
  <c r="Q32" i="195"/>
  <c r="Q48" i="195" s="1"/>
  <c r="Q51" i="195" s="1"/>
  <c r="Q53" i="195" s="1"/>
  <c r="Q56" i="195" s="1"/>
  <c r="Q59" i="195" s="1"/>
  <c r="P32" i="195"/>
  <c r="P48" i="195" s="1"/>
  <c r="P51" i="195" s="1"/>
  <c r="P53" i="195" s="1"/>
  <c r="P56" i="195" s="1"/>
  <c r="P59" i="195" s="1"/>
  <c r="O32" i="195"/>
  <c r="N32" i="195"/>
  <c r="N48" i="195" s="1"/>
  <c r="N51" i="195" s="1"/>
  <c r="N53" i="195" s="1"/>
  <c r="N56" i="195" s="1"/>
  <c r="N59" i="195" s="1"/>
  <c r="M32" i="195"/>
  <c r="M48" i="195" s="1"/>
  <c r="M51" i="195" s="1"/>
  <c r="M53" i="195" s="1"/>
  <c r="M56" i="195" s="1"/>
  <c r="M59" i="195" s="1"/>
  <c r="L32" i="195"/>
  <c r="K32" i="195"/>
  <c r="K48" i="195" s="1"/>
  <c r="K51" i="195" s="1"/>
  <c r="K53" i="195" s="1"/>
  <c r="K56" i="195" s="1"/>
  <c r="K59" i="195" s="1"/>
  <c r="J32" i="195"/>
  <c r="J48" i="195" s="1"/>
  <c r="J51" i="195" s="1"/>
  <c r="J53" i="195" s="1"/>
  <c r="J56" i="195" s="1"/>
  <c r="J59" i="195" s="1"/>
  <c r="I32" i="195"/>
  <c r="I48" i="195" s="1"/>
  <c r="I51" i="195" s="1"/>
  <c r="I53" i="195" s="1"/>
  <c r="I56" i="195" s="1"/>
  <c r="I59" i="195" s="1"/>
  <c r="H32" i="195"/>
  <c r="H48" i="195" s="1"/>
  <c r="H51" i="195" s="1"/>
  <c r="H53" i="195" s="1"/>
  <c r="H56" i="195" s="1"/>
  <c r="H59" i="195" s="1"/>
  <c r="G32" i="195"/>
  <c r="F32" i="195"/>
  <c r="E32" i="195"/>
  <c r="E48" i="195" s="1"/>
  <c r="E51" i="195" s="1"/>
  <c r="E53" i="195" s="1"/>
  <c r="E56" i="195" s="1"/>
  <c r="E59" i="195" s="1"/>
  <c r="D32" i="195"/>
  <c r="C32" i="195"/>
  <c r="C48" i="195" s="1"/>
  <c r="C51" i="195" s="1"/>
  <c r="C53" i="195" s="1"/>
  <c r="C56" i="195" s="1"/>
  <c r="C59" i="195" s="1"/>
  <c r="R48" i="196"/>
  <c r="R51" i="196" s="1"/>
  <c r="R53" i="196" s="1"/>
  <c r="R56" i="196" s="1"/>
  <c r="R59" i="196" s="1"/>
  <c r="J48" i="196"/>
  <c r="J51" i="196" s="1"/>
  <c r="J53" i="196" s="1"/>
  <c r="J56" i="196" s="1"/>
  <c r="J59" i="196" s="1"/>
  <c r="AA47" i="196"/>
  <c r="Y47" i="196"/>
  <c r="X47" i="196"/>
  <c r="Z47" i="196" s="1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Y32" i="196"/>
  <c r="Y48" i="196" s="1"/>
  <c r="X32" i="196"/>
  <c r="X48" i="196" s="1"/>
  <c r="X51" i="196" s="1"/>
  <c r="W32" i="196"/>
  <c r="W48" i="196" s="1"/>
  <c r="W51" i="196" s="1"/>
  <c r="W53" i="196" s="1"/>
  <c r="W56" i="196" s="1"/>
  <c r="W59" i="196" s="1"/>
  <c r="V32" i="196"/>
  <c r="U32" i="196"/>
  <c r="U48" i="196" s="1"/>
  <c r="U51" i="196" s="1"/>
  <c r="U53" i="196" s="1"/>
  <c r="U56" i="196" s="1"/>
  <c r="U59" i="196" s="1"/>
  <c r="T32" i="196"/>
  <c r="T48" i="196" s="1"/>
  <c r="T51" i="196" s="1"/>
  <c r="T53" i="196" s="1"/>
  <c r="T56" i="196" s="1"/>
  <c r="T59" i="196" s="1"/>
  <c r="S32" i="196"/>
  <c r="R32" i="196"/>
  <c r="Q32" i="196"/>
  <c r="Q48" i="196" s="1"/>
  <c r="Q51" i="196" s="1"/>
  <c r="Q53" i="196" s="1"/>
  <c r="Q56" i="196" s="1"/>
  <c r="Q59" i="196" s="1"/>
  <c r="P32" i="196"/>
  <c r="P48" i="196" s="1"/>
  <c r="P51" i="196" s="1"/>
  <c r="P53" i="196" s="1"/>
  <c r="P56" i="196" s="1"/>
  <c r="P59" i="196" s="1"/>
  <c r="O32" i="196"/>
  <c r="O48" i="196" s="1"/>
  <c r="O51" i="196" s="1"/>
  <c r="O53" i="196" s="1"/>
  <c r="O56" i="196" s="1"/>
  <c r="O59" i="196" s="1"/>
  <c r="N32" i="196"/>
  <c r="M32" i="196"/>
  <c r="M48" i="196" s="1"/>
  <c r="M51" i="196" s="1"/>
  <c r="M53" i="196" s="1"/>
  <c r="M56" i="196" s="1"/>
  <c r="M59" i="196" s="1"/>
  <c r="L32" i="196"/>
  <c r="L48" i="196" s="1"/>
  <c r="L51" i="196" s="1"/>
  <c r="L53" i="196" s="1"/>
  <c r="L56" i="196" s="1"/>
  <c r="L59" i="196" s="1"/>
  <c r="K32" i="196"/>
  <c r="J32" i="196"/>
  <c r="I32" i="196"/>
  <c r="I48" i="196" s="1"/>
  <c r="I51" i="196" s="1"/>
  <c r="I53" i="196" s="1"/>
  <c r="I56" i="196" s="1"/>
  <c r="I59" i="196" s="1"/>
  <c r="H32" i="196"/>
  <c r="H48" i="196" s="1"/>
  <c r="H51" i="196" s="1"/>
  <c r="H53" i="196" s="1"/>
  <c r="H56" i="196" s="1"/>
  <c r="H59" i="196" s="1"/>
  <c r="G32" i="196"/>
  <c r="G48" i="196" s="1"/>
  <c r="G51" i="196" s="1"/>
  <c r="G53" i="196" s="1"/>
  <c r="G56" i="196" s="1"/>
  <c r="G59" i="196" s="1"/>
  <c r="F32" i="196"/>
  <c r="E32" i="196"/>
  <c r="D32" i="196"/>
  <c r="D48" i="196" s="1"/>
  <c r="D51" i="196" s="1"/>
  <c r="D53" i="196" s="1"/>
  <c r="D56" i="196" s="1"/>
  <c r="D59" i="196" s="1"/>
  <c r="C32" i="196"/>
  <c r="I48" i="197"/>
  <c r="I51" i="197" s="1"/>
  <c r="I53" i="197" s="1"/>
  <c r="I56" i="197" s="1"/>
  <c r="I59" i="197" s="1"/>
  <c r="AA47" i="197"/>
  <c r="Y47" i="197"/>
  <c r="X47" i="197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AA48" i="197" s="1"/>
  <c r="AA51" i="197" s="1"/>
  <c r="AA53" i="197" s="1"/>
  <c r="AA56" i="197" s="1"/>
  <c r="AA59" i="197" s="1"/>
  <c r="Y32" i="197"/>
  <c r="Y48" i="197" s="1"/>
  <c r="Y51" i="197" s="1"/>
  <c r="Y53" i="197" s="1"/>
  <c r="Y56" i="197" s="1"/>
  <c r="Y59" i="197" s="1"/>
  <c r="X32" i="197"/>
  <c r="X48" i="197" s="1"/>
  <c r="W32" i="197"/>
  <c r="W48" i="197" s="1"/>
  <c r="W51" i="197" s="1"/>
  <c r="W53" i="197" s="1"/>
  <c r="W56" i="197" s="1"/>
  <c r="W59" i="197" s="1"/>
  <c r="V32" i="197"/>
  <c r="V48" i="197" s="1"/>
  <c r="V51" i="197" s="1"/>
  <c r="V53" i="197" s="1"/>
  <c r="V56" i="197" s="1"/>
  <c r="V59" i="197" s="1"/>
  <c r="U32" i="197"/>
  <c r="T32" i="197"/>
  <c r="T48" i="197" s="1"/>
  <c r="T51" i="197" s="1"/>
  <c r="T53" i="197" s="1"/>
  <c r="T56" i="197" s="1"/>
  <c r="T59" i="197" s="1"/>
  <c r="S32" i="197"/>
  <c r="S48" i="197" s="1"/>
  <c r="S51" i="197" s="1"/>
  <c r="S53" i="197" s="1"/>
  <c r="S56" i="197" s="1"/>
  <c r="S59" i="197" s="1"/>
  <c r="R32" i="197"/>
  <c r="Q32" i="197"/>
  <c r="Q48" i="197" s="1"/>
  <c r="Q51" i="197" s="1"/>
  <c r="Q53" i="197" s="1"/>
  <c r="Q56" i="197" s="1"/>
  <c r="Q59" i="197" s="1"/>
  <c r="P32" i="197"/>
  <c r="P48" i="197" s="1"/>
  <c r="P51" i="197" s="1"/>
  <c r="P53" i="197" s="1"/>
  <c r="P56" i="197" s="1"/>
  <c r="P59" i="197" s="1"/>
  <c r="O32" i="197"/>
  <c r="O48" i="197" s="1"/>
  <c r="O51" i="197" s="1"/>
  <c r="O53" i="197" s="1"/>
  <c r="O56" i="197" s="1"/>
  <c r="O59" i="197" s="1"/>
  <c r="N32" i="197"/>
  <c r="N48" i="197" s="1"/>
  <c r="N51" i="197" s="1"/>
  <c r="N53" i="197" s="1"/>
  <c r="N56" i="197" s="1"/>
  <c r="N59" i="197" s="1"/>
  <c r="M32" i="197"/>
  <c r="M48" i="197" s="1"/>
  <c r="M51" i="197" s="1"/>
  <c r="M53" i="197" s="1"/>
  <c r="M56" i="197" s="1"/>
  <c r="M59" i="197" s="1"/>
  <c r="L32" i="197"/>
  <c r="L48" i="197" s="1"/>
  <c r="L51" i="197" s="1"/>
  <c r="L53" i="197" s="1"/>
  <c r="L56" i="197" s="1"/>
  <c r="L59" i="197" s="1"/>
  <c r="K32" i="197"/>
  <c r="K48" i="197" s="1"/>
  <c r="K51" i="197" s="1"/>
  <c r="K53" i="197" s="1"/>
  <c r="K56" i="197" s="1"/>
  <c r="K59" i="197" s="1"/>
  <c r="J32" i="197"/>
  <c r="I32" i="197"/>
  <c r="H32" i="197"/>
  <c r="H48" i="197" s="1"/>
  <c r="H51" i="197" s="1"/>
  <c r="H53" i="197" s="1"/>
  <c r="H56" i="197" s="1"/>
  <c r="H59" i="197" s="1"/>
  <c r="G32" i="197"/>
  <c r="G48" i="197" s="1"/>
  <c r="G51" i="197" s="1"/>
  <c r="G53" i="197" s="1"/>
  <c r="G56" i="197" s="1"/>
  <c r="G59" i="197" s="1"/>
  <c r="F32" i="197"/>
  <c r="F48" i="197" s="1"/>
  <c r="F51" i="197" s="1"/>
  <c r="F53" i="197" s="1"/>
  <c r="F56" i="197" s="1"/>
  <c r="F59" i="197" s="1"/>
  <c r="E32" i="197"/>
  <c r="E48" i="197" s="1"/>
  <c r="E51" i="197" s="1"/>
  <c r="E53" i="197" s="1"/>
  <c r="E56" i="197" s="1"/>
  <c r="E59" i="197" s="1"/>
  <c r="D32" i="197"/>
  <c r="D48" i="197" s="1"/>
  <c r="D51" i="197" s="1"/>
  <c r="D53" i="197" s="1"/>
  <c r="D56" i="197" s="1"/>
  <c r="D59" i="197" s="1"/>
  <c r="C32" i="197"/>
  <c r="C48" i="197" s="1"/>
  <c r="C51" i="197" s="1"/>
  <c r="C53" i="197" s="1"/>
  <c r="C56" i="197" s="1"/>
  <c r="C59" i="197" s="1"/>
  <c r="R51" i="198"/>
  <c r="R53" i="198" s="1"/>
  <c r="R56" i="198" s="1"/>
  <c r="R59" i="198" s="1"/>
  <c r="J51" i="198"/>
  <c r="J53" i="198" s="1"/>
  <c r="J56" i="198" s="1"/>
  <c r="J59" i="198" s="1"/>
  <c r="AA47" i="198"/>
  <c r="Y47" i="198"/>
  <c r="X47" i="198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H47" i="198"/>
  <c r="G47" i="198"/>
  <c r="F47" i="198"/>
  <c r="E47" i="198"/>
  <c r="D47" i="198"/>
  <c r="C47" i="198"/>
  <c r="AA32" i="198"/>
  <c r="AA48" i="198" s="1"/>
  <c r="AA51" i="198" s="1"/>
  <c r="AA53" i="198" s="1"/>
  <c r="AA56" i="198" s="1"/>
  <c r="AA59" i="198" s="1"/>
  <c r="Y32" i="198"/>
  <c r="Z32" i="198" s="1"/>
  <c r="X32" i="198"/>
  <c r="X48" i="198" s="1"/>
  <c r="W32" i="198"/>
  <c r="W48" i="198" s="1"/>
  <c r="W51" i="198" s="1"/>
  <c r="W53" i="198" s="1"/>
  <c r="W56" i="198" s="1"/>
  <c r="W59" i="198" s="1"/>
  <c r="V32" i="198"/>
  <c r="V48" i="198" s="1"/>
  <c r="V51" i="198" s="1"/>
  <c r="V53" i="198" s="1"/>
  <c r="V56" i="198" s="1"/>
  <c r="V59" i="198" s="1"/>
  <c r="U32" i="198"/>
  <c r="T32" i="198"/>
  <c r="S32" i="198"/>
  <c r="S48" i="198" s="1"/>
  <c r="S51" i="198" s="1"/>
  <c r="S53" i="198" s="1"/>
  <c r="S56" i="198" s="1"/>
  <c r="S59" i="198" s="1"/>
  <c r="R32" i="198"/>
  <c r="R48" i="198" s="1"/>
  <c r="Q32" i="198"/>
  <c r="P32" i="198"/>
  <c r="O32" i="198"/>
  <c r="O48" i="198" s="1"/>
  <c r="O51" i="198" s="1"/>
  <c r="O53" i="198" s="1"/>
  <c r="O56" i="198" s="1"/>
  <c r="O59" i="198" s="1"/>
  <c r="N32" i="198"/>
  <c r="N48" i="198" s="1"/>
  <c r="N51" i="198" s="1"/>
  <c r="N53" i="198" s="1"/>
  <c r="N56" i="198" s="1"/>
  <c r="N59" i="198" s="1"/>
  <c r="M32" i="198"/>
  <c r="L32" i="198"/>
  <c r="K32" i="198"/>
  <c r="K48" i="198" s="1"/>
  <c r="K51" i="198" s="1"/>
  <c r="K53" i="198" s="1"/>
  <c r="K56" i="198" s="1"/>
  <c r="K59" i="198" s="1"/>
  <c r="J32" i="198"/>
  <c r="J48" i="198" s="1"/>
  <c r="I32" i="198"/>
  <c r="H32" i="198"/>
  <c r="H48" i="198" s="1"/>
  <c r="H51" i="198" s="1"/>
  <c r="H53" i="198" s="1"/>
  <c r="H56" i="198" s="1"/>
  <c r="H59" i="198" s="1"/>
  <c r="G32" i="198"/>
  <c r="G48" i="198" s="1"/>
  <c r="G51" i="198" s="1"/>
  <c r="G53" i="198" s="1"/>
  <c r="G56" i="198" s="1"/>
  <c r="G59" i="198" s="1"/>
  <c r="F32" i="198"/>
  <c r="F48" i="198" s="1"/>
  <c r="F51" i="198" s="1"/>
  <c r="F53" i="198" s="1"/>
  <c r="F56" i="198" s="1"/>
  <c r="F59" i="198" s="1"/>
  <c r="E32" i="198"/>
  <c r="D32" i="198"/>
  <c r="C32" i="198"/>
  <c r="W48" i="199"/>
  <c r="W51" i="199" s="1"/>
  <c r="W53" i="199" s="1"/>
  <c r="W56" i="199" s="1"/>
  <c r="W59" i="199" s="1"/>
  <c r="E48" i="199"/>
  <c r="E51" i="199" s="1"/>
  <c r="E53" i="199" s="1"/>
  <c r="E56" i="199" s="1"/>
  <c r="E59" i="199" s="1"/>
  <c r="AA47" i="199"/>
  <c r="Y47" i="199"/>
  <c r="X47" i="199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AA48" i="199" s="1"/>
  <c r="AA51" i="199" s="1"/>
  <c r="AA53" i="199" s="1"/>
  <c r="AA56" i="199" s="1"/>
  <c r="AA59" i="199" s="1"/>
  <c r="Y32" i="199"/>
  <c r="Y48" i="199" s="1"/>
  <c r="Y51" i="199" s="1"/>
  <c r="Y53" i="199" s="1"/>
  <c r="Y56" i="199" s="1"/>
  <c r="Y59" i="199" s="1"/>
  <c r="X32" i="199"/>
  <c r="W32" i="199"/>
  <c r="V32" i="199"/>
  <c r="V48" i="199" s="1"/>
  <c r="V51" i="199" s="1"/>
  <c r="V53" i="199" s="1"/>
  <c r="V56" i="199" s="1"/>
  <c r="V59" i="199" s="1"/>
  <c r="U32" i="199"/>
  <c r="U48" i="199" s="1"/>
  <c r="U51" i="199" s="1"/>
  <c r="U53" i="199" s="1"/>
  <c r="U56" i="199" s="1"/>
  <c r="U59" i="199" s="1"/>
  <c r="T32" i="199"/>
  <c r="T48" i="199" s="1"/>
  <c r="T51" i="199" s="1"/>
  <c r="T53" i="199" s="1"/>
  <c r="T56" i="199" s="1"/>
  <c r="T59" i="199" s="1"/>
  <c r="S32" i="199"/>
  <c r="S48" i="199" s="1"/>
  <c r="S51" i="199" s="1"/>
  <c r="S53" i="199" s="1"/>
  <c r="S56" i="199" s="1"/>
  <c r="S59" i="199" s="1"/>
  <c r="R32" i="199"/>
  <c r="R48" i="199" s="1"/>
  <c r="R51" i="199" s="1"/>
  <c r="R53" i="199" s="1"/>
  <c r="R56" i="199" s="1"/>
  <c r="R59" i="199" s="1"/>
  <c r="Q32" i="199"/>
  <c r="Q48" i="199" s="1"/>
  <c r="Q51" i="199" s="1"/>
  <c r="Q53" i="199" s="1"/>
  <c r="Q56" i="199" s="1"/>
  <c r="Q59" i="199" s="1"/>
  <c r="P32" i="199"/>
  <c r="O32" i="199"/>
  <c r="O48" i="199" s="1"/>
  <c r="O51" i="199" s="1"/>
  <c r="O53" i="199" s="1"/>
  <c r="O56" i="199" s="1"/>
  <c r="O59" i="199" s="1"/>
  <c r="N32" i="199"/>
  <c r="N48" i="199" s="1"/>
  <c r="N51" i="199" s="1"/>
  <c r="N53" i="199" s="1"/>
  <c r="N56" i="199" s="1"/>
  <c r="N59" i="199" s="1"/>
  <c r="M32" i="199"/>
  <c r="M48" i="199" s="1"/>
  <c r="M51" i="199" s="1"/>
  <c r="M53" i="199" s="1"/>
  <c r="M56" i="199" s="1"/>
  <c r="M59" i="199" s="1"/>
  <c r="L32" i="199"/>
  <c r="L48" i="199" s="1"/>
  <c r="L51" i="199" s="1"/>
  <c r="L53" i="199" s="1"/>
  <c r="L56" i="199" s="1"/>
  <c r="L59" i="199" s="1"/>
  <c r="K32" i="199"/>
  <c r="K48" i="199" s="1"/>
  <c r="K51" i="199" s="1"/>
  <c r="K53" i="199" s="1"/>
  <c r="K56" i="199" s="1"/>
  <c r="K59" i="199" s="1"/>
  <c r="J32" i="199"/>
  <c r="J48" i="199" s="1"/>
  <c r="J51" i="199" s="1"/>
  <c r="J53" i="199" s="1"/>
  <c r="J56" i="199" s="1"/>
  <c r="J59" i="199" s="1"/>
  <c r="I32" i="199"/>
  <c r="I48" i="199" s="1"/>
  <c r="I51" i="199" s="1"/>
  <c r="I53" i="199" s="1"/>
  <c r="I56" i="199" s="1"/>
  <c r="I59" i="199" s="1"/>
  <c r="H32" i="199"/>
  <c r="G32" i="199"/>
  <c r="G48" i="199" s="1"/>
  <c r="G51" i="199" s="1"/>
  <c r="G53" i="199" s="1"/>
  <c r="G56" i="199" s="1"/>
  <c r="G59" i="199" s="1"/>
  <c r="F32" i="199"/>
  <c r="F48" i="199" s="1"/>
  <c r="F51" i="199" s="1"/>
  <c r="F53" i="199" s="1"/>
  <c r="F56" i="199" s="1"/>
  <c r="F59" i="199" s="1"/>
  <c r="E32" i="199"/>
  <c r="D32" i="199"/>
  <c r="D48" i="199" s="1"/>
  <c r="D51" i="199" s="1"/>
  <c r="D53" i="199" s="1"/>
  <c r="D56" i="199" s="1"/>
  <c r="D59" i="199" s="1"/>
  <c r="C32" i="199"/>
  <c r="C48" i="199" s="1"/>
  <c r="C51" i="199" s="1"/>
  <c r="C53" i="199" s="1"/>
  <c r="C56" i="199" s="1"/>
  <c r="C59" i="199" s="1"/>
  <c r="P51" i="200"/>
  <c r="P53" i="200" s="1"/>
  <c r="P56" i="200" s="1"/>
  <c r="P59" i="200" s="1"/>
  <c r="I48" i="200"/>
  <c r="I51" i="200" s="1"/>
  <c r="I53" i="200" s="1"/>
  <c r="I56" i="200" s="1"/>
  <c r="I59" i="200" s="1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Y32" i="200"/>
  <c r="Y48" i="200" s="1"/>
  <c r="Y51" i="200" s="1"/>
  <c r="Y53" i="200" s="1"/>
  <c r="Y56" i="200" s="1"/>
  <c r="Y59" i="200" s="1"/>
  <c r="X32" i="200"/>
  <c r="X48" i="200" s="1"/>
  <c r="Z48" i="200" s="1"/>
  <c r="W32" i="200"/>
  <c r="V32" i="200"/>
  <c r="V48" i="200" s="1"/>
  <c r="V51" i="200" s="1"/>
  <c r="V53" i="200" s="1"/>
  <c r="V56" i="200" s="1"/>
  <c r="V59" i="200" s="1"/>
  <c r="U32" i="200"/>
  <c r="U48" i="200" s="1"/>
  <c r="U51" i="200" s="1"/>
  <c r="U53" i="200" s="1"/>
  <c r="U56" i="200" s="1"/>
  <c r="U59" i="200" s="1"/>
  <c r="T32" i="200"/>
  <c r="T48" i="200" s="1"/>
  <c r="T51" i="200" s="1"/>
  <c r="T53" i="200" s="1"/>
  <c r="T56" i="200" s="1"/>
  <c r="T59" i="200" s="1"/>
  <c r="S32" i="200"/>
  <c r="S48" i="200" s="1"/>
  <c r="S51" i="200" s="1"/>
  <c r="S53" i="200" s="1"/>
  <c r="S56" i="200" s="1"/>
  <c r="S59" i="200" s="1"/>
  <c r="R32" i="200"/>
  <c r="R48" i="200" s="1"/>
  <c r="R51" i="200" s="1"/>
  <c r="R53" i="200" s="1"/>
  <c r="R56" i="200" s="1"/>
  <c r="R59" i="200" s="1"/>
  <c r="Q32" i="200"/>
  <c r="Q48" i="200" s="1"/>
  <c r="Q51" i="200" s="1"/>
  <c r="Q53" i="200" s="1"/>
  <c r="Q56" i="200" s="1"/>
  <c r="Q59" i="200" s="1"/>
  <c r="P32" i="200"/>
  <c r="P48" i="200" s="1"/>
  <c r="O32" i="200"/>
  <c r="N32" i="200"/>
  <c r="N48" i="200" s="1"/>
  <c r="N51" i="200" s="1"/>
  <c r="N53" i="200" s="1"/>
  <c r="N56" i="200" s="1"/>
  <c r="N59" i="200" s="1"/>
  <c r="M32" i="200"/>
  <c r="M48" i="200" s="1"/>
  <c r="M51" i="200" s="1"/>
  <c r="M53" i="200" s="1"/>
  <c r="M56" i="200" s="1"/>
  <c r="M59" i="200" s="1"/>
  <c r="L32" i="200"/>
  <c r="L48" i="200" s="1"/>
  <c r="L51" i="200" s="1"/>
  <c r="L53" i="200" s="1"/>
  <c r="L56" i="200" s="1"/>
  <c r="L59" i="200" s="1"/>
  <c r="K32" i="200"/>
  <c r="K48" i="200" s="1"/>
  <c r="K51" i="200" s="1"/>
  <c r="K53" i="200" s="1"/>
  <c r="K56" i="200" s="1"/>
  <c r="K59" i="200" s="1"/>
  <c r="J32" i="200"/>
  <c r="J48" i="200" s="1"/>
  <c r="J51" i="200" s="1"/>
  <c r="J53" i="200" s="1"/>
  <c r="J56" i="200" s="1"/>
  <c r="J59" i="200" s="1"/>
  <c r="I32" i="200"/>
  <c r="H32" i="200"/>
  <c r="H48" i="200" s="1"/>
  <c r="H51" i="200" s="1"/>
  <c r="H53" i="200" s="1"/>
  <c r="H56" i="200" s="1"/>
  <c r="H59" i="200" s="1"/>
  <c r="G32" i="200"/>
  <c r="F32" i="200"/>
  <c r="F48" i="200" s="1"/>
  <c r="F51" i="200" s="1"/>
  <c r="F53" i="200" s="1"/>
  <c r="F56" i="200" s="1"/>
  <c r="F59" i="200" s="1"/>
  <c r="E32" i="200"/>
  <c r="E48" i="200" s="1"/>
  <c r="E51" i="200" s="1"/>
  <c r="E53" i="200" s="1"/>
  <c r="E56" i="200" s="1"/>
  <c r="E59" i="200" s="1"/>
  <c r="D32" i="200"/>
  <c r="D48" i="200" s="1"/>
  <c r="D51" i="200" s="1"/>
  <c r="D53" i="200" s="1"/>
  <c r="D56" i="200" s="1"/>
  <c r="D59" i="200" s="1"/>
  <c r="C32" i="200"/>
  <c r="C48" i="200" s="1"/>
  <c r="C51" i="200" s="1"/>
  <c r="C53" i="200" s="1"/>
  <c r="C56" i="200" s="1"/>
  <c r="C59" i="200" s="1"/>
  <c r="AA47" i="201"/>
  <c r="Y47" i="201"/>
  <c r="X47" i="20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AA48" i="201" s="1"/>
  <c r="AA51" i="201" s="1"/>
  <c r="AA53" i="201" s="1"/>
  <c r="AA56" i="201" s="1"/>
  <c r="AA59" i="201" s="1"/>
  <c r="Y32" i="201"/>
  <c r="Y48" i="201" s="1"/>
  <c r="Y51" i="201" s="1"/>
  <c r="Y53" i="201" s="1"/>
  <c r="Y56" i="201" s="1"/>
  <c r="Y59" i="201" s="1"/>
  <c r="X32" i="201"/>
  <c r="W32" i="201"/>
  <c r="W48" i="201" s="1"/>
  <c r="W51" i="201" s="1"/>
  <c r="W53" i="201" s="1"/>
  <c r="W56" i="201" s="1"/>
  <c r="W59" i="201" s="1"/>
  <c r="V32" i="201"/>
  <c r="U32" i="201"/>
  <c r="U48" i="201" s="1"/>
  <c r="U51" i="201" s="1"/>
  <c r="U53" i="201" s="1"/>
  <c r="U56" i="201" s="1"/>
  <c r="U59" i="201" s="1"/>
  <c r="T32" i="201"/>
  <c r="T48" i="201" s="1"/>
  <c r="T51" i="201" s="1"/>
  <c r="T53" i="201" s="1"/>
  <c r="T56" i="201" s="1"/>
  <c r="T59" i="201" s="1"/>
  <c r="S32" i="201"/>
  <c r="S48" i="201" s="1"/>
  <c r="S51" i="201" s="1"/>
  <c r="S53" i="201" s="1"/>
  <c r="S56" i="201" s="1"/>
  <c r="S59" i="201" s="1"/>
  <c r="R32" i="201"/>
  <c r="R48" i="201" s="1"/>
  <c r="R51" i="201" s="1"/>
  <c r="R53" i="201" s="1"/>
  <c r="R56" i="201" s="1"/>
  <c r="R59" i="201" s="1"/>
  <c r="Q32" i="201"/>
  <c r="Q48" i="201" s="1"/>
  <c r="Q51" i="201" s="1"/>
  <c r="Q53" i="201" s="1"/>
  <c r="Q56" i="201" s="1"/>
  <c r="Q59" i="201" s="1"/>
  <c r="P32" i="201"/>
  <c r="P48" i="201" s="1"/>
  <c r="P51" i="201" s="1"/>
  <c r="P53" i="201" s="1"/>
  <c r="P56" i="201" s="1"/>
  <c r="P59" i="201" s="1"/>
  <c r="O32" i="201"/>
  <c r="O48" i="201" s="1"/>
  <c r="O51" i="201" s="1"/>
  <c r="O53" i="201" s="1"/>
  <c r="O56" i="201" s="1"/>
  <c r="O59" i="201" s="1"/>
  <c r="N32" i="201"/>
  <c r="M32" i="201"/>
  <c r="M48" i="201" s="1"/>
  <c r="M51" i="201" s="1"/>
  <c r="M53" i="201" s="1"/>
  <c r="M56" i="201" s="1"/>
  <c r="M59" i="201" s="1"/>
  <c r="L32" i="201"/>
  <c r="L48" i="201" s="1"/>
  <c r="L51" i="201" s="1"/>
  <c r="L53" i="201" s="1"/>
  <c r="L56" i="201" s="1"/>
  <c r="L59" i="201" s="1"/>
  <c r="K32" i="201"/>
  <c r="K48" i="201" s="1"/>
  <c r="K51" i="201" s="1"/>
  <c r="K53" i="201" s="1"/>
  <c r="K56" i="201" s="1"/>
  <c r="K59" i="201" s="1"/>
  <c r="J32" i="201"/>
  <c r="J48" i="201" s="1"/>
  <c r="J51" i="201" s="1"/>
  <c r="J53" i="201" s="1"/>
  <c r="J56" i="201" s="1"/>
  <c r="J59" i="201" s="1"/>
  <c r="I32" i="201"/>
  <c r="I48" i="201" s="1"/>
  <c r="I51" i="201" s="1"/>
  <c r="I53" i="201" s="1"/>
  <c r="I56" i="201" s="1"/>
  <c r="I59" i="201" s="1"/>
  <c r="H32" i="201"/>
  <c r="H48" i="201" s="1"/>
  <c r="H51" i="201" s="1"/>
  <c r="H53" i="201" s="1"/>
  <c r="H56" i="201" s="1"/>
  <c r="H59" i="201" s="1"/>
  <c r="G32" i="201"/>
  <c r="G48" i="201" s="1"/>
  <c r="G51" i="201" s="1"/>
  <c r="G53" i="201" s="1"/>
  <c r="G56" i="201" s="1"/>
  <c r="G59" i="201" s="1"/>
  <c r="F32" i="201"/>
  <c r="E32" i="201"/>
  <c r="E48" i="201" s="1"/>
  <c r="E51" i="201" s="1"/>
  <c r="E53" i="201" s="1"/>
  <c r="E56" i="201" s="1"/>
  <c r="E59" i="201" s="1"/>
  <c r="D32" i="201"/>
  <c r="D48" i="201" s="1"/>
  <c r="D51" i="201" s="1"/>
  <c r="D53" i="201" s="1"/>
  <c r="D56" i="201" s="1"/>
  <c r="D59" i="201" s="1"/>
  <c r="C32" i="201"/>
  <c r="O48" i="202"/>
  <c r="O51" i="202" s="1"/>
  <c r="O53" i="202" s="1"/>
  <c r="O56" i="202" s="1"/>
  <c r="O59" i="202" s="1"/>
  <c r="L48" i="202"/>
  <c r="L51" i="202" s="1"/>
  <c r="L53" i="202" s="1"/>
  <c r="L56" i="202" s="1"/>
  <c r="L59" i="202" s="1"/>
  <c r="AA47" i="202"/>
  <c r="Y47" i="202"/>
  <c r="X47" i="202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AA48" i="202" s="1"/>
  <c r="AA51" i="202" s="1"/>
  <c r="AA53" i="202" s="1"/>
  <c r="AA56" i="202" s="1"/>
  <c r="AA59" i="202" s="1"/>
  <c r="Y32" i="202"/>
  <c r="X32" i="202"/>
  <c r="X48" i="202" s="1"/>
  <c r="W32" i="202"/>
  <c r="W48" i="202" s="1"/>
  <c r="W51" i="202" s="1"/>
  <c r="W53" i="202" s="1"/>
  <c r="W56" i="202" s="1"/>
  <c r="W59" i="202" s="1"/>
  <c r="V32" i="202"/>
  <c r="V48" i="202" s="1"/>
  <c r="V51" i="202" s="1"/>
  <c r="V53" i="202" s="1"/>
  <c r="V56" i="202" s="1"/>
  <c r="V59" i="202" s="1"/>
  <c r="U32" i="202"/>
  <c r="T32" i="202"/>
  <c r="T48" i="202" s="1"/>
  <c r="T51" i="202" s="1"/>
  <c r="T53" i="202" s="1"/>
  <c r="T56" i="202" s="1"/>
  <c r="T59" i="202" s="1"/>
  <c r="S32" i="202"/>
  <c r="S48" i="202" s="1"/>
  <c r="S51" i="202" s="1"/>
  <c r="S53" i="202" s="1"/>
  <c r="S56" i="202" s="1"/>
  <c r="S59" i="202" s="1"/>
  <c r="R32" i="202"/>
  <c r="R48" i="202" s="1"/>
  <c r="R51" i="202" s="1"/>
  <c r="R53" i="202" s="1"/>
  <c r="R56" i="202" s="1"/>
  <c r="R59" i="202" s="1"/>
  <c r="Q32" i="202"/>
  <c r="Q48" i="202" s="1"/>
  <c r="Q51" i="202" s="1"/>
  <c r="Q53" i="202" s="1"/>
  <c r="Q56" i="202" s="1"/>
  <c r="Q59" i="202" s="1"/>
  <c r="P32" i="202"/>
  <c r="P48" i="202" s="1"/>
  <c r="P51" i="202" s="1"/>
  <c r="P53" i="202" s="1"/>
  <c r="P56" i="202" s="1"/>
  <c r="P59" i="202" s="1"/>
  <c r="O32" i="202"/>
  <c r="N32" i="202"/>
  <c r="N48" i="202" s="1"/>
  <c r="N51" i="202" s="1"/>
  <c r="N53" i="202" s="1"/>
  <c r="N56" i="202" s="1"/>
  <c r="N59" i="202" s="1"/>
  <c r="M32" i="202"/>
  <c r="L32" i="202"/>
  <c r="K32" i="202"/>
  <c r="K48" i="202" s="1"/>
  <c r="K51" i="202" s="1"/>
  <c r="K53" i="202" s="1"/>
  <c r="K56" i="202" s="1"/>
  <c r="K59" i="202" s="1"/>
  <c r="J32" i="202"/>
  <c r="J48" i="202" s="1"/>
  <c r="J51" i="202" s="1"/>
  <c r="J53" i="202" s="1"/>
  <c r="J56" i="202" s="1"/>
  <c r="J59" i="202" s="1"/>
  <c r="I32" i="202"/>
  <c r="I48" i="202" s="1"/>
  <c r="I51" i="202" s="1"/>
  <c r="I53" i="202" s="1"/>
  <c r="I56" i="202" s="1"/>
  <c r="I59" i="202" s="1"/>
  <c r="H32" i="202"/>
  <c r="H48" i="202" s="1"/>
  <c r="H51" i="202" s="1"/>
  <c r="H53" i="202" s="1"/>
  <c r="H56" i="202" s="1"/>
  <c r="H59" i="202" s="1"/>
  <c r="G32" i="202"/>
  <c r="G48" i="202" s="1"/>
  <c r="G51" i="202" s="1"/>
  <c r="G53" i="202" s="1"/>
  <c r="G56" i="202" s="1"/>
  <c r="G59" i="202" s="1"/>
  <c r="F32" i="202"/>
  <c r="F48" i="202" s="1"/>
  <c r="F51" i="202" s="1"/>
  <c r="F53" i="202" s="1"/>
  <c r="F56" i="202" s="1"/>
  <c r="F59" i="202" s="1"/>
  <c r="E32" i="202"/>
  <c r="D32" i="202"/>
  <c r="D48" i="202" s="1"/>
  <c r="D51" i="202" s="1"/>
  <c r="D53" i="202" s="1"/>
  <c r="D56" i="202" s="1"/>
  <c r="D59" i="202" s="1"/>
  <c r="C32" i="202"/>
  <c r="C48" i="202" s="1"/>
  <c r="C51" i="202" s="1"/>
  <c r="C53" i="202" s="1"/>
  <c r="C56" i="202" s="1"/>
  <c r="C59" i="202" s="1"/>
  <c r="AA47" i="203"/>
  <c r="Y47" i="203"/>
  <c r="X47" i="203"/>
  <c r="Z47" i="203" s="1"/>
  <c r="W47" i="203"/>
  <c r="V47" i="203"/>
  <c r="U47" i="203"/>
  <c r="T47" i="203"/>
  <c r="S47" i="203"/>
  <c r="R47" i="203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AA48" i="203" s="1"/>
  <c r="AA51" i="203" s="1"/>
  <c r="AA53" i="203" s="1"/>
  <c r="AA56" i="203" s="1"/>
  <c r="AA59" i="203" s="1"/>
  <c r="Y32" i="203"/>
  <c r="Y48" i="203" s="1"/>
  <c r="Y51" i="203" s="1"/>
  <c r="Y53" i="203" s="1"/>
  <c r="Y56" i="203" s="1"/>
  <c r="Y59" i="203" s="1"/>
  <c r="X32" i="203"/>
  <c r="W32" i="203"/>
  <c r="W48" i="203" s="1"/>
  <c r="W51" i="203" s="1"/>
  <c r="W53" i="203" s="1"/>
  <c r="W56" i="203" s="1"/>
  <c r="W59" i="203" s="1"/>
  <c r="V32" i="203"/>
  <c r="V48" i="203" s="1"/>
  <c r="V51" i="203" s="1"/>
  <c r="V53" i="203" s="1"/>
  <c r="V56" i="203" s="1"/>
  <c r="V59" i="203" s="1"/>
  <c r="U32" i="203"/>
  <c r="U48" i="203" s="1"/>
  <c r="U51" i="203" s="1"/>
  <c r="U53" i="203" s="1"/>
  <c r="U56" i="203" s="1"/>
  <c r="U59" i="203" s="1"/>
  <c r="T32" i="203"/>
  <c r="S32" i="203"/>
  <c r="S48" i="203" s="1"/>
  <c r="S51" i="203" s="1"/>
  <c r="S53" i="203" s="1"/>
  <c r="S56" i="203" s="1"/>
  <c r="S59" i="203" s="1"/>
  <c r="R32" i="203"/>
  <c r="R48" i="203" s="1"/>
  <c r="R51" i="203" s="1"/>
  <c r="R53" i="203" s="1"/>
  <c r="R56" i="203" s="1"/>
  <c r="R59" i="203" s="1"/>
  <c r="Q32" i="203"/>
  <c r="Q48" i="203" s="1"/>
  <c r="Q51" i="203" s="1"/>
  <c r="Q53" i="203" s="1"/>
  <c r="Q56" i="203" s="1"/>
  <c r="Q59" i="203" s="1"/>
  <c r="P32" i="203"/>
  <c r="P48" i="203" s="1"/>
  <c r="P51" i="203" s="1"/>
  <c r="P53" i="203" s="1"/>
  <c r="P56" i="203" s="1"/>
  <c r="P59" i="203" s="1"/>
  <c r="O32" i="203"/>
  <c r="O48" i="203" s="1"/>
  <c r="O51" i="203" s="1"/>
  <c r="O53" i="203" s="1"/>
  <c r="O56" i="203" s="1"/>
  <c r="O59" i="203" s="1"/>
  <c r="N32" i="203"/>
  <c r="N48" i="203" s="1"/>
  <c r="N51" i="203" s="1"/>
  <c r="N53" i="203" s="1"/>
  <c r="N56" i="203" s="1"/>
  <c r="N59" i="203" s="1"/>
  <c r="M32" i="203"/>
  <c r="M48" i="203" s="1"/>
  <c r="M51" i="203" s="1"/>
  <c r="M53" i="203" s="1"/>
  <c r="M56" i="203" s="1"/>
  <c r="M59" i="203" s="1"/>
  <c r="L32" i="203"/>
  <c r="K32" i="203"/>
  <c r="K48" i="203" s="1"/>
  <c r="K51" i="203" s="1"/>
  <c r="K53" i="203" s="1"/>
  <c r="K56" i="203" s="1"/>
  <c r="K59" i="203" s="1"/>
  <c r="J32" i="203"/>
  <c r="J48" i="203" s="1"/>
  <c r="J51" i="203" s="1"/>
  <c r="J53" i="203" s="1"/>
  <c r="J56" i="203" s="1"/>
  <c r="J59" i="203" s="1"/>
  <c r="I32" i="203"/>
  <c r="I48" i="203" s="1"/>
  <c r="I51" i="203" s="1"/>
  <c r="I53" i="203" s="1"/>
  <c r="I56" i="203" s="1"/>
  <c r="I59" i="203" s="1"/>
  <c r="H32" i="203"/>
  <c r="H48" i="203" s="1"/>
  <c r="H51" i="203" s="1"/>
  <c r="H53" i="203" s="1"/>
  <c r="H56" i="203" s="1"/>
  <c r="H59" i="203" s="1"/>
  <c r="G32" i="203"/>
  <c r="G48" i="203" s="1"/>
  <c r="G51" i="203" s="1"/>
  <c r="G53" i="203" s="1"/>
  <c r="G56" i="203" s="1"/>
  <c r="G59" i="203" s="1"/>
  <c r="F32" i="203"/>
  <c r="F48" i="203" s="1"/>
  <c r="F51" i="203" s="1"/>
  <c r="F53" i="203" s="1"/>
  <c r="F56" i="203" s="1"/>
  <c r="F59" i="203" s="1"/>
  <c r="E32" i="203"/>
  <c r="E48" i="203" s="1"/>
  <c r="E51" i="203" s="1"/>
  <c r="E53" i="203" s="1"/>
  <c r="E56" i="203" s="1"/>
  <c r="E59" i="203" s="1"/>
  <c r="D32" i="203"/>
  <c r="C32" i="203"/>
  <c r="C48" i="203" s="1"/>
  <c r="C51" i="203" s="1"/>
  <c r="C53" i="203" s="1"/>
  <c r="C56" i="203" s="1"/>
  <c r="C59" i="203" s="1"/>
  <c r="H56" i="204"/>
  <c r="H59" i="204" s="1"/>
  <c r="R48" i="204"/>
  <c r="R51" i="204" s="1"/>
  <c r="R53" i="204" s="1"/>
  <c r="R56" i="204" s="1"/>
  <c r="R59" i="204" s="1"/>
  <c r="P48" i="204"/>
  <c r="P51" i="204" s="1"/>
  <c r="P53" i="204" s="1"/>
  <c r="P56" i="204" s="1"/>
  <c r="P59" i="204" s="1"/>
  <c r="H48" i="204"/>
  <c r="H51" i="204" s="1"/>
  <c r="H53" i="204" s="1"/>
  <c r="AA47" i="204"/>
  <c r="Y47" i="204"/>
  <c r="X47" i="204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Y32" i="204"/>
  <c r="Y48" i="204" s="1"/>
  <c r="Y51" i="204" s="1"/>
  <c r="X32" i="204"/>
  <c r="W32" i="204"/>
  <c r="W48" i="204" s="1"/>
  <c r="W51" i="204" s="1"/>
  <c r="W53" i="204" s="1"/>
  <c r="W56" i="204" s="1"/>
  <c r="W59" i="204" s="1"/>
  <c r="V32" i="204"/>
  <c r="U32" i="204"/>
  <c r="T32" i="204"/>
  <c r="S32" i="204"/>
  <c r="R32" i="204"/>
  <c r="Q32" i="204"/>
  <c r="Q48" i="204" s="1"/>
  <c r="Q51" i="204" s="1"/>
  <c r="Q53" i="204" s="1"/>
  <c r="Q56" i="204" s="1"/>
  <c r="Q59" i="204" s="1"/>
  <c r="P32" i="204"/>
  <c r="O32" i="204"/>
  <c r="O48" i="204" s="1"/>
  <c r="O51" i="204" s="1"/>
  <c r="O53" i="204" s="1"/>
  <c r="O56" i="204" s="1"/>
  <c r="O59" i="204" s="1"/>
  <c r="N32" i="204"/>
  <c r="M32" i="204"/>
  <c r="L32" i="204"/>
  <c r="K32" i="204"/>
  <c r="J32" i="204"/>
  <c r="J48" i="204" s="1"/>
  <c r="J51" i="204" s="1"/>
  <c r="J53" i="204" s="1"/>
  <c r="J56" i="204" s="1"/>
  <c r="J59" i="204" s="1"/>
  <c r="I32" i="204"/>
  <c r="I48" i="204" s="1"/>
  <c r="I51" i="204" s="1"/>
  <c r="I53" i="204" s="1"/>
  <c r="I56" i="204" s="1"/>
  <c r="I59" i="204" s="1"/>
  <c r="H32" i="204"/>
  <c r="G32" i="204"/>
  <c r="G48" i="204" s="1"/>
  <c r="G51" i="204" s="1"/>
  <c r="G53" i="204" s="1"/>
  <c r="G56" i="204" s="1"/>
  <c r="G59" i="204" s="1"/>
  <c r="F32" i="204"/>
  <c r="E32" i="204"/>
  <c r="D32" i="204"/>
  <c r="C32" i="204"/>
  <c r="Z48" i="205"/>
  <c r="Y48" i="205"/>
  <c r="Y51" i="205" s="1"/>
  <c r="Y53" i="205" s="1"/>
  <c r="Y56" i="205" s="1"/>
  <c r="Y59" i="205" s="1"/>
  <c r="R48" i="205"/>
  <c r="R51" i="205" s="1"/>
  <c r="R53" i="205" s="1"/>
  <c r="R56" i="205" s="1"/>
  <c r="R59" i="205" s="1"/>
  <c r="J48" i="205"/>
  <c r="J51" i="205" s="1"/>
  <c r="J53" i="205" s="1"/>
  <c r="J56" i="205" s="1"/>
  <c r="J59" i="205" s="1"/>
  <c r="AA47" i="205"/>
  <c r="Y47" i="205"/>
  <c r="X47" i="205"/>
  <c r="Z47" i="205" s="1"/>
  <c r="W47" i="205"/>
  <c r="V47" i="205"/>
  <c r="U47" i="205"/>
  <c r="T47" i="205"/>
  <c r="S47" i="205"/>
  <c r="R47" i="205"/>
  <c r="Q47" i="205"/>
  <c r="P47" i="205"/>
  <c r="O47" i="205"/>
  <c r="N47" i="205"/>
  <c r="M47" i="205"/>
  <c r="L47" i="205"/>
  <c r="K47" i="205"/>
  <c r="J47" i="205"/>
  <c r="I47" i="205"/>
  <c r="H47" i="205"/>
  <c r="G47" i="205"/>
  <c r="F47" i="205"/>
  <c r="E47" i="205"/>
  <c r="D47" i="205"/>
  <c r="C47" i="205"/>
  <c r="AA32" i="205"/>
  <c r="Y32" i="205"/>
  <c r="X32" i="205"/>
  <c r="X48" i="205" s="1"/>
  <c r="X51" i="205" s="1"/>
  <c r="Z51" i="205" s="1"/>
  <c r="W32" i="205"/>
  <c r="W48" i="205" s="1"/>
  <c r="W51" i="205" s="1"/>
  <c r="W53" i="205" s="1"/>
  <c r="W56" i="205" s="1"/>
  <c r="W59" i="205" s="1"/>
  <c r="V32" i="205"/>
  <c r="V48" i="205" s="1"/>
  <c r="V51" i="205" s="1"/>
  <c r="V53" i="205" s="1"/>
  <c r="V56" i="205" s="1"/>
  <c r="V59" i="205" s="1"/>
  <c r="U32" i="205"/>
  <c r="U48" i="205" s="1"/>
  <c r="U51" i="205" s="1"/>
  <c r="U53" i="205" s="1"/>
  <c r="U56" i="205" s="1"/>
  <c r="U59" i="205" s="1"/>
  <c r="T32" i="205"/>
  <c r="T48" i="205" s="1"/>
  <c r="T51" i="205" s="1"/>
  <c r="T53" i="205" s="1"/>
  <c r="T56" i="205" s="1"/>
  <c r="T59" i="205" s="1"/>
  <c r="S32" i="205"/>
  <c r="S48" i="205" s="1"/>
  <c r="S51" i="205" s="1"/>
  <c r="S53" i="205" s="1"/>
  <c r="S56" i="205" s="1"/>
  <c r="S59" i="205" s="1"/>
  <c r="R32" i="205"/>
  <c r="Q32" i="205"/>
  <c r="Q48" i="205" s="1"/>
  <c r="Q51" i="205" s="1"/>
  <c r="Q53" i="205" s="1"/>
  <c r="Q56" i="205" s="1"/>
  <c r="Q59" i="205" s="1"/>
  <c r="P32" i="205"/>
  <c r="P48" i="205" s="1"/>
  <c r="P51" i="205" s="1"/>
  <c r="P53" i="205" s="1"/>
  <c r="P56" i="205" s="1"/>
  <c r="P59" i="205" s="1"/>
  <c r="O32" i="205"/>
  <c r="O48" i="205" s="1"/>
  <c r="O51" i="205" s="1"/>
  <c r="O53" i="205" s="1"/>
  <c r="O56" i="205" s="1"/>
  <c r="O59" i="205" s="1"/>
  <c r="N32" i="205"/>
  <c r="N48" i="205" s="1"/>
  <c r="N51" i="205" s="1"/>
  <c r="N53" i="205" s="1"/>
  <c r="N56" i="205" s="1"/>
  <c r="N59" i="205" s="1"/>
  <c r="M32" i="205"/>
  <c r="M48" i="205" s="1"/>
  <c r="M51" i="205" s="1"/>
  <c r="M53" i="205" s="1"/>
  <c r="M56" i="205" s="1"/>
  <c r="M59" i="205" s="1"/>
  <c r="L32" i="205"/>
  <c r="L48" i="205" s="1"/>
  <c r="L51" i="205" s="1"/>
  <c r="L53" i="205" s="1"/>
  <c r="L56" i="205" s="1"/>
  <c r="L59" i="205" s="1"/>
  <c r="K32" i="205"/>
  <c r="K48" i="205" s="1"/>
  <c r="K51" i="205" s="1"/>
  <c r="K53" i="205" s="1"/>
  <c r="K56" i="205" s="1"/>
  <c r="K59" i="205" s="1"/>
  <c r="J32" i="205"/>
  <c r="I32" i="205"/>
  <c r="I48" i="205" s="1"/>
  <c r="I51" i="205" s="1"/>
  <c r="I53" i="205" s="1"/>
  <c r="I56" i="205" s="1"/>
  <c r="I59" i="205" s="1"/>
  <c r="H32" i="205"/>
  <c r="H48" i="205" s="1"/>
  <c r="H51" i="205" s="1"/>
  <c r="H53" i="205" s="1"/>
  <c r="H56" i="205" s="1"/>
  <c r="H59" i="205" s="1"/>
  <c r="G32" i="205"/>
  <c r="G48" i="205" s="1"/>
  <c r="G51" i="205" s="1"/>
  <c r="G53" i="205" s="1"/>
  <c r="G56" i="205" s="1"/>
  <c r="G59" i="205" s="1"/>
  <c r="F32" i="205"/>
  <c r="F48" i="205" s="1"/>
  <c r="F51" i="205" s="1"/>
  <c r="F53" i="205" s="1"/>
  <c r="F56" i="205" s="1"/>
  <c r="F59" i="205" s="1"/>
  <c r="E32" i="205"/>
  <c r="E48" i="205" s="1"/>
  <c r="E51" i="205" s="1"/>
  <c r="E53" i="205" s="1"/>
  <c r="E56" i="205" s="1"/>
  <c r="E59" i="205" s="1"/>
  <c r="D32" i="205"/>
  <c r="D48" i="205" s="1"/>
  <c r="D51" i="205" s="1"/>
  <c r="D53" i="205" s="1"/>
  <c r="D56" i="205" s="1"/>
  <c r="D59" i="205" s="1"/>
  <c r="C32" i="205"/>
  <c r="C48" i="205" s="1"/>
  <c r="C51" i="205" s="1"/>
  <c r="C53" i="205" s="1"/>
  <c r="C56" i="205" s="1"/>
  <c r="C59" i="205" s="1"/>
  <c r="N48" i="206"/>
  <c r="N51" i="206" s="1"/>
  <c r="N53" i="206" s="1"/>
  <c r="N56" i="206" s="1"/>
  <c r="N59" i="206" s="1"/>
  <c r="AA47" i="206"/>
  <c r="Y47" i="206"/>
  <c r="X47" i="206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AA48" i="206" s="1"/>
  <c r="AA51" i="206" s="1"/>
  <c r="AA53" i="206" s="1"/>
  <c r="AA56" i="206" s="1"/>
  <c r="AA59" i="206" s="1"/>
  <c r="Y32" i="206"/>
  <c r="Y48" i="206" s="1"/>
  <c r="Y51" i="206" s="1"/>
  <c r="Y53" i="206" s="1"/>
  <c r="Y56" i="206" s="1"/>
  <c r="Y59" i="206" s="1"/>
  <c r="X32" i="206"/>
  <c r="Z32" i="206" s="1"/>
  <c r="W32" i="206"/>
  <c r="V32" i="206"/>
  <c r="V48" i="206" s="1"/>
  <c r="V51" i="206" s="1"/>
  <c r="V53" i="206" s="1"/>
  <c r="V56" i="206" s="1"/>
  <c r="V59" i="206" s="1"/>
  <c r="U32" i="206"/>
  <c r="U48" i="206" s="1"/>
  <c r="U51" i="206" s="1"/>
  <c r="U53" i="206" s="1"/>
  <c r="U56" i="206" s="1"/>
  <c r="U59" i="206" s="1"/>
  <c r="T32" i="206"/>
  <c r="T48" i="206" s="1"/>
  <c r="T51" i="206" s="1"/>
  <c r="T53" i="206" s="1"/>
  <c r="T56" i="206" s="1"/>
  <c r="T59" i="206" s="1"/>
  <c r="S32" i="206"/>
  <c r="S48" i="206" s="1"/>
  <c r="S51" i="206" s="1"/>
  <c r="S53" i="206" s="1"/>
  <c r="S56" i="206" s="1"/>
  <c r="S59" i="206" s="1"/>
  <c r="R32" i="206"/>
  <c r="R48" i="206" s="1"/>
  <c r="R51" i="206" s="1"/>
  <c r="R53" i="206" s="1"/>
  <c r="R56" i="206" s="1"/>
  <c r="R59" i="206" s="1"/>
  <c r="Q32" i="206"/>
  <c r="Q48" i="206" s="1"/>
  <c r="Q51" i="206" s="1"/>
  <c r="Q53" i="206" s="1"/>
  <c r="Q56" i="206" s="1"/>
  <c r="Q59" i="206" s="1"/>
  <c r="P32" i="206"/>
  <c r="P48" i="206" s="1"/>
  <c r="P51" i="206" s="1"/>
  <c r="P53" i="206" s="1"/>
  <c r="P56" i="206" s="1"/>
  <c r="P59" i="206" s="1"/>
  <c r="O32" i="206"/>
  <c r="N32" i="206"/>
  <c r="M32" i="206"/>
  <c r="M48" i="206" s="1"/>
  <c r="M51" i="206" s="1"/>
  <c r="M53" i="206" s="1"/>
  <c r="M56" i="206" s="1"/>
  <c r="M59" i="206" s="1"/>
  <c r="L32" i="206"/>
  <c r="L48" i="206" s="1"/>
  <c r="L51" i="206" s="1"/>
  <c r="L53" i="206" s="1"/>
  <c r="L56" i="206" s="1"/>
  <c r="L59" i="206" s="1"/>
  <c r="K32" i="206"/>
  <c r="K48" i="206" s="1"/>
  <c r="K51" i="206" s="1"/>
  <c r="K53" i="206" s="1"/>
  <c r="K56" i="206" s="1"/>
  <c r="K59" i="206" s="1"/>
  <c r="J32" i="206"/>
  <c r="J48" i="206" s="1"/>
  <c r="J51" i="206" s="1"/>
  <c r="J53" i="206" s="1"/>
  <c r="J56" i="206" s="1"/>
  <c r="J59" i="206" s="1"/>
  <c r="I32" i="206"/>
  <c r="I48" i="206" s="1"/>
  <c r="I51" i="206" s="1"/>
  <c r="I53" i="206" s="1"/>
  <c r="I56" i="206" s="1"/>
  <c r="I59" i="206" s="1"/>
  <c r="H32" i="206"/>
  <c r="H48" i="206" s="1"/>
  <c r="H51" i="206" s="1"/>
  <c r="H53" i="206" s="1"/>
  <c r="H56" i="206" s="1"/>
  <c r="H59" i="206" s="1"/>
  <c r="G32" i="206"/>
  <c r="F32" i="206"/>
  <c r="F48" i="206" s="1"/>
  <c r="F51" i="206" s="1"/>
  <c r="F53" i="206" s="1"/>
  <c r="F56" i="206" s="1"/>
  <c r="F59" i="206" s="1"/>
  <c r="E32" i="206"/>
  <c r="E48" i="206" s="1"/>
  <c r="E51" i="206" s="1"/>
  <c r="E53" i="206" s="1"/>
  <c r="E56" i="206" s="1"/>
  <c r="E59" i="206" s="1"/>
  <c r="D32" i="206"/>
  <c r="D48" i="206" s="1"/>
  <c r="D51" i="206" s="1"/>
  <c r="D53" i="206" s="1"/>
  <c r="D56" i="206" s="1"/>
  <c r="D59" i="206" s="1"/>
  <c r="C32" i="206"/>
  <c r="C48" i="206" s="1"/>
  <c r="C51" i="206" s="1"/>
  <c r="C53" i="206" s="1"/>
  <c r="C56" i="206" s="1"/>
  <c r="C59" i="206" s="1"/>
  <c r="AA47" i="207"/>
  <c r="Y47" i="207"/>
  <c r="X47" i="207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Y32" i="207"/>
  <c r="X32" i="207"/>
  <c r="W32" i="207"/>
  <c r="W48" i="207" s="1"/>
  <c r="W51" i="207" s="1"/>
  <c r="W53" i="207" s="1"/>
  <c r="W56" i="207" s="1"/>
  <c r="W59" i="207" s="1"/>
  <c r="V32" i="207"/>
  <c r="U32" i="207"/>
  <c r="T32" i="207"/>
  <c r="S32" i="207"/>
  <c r="R32" i="207"/>
  <c r="R48" i="207" s="1"/>
  <c r="R51" i="207" s="1"/>
  <c r="R53" i="207" s="1"/>
  <c r="R56" i="207" s="1"/>
  <c r="R59" i="207" s="1"/>
  <c r="Q32" i="207"/>
  <c r="P32" i="207"/>
  <c r="P48" i="207" s="1"/>
  <c r="P51" i="207" s="1"/>
  <c r="P53" i="207" s="1"/>
  <c r="P56" i="207" s="1"/>
  <c r="P59" i="207" s="1"/>
  <c r="O32" i="207"/>
  <c r="O48" i="207" s="1"/>
  <c r="O51" i="207" s="1"/>
  <c r="O53" i="207" s="1"/>
  <c r="O56" i="207" s="1"/>
  <c r="O59" i="207" s="1"/>
  <c r="N32" i="207"/>
  <c r="M32" i="207"/>
  <c r="L32" i="207"/>
  <c r="K32" i="207"/>
  <c r="J32" i="207"/>
  <c r="J48" i="207" s="1"/>
  <c r="J51" i="207" s="1"/>
  <c r="J53" i="207" s="1"/>
  <c r="J56" i="207" s="1"/>
  <c r="J59" i="207" s="1"/>
  <c r="I32" i="207"/>
  <c r="H32" i="207"/>
  <c r="H48" i="207" s="1"/>
  <c r="H51" i="207" s="1"/>
  <c r="H53" i="207" s="1"/>
  <c r="H56" i="207" s="1"/>
  <c r="H59" i="207" s="1"/>
  <c r="G32" i="207"/>
  <c r="G48" i="207" s="1"/>
  <c r="G51" i="207" s="1"/>
  <c r="G53" i="207" s="1"/>
  <c r="G56" i="207" s="1"/>
  <c r="G59" i="207" s="1"/>
  <c r="F32" i="207"/>
  <c r="F48" i="207" s="1"/>
  <c r="F51" i="207" s="1"/>
  <c r="F53" i="207" s="1"/>
  <c r="F56" i="207" s="1"/>
  <c r="F59" i="207" s="1"/>
  <c r="E32" i="207"/>
  <c r="D32" i="207"/>
  <c r="C32" i="207"/>
  <c r="W48" i="208"/>
  <c r="W51" i="208" s="1"/>
  <c r="W53" i="208" s="1"/>
  <c r="W56" i="208" s="1"/>
  <c r="W59" i="208" s="1"/>
  <c r="O48" i="208"/>
  <c r="O51" i="208" s="1"/>
  <c r="O53" i="208" s="1"/>
  <c r="O56" i="208" s="1"/>
  <c r="O59" i="208" s="1"/>
  <c r="AA47" i="208"/>
  <c r="Y47" i="208"/>
  <c r="X47" i="208"/>
  <c r="W47" i="208"/>
  <c r="V47" i="208"/>
  <c r="U47" i="208"/>
  <c r="T47" i="208"/>
  <c r="S47" i="208"/>
  <c r="R47" i="208"/>
  <c r="Q47" i="208"/>
  <c r="P47" i="208"/>
  <c r="O47" i="208"/>
  <c r="N47" i="208"/>
  <c r="M47" i="208"/>
  <c r="L47" i="208"/>
  <c r="K47" i="208"/>
  <c r="J47" i="208"/>
  <c r="I47" i="208"/>
  <c r="H47" i="208"/>
  <c r="G47" i="208"/>
  <c r="F47" i="208"/>
  <c r="E47" i="208"/>
  <c r="D47" i="208"/>
  <c r="C47" i="208"/>
  <c r="AA32" i="208"/>
  <c r="AA48" i="208" s="1"/>
  <c r="AA51" i="208" s="1"/>
  <c r="AA53" i="208" s="1"/>
  <c r="AA56" i="208" s="1"/>
  <c r="AA59" i="208" s="1"/>
  <c r="Y32" i="208"/>
  <c r="X32" i="208"/>
  <c r="W32" i="208"/>
  <c r="V32" i="208"/>
  <c r="V48" i="208" s="1"/>
  <c r="V51" i="208" s="1"/>
  <c r="V53" i="208" s="1"/>
  <c r="V56" i="208" s="1"/>
  <c r="V59" i="208" s="1"/>
  <c r="U32" i="208"/>
  <c r="U48" i="208" s="1"/>
  <c r="U51" i="208" s="1"/>
  <c r="U53" i="208" s="1"/>
  <c r="U56" i="208" s="1"/>
  <c r="U59" i="208" s="1"/>
  <c r="T32" i="208"/>
  <c r="S32" i="208"/>
  <c r="S48" i="208" s="1"/>
  <c r="S51" i="208" s="1"/>
  <c r="S53" i="208" s="1"/>
  <c r="S56" i="208" s="1"/>
  <c r="S59" i="208" s="1"/>
  <c r="R32" i="208"/>
  <c r="Q32" i="208"/>
  <c r="Q48" i="208" s="1"/>
  <c r="Q51" i="208" s="1"/>
  <c r="Q53" i="208" s="1"/>
  <c r="Q56" i="208" s="1"/>
  <c r="Q59" i="208" s="1"/>
  <c r="P32" i="208"/>
  <c r="O32" i="208"/>
  <c r="N32" i="208"/>
  <c r="N48" i="208" s="1"/>
  <c r="N51" i="208" s="1"/>
  <c r="N53" i="208" s="1"/>
  <c r="N56" i="208" s="1"/>
  <c r="N59" i="208" s="1"/>
  <c r="M32" i="208"/>
  <c r="M48" i="208" s="1"/>
  <c r="M51" i="208" s="1"/>
  <c r="M53" i="208" s="1"/>
  <c r="M56" i="208" s="1"/>
  <c r="M59" i="208" s="1"/>
  <c r="L32" i="208"/>
  <c r="K32" i="208"/>
  <c r="K48" i="208" s="1"/>
  <c r="K51" i="208" s="1"/>
  <c r="K53" i="208" s="1"/>
  <c r="K56" i="208" s="1"/>
  <c r="K59" i="208" s="1"/>
  <c r="J32" i="208"/>
  <c r="I32" i="208"/>
  <c r="I48" i="208" s="1"/>
  <c r="I51" i="208" s="1"/>
  <c r="I53" i="208" s="1"/>
  <c r="I56" i="208" s="1"/>
  <c r="I59" i="208" s="1"/>
  <c r="H32" i="208"/>
  <c r="G32" i="208"/>
  <c r="G48" i="208" s="1"/>
  <c r="G51" i="208" s="1"/>
  <c r="G53" i="208" s="1"/>
  <c r="G56" i="208" s="1"/>
  <c r="G59" i="208" s="1"/>
  <c r="F32" i="208"/>
  <c r="F48" i="208" s="1"/>
  <c r="F51" i="208" s="1"/>
  <c r="F53" i="208" s="1"/>
  <c r="F56" i="208" s="1"/>
  <c r="F59" i="208" s="1"/>
  <c r="E32" i="208"/>
  <c r="E48" i="208" s="1"/>
  <c r="E51" i="208" s="1"/>
  <c r="E53" i="208" s="1"/>
  <c r="E56" i="208" s="1"/>
  <c r="E59" i="208" s="1"/>
  <c r="D32" i="208"/>
  <c r="C32" i="208"/>
  <c r="C48" i="208" s="1"/>
  <c r="C51" i="208" s="1"/>
  <c r="C53" i="208" s="1"/>
  <c r="C56" i="208" s="1"/>
  <c r="C59" i="208" s="1"/>
  <c r="U51" i="209"/>
  <c r="U53" i="209" s="1"/>
  <c r="U56" i="209" s="1"/>
  <c r="U59" i="209" s="1"/>
  <c r="AA47" i="209"/>
  <c r="Y47" i="209"/>
  <c r="X47" i="209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Y32" i="209"/>
  <c r="X32" i="209"/>
  <c r="W32" i="209"/>
  <c r="V32" i="209"/>
  <c r="V48" i="209" s="1"/>
  <c r="V51" i="209" s="1"/>
  <c r="V53" i="209" s="1"/>
  <c r="V56" i="209" s="1"/>
  <c r="V59" i="209" s="1"/>
  <c r="U32" i="209"/>
  <c r="U48" i="209" s="1"/>
  <c r="T32" i="209"/>
  <c r="T48" i="209" s="1"/>
  <c r="T51" i="209" s="1"/>
  <c r="T53" i="209" s="1"/>
  <c r="T56" i="209" s="1"/>
  <c r="T59" i="209" s="1"/>
  <c r="S32" i="209"/>
  <c r="R32" i="209"/>
  <c r="R48" i="209" s="1"/>
  <c r="R51" i="209" s="1"/>
  <c r="R53" i="209" s="1"/>
  <c r="R56" i="209" s="1"/>
  <c r="R59" i="209" s="1"/>
  <c r="Q32" i="209"/>
  <c r="P32" i="209"/>
  <c r="P48" i="209" s="1"/>
  <c r="P51" i="209" s="1"/>
  <c r="P53" i="209" s="1"/>
  <c r="P56" i="209" s="1"/>
  <c r="P59" i="209" s="1"/>
  <c r="O32" i="209"/>
  <c r="N32" i="209"/>
  <c r="N48" i="209" s="1"/>
  <c r="N51" i="209" s="1"/>
  <c r="N53" i="209" s="1"/>
  <c r="N56" i="209" s="1"/>
  <c r="N59" i="209" s="1"/>
  <c r="M32" i="209"/>
  <c r="M48" i="209" s="1"/>
  <c r="M51" i="209" s="1"/>
  <c r="M53" i="209" s="1"/>
  <c r="M56" i="209" s="1"/>
  <c r="M59" i="209" s="1"/>
  <c r="L32" i="209"/>
  <c r="L48" i="209" s="1"/>
  <c r="L51" i="209" s="1"/>
  <c r="L53" i="209" s="1"/>
  <c r="L56" i="209" s="1"/>
  <c r="L59" i="209" s="1"/>
  <c r="K32" i="209"/>
  <c r="J32" i="209"/>
  <c r="J48" i="209" s="1"/>
  <c r="J51" i="209" s="1"/>
  <c r="J53" i="209" s="1"/>
  <c r="J56" i="209" s="1"/>
  <c r="J59" i="209" s="1"/>
  <c r="I32" i="209"/>
  <c r="H32" i="209"/>
  <c r="H48" i="209" s="1"/>
  <c r="H51" i="209" s="1"/>
  <c r="H53" i="209" s="1"/>
  <c r="H56" i="209" s="1"/>
  <c r="H59" i="209" s="1"/>
  <c r="G32" i="209"/>
  <c r="F32" i="209"/>
  <c r="F48" i="209" s="1"/>
  <c r="F51" i="209" s="1"/>
  <c r="F53" i="209" s="1"/>
  <c r="F56" i="209" s="1"/>
  <c r="F59" i="209" s="1"/>
  <c r="E32" i="209"/>
  <c r="E48" i="209" s="1"/>
  <c r="E51" i="209" s="1"/>
  <c r="E53" i="209" s="1"/>
  <c r="E56" i="209" s="1"/>
  <c r="E59" i="209" s="1"/>
  <c r="D32" i="209"/>
  <c r="D48" i="209" s="1"/>
  <c r="D51" i="209" s="1"/>
  <c r="D53" i="209" s="1"/>
  <c r="D56" i="209" s="1"/>
  <c r="D59" i="209" s="1"/>
  <c r="C32" i="209"/>
  <c r="U48" i="210"/>
  <c r="U51" i="210" s="1"/>
  <c r="U53" i="210" s="1"/>
  <c r="U56" i="210" s="1"/>
  <c r="U59" i="210" s="1"/>
  <c r="M48" i="210"/>
  <c r="M51" i="210" s="1"/>
  <c r="M53" i="210" s="1"/>
  <c r="M56" i="210" s="1"/>
  <c r="M59" i="210" s="1"/>
  <c r="AA47" i="210"/>
  <c r="Y47" i="210"/>
  <c r="X47" i="210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AA48" i="210" s="1"/>
  <c r="AA51" i="210" s="1"/>
  <c r="AA53" i="210" s="1"/>
  <c r="AA56" i="210" s="1"/>
  <c r="AA59" i="210" s="1"/>
  <c r="Y32" i="210"/>
  <c r="Y48" i="210" s="1"/>
  <c r="Y51" i="210" s="1"/>
  <c r="Y53" i="210" s="1"/>
  <c r="Y56" i="210" s="1"/>
  <c r="Y59" i="210" s="1"/>
  <c r="X32" i="210"/>
  <c r="W32" i="210"/>
  <c r="W48" i="210" s="1"/>
  <c r="W51" i="210" s="1"/>
  <c r="W53" i="210" s="1"/>
  <c r="W56" i="210" s="1"/>
  <c r="W59" i="210" s="1"/>
  <c r="V32" i="210"/>
  <c r="V48" i="210" s="1"/>
  <c r="V51" i="210" s="1"/>
  <c r="V53" i="210" s="1"/>
  <c r="V56" i="210" s="1"/>
  <c r="V59" i="210" s="1"/>
  <c r="U32" i="210"/>
  <c r="T32" i="210"/>
  <c r="T48" i="210" s="1"/>
  <c r="T51" i="210" s="1"/>
  <c r="T53" i="210" s="1"/>
  <c r="T56" i="210" s="1"/>
  <c r="T59" i="210" s="1"/>
  <c r="S32" i="210"/>
  <c r="S48" i="210" s="1"/>
  <c r="S51" i="210" s="1"/>
  <c r="S53" i="210" s="1"/>
  <c r="S56" i="210" s="1"/>
  <c r="S59" i="210" s="1"/>
  <c r="R32" i="210"/>
  <c r="Q32" i="210"/>
  <c r="Q48" i="210" s="1"/>
  <c r="Q51" i="210" s="1"/>
  <c r="Q53" i="210" s="1"/>
  <c r="Q56" i="210" s="1"/>
  <c r="Q59" i="210" s="1"/>
  <c r="P32" i="210"/>
  <c r="O32" i="210"/>
  <c r="O48" i="210" s="1"/>
  <c r="O51" i="210" s="1"/>
  <c r="O53" i="210" s="1"/>
  <c r="O56" i="210" s="1"/>
  <c r="O59" i="210" s="1"/>
  <c r="N32" i="210"/>
  <c r="N48" i="210" s="1"/>
  <c r="N51" i="210" s="1"/>
  <c r="N53" i="210" s="1"/>
  <c r="N56" i="210" s="1"/>
  <c r="N59" i="210" s="1"/>
  <c r="M32" i="210"/>
  <c r="L32" i="210"/>
  <c r="L48" i="210" s="1"/>
  <c r="L51" i="210" s="1"/>
  <c r="L53" i="210" s="1"/>
  <c r="L56" i="210" s="1"/>
  <c r="L59" i="210" s="1"/>
  <c r="K32" i="210"/>
  <c r="K48" i="210" s="1"/>
  <c r="K51" i="210" s="1"/>
  <c r="K53" i="210" s="1"/>
  <c r="K56" i="210" s="1"/>
  <c r="K59" i="210" s="1"/>
  <c r="J32" i="210"/>
  <c r="I32" i="210"/>
  <c r="I48" i="210" s="1"/>
  <c r="I51" i="210" s="1"/>
  <c r="I53" i="210" s="1"/>
  <c r="I56" i="210" s="1"/>
  <c r="I59" i="210" s="1"/>
  <c r="H32" i="210"/>
  <c r="G32" i="210"/>
  <c r="G48" i="210" s="1"/>
  <c r="G51" i="210" s="1"/>
  <c r="G53" i="210" s="1"/>
  <c r="G56" i="210" s="1"/>
  <c r="G59" i="210" s="1"/>
  <c r="F32" i="210"/>
  <c r="F48" i="210" s="1"/>
  <c r="F51" i="210" s="1"/>
  <c r="F53" i="210" s="1"/>
  <c r="F56" i="210" s="1"/>
  <c r="F59" i="210" s="1"/>
  <c r="E32" i="210"/>
  <c r="E48" i="210" s="1"/>
  <c r="E51" i="210" s="1"/>
  <c r="E53" i="210" s="1"/>
  <c r="E56" i="210" s="1"/>
  <c r="E59" i="210" s="1"/>
  <c r="D32" i="210"/>
  <c r="D48" i="210" s="1"/>
  <c r="D51" i="210" s="1"/>
  <c r="D53" i="210" s="1"/>
  <c r="D56" i="210" s="1"/>
  <c r="D59" i="210" s="1"/>
  <c r="C32" i="210"/>
  <c r="C48" i="210" s="1"/>
  <c r="C51" i="210" s="1"/>
  <c r="C53" i="210" s="1"/>
  <c r="C56" i="210" s="1"/>
  <c r="C59" i="210" s="1"/>
  <c r="D48" i="211"/>
  <c r="D51" i="211" s="1"/>
  <c r="D53" i="211" s="1"/>
  <c r="D56" i="211" s="1"/>
  <c r="D59" i="211" s="1"/>
  <c r="AA47" i="211"/>
  <c r="Y47" i="211"/>
  <c r="X47" i="211"/>
  <c r="W47" i="211"/>
  <c r="V47" i="211"/>
  <c r="U47" i="211"/>
  <c r="T47" i="211"/>
  <c r="S47" i="211"/>
  <c r="R47" i="211"/>
  <c r="Q47" i="211"/>
  <c r="P47" i="211"/>
  <c r="O47" i="211"/>
  <c r="N47" i="211"/>
  <c r="M47" i="211"/>
  <c r="L47" i="211"/>
  <c r="K47" i="211"/>
  <c r="J47" i="211"/>
  <c r="I47" i="211"/>
  <c r="H47" i="211"/>
  <c r="G47" i="211"/>
  <c r="F47" i="211"/>
  <c r="E47" i="211"/>
  <c r="D47" i="211"/>
  <c r="C47" i="211"/>
  <c r="AA32" i="211"/>
  <c r="AA48" i="211" s="1"/>
  <c r="AA51" i="211" s="1"/>
  <c r="AA53" i="211" s="1"/>
  <c r="AA56" i="211" s="1"/>
  <c r="AA59" i="211" s="1"/>
  <c r="Y32" i="211"/>
  <c r="X32" i="211"/>
  <c r="X48" i="211" s="1"/>
  <c r="W32" i="211"/>
  <c r="W48" i="211" s="1"/>
  <c r="W51" i="211" s="1"/>
  <c r="W53" i="211" s="1"/>
  <c r="W56" i="211" s="1"/>
  <c r="W59" i="211" s="1"/>
  <c r="V32" i="211"/>
  <c r="V48" i="211" s="1"/>
  <c r="V51" i="211" s="1"/>
  <c r="V53" i="211" s="1"/>
  <c r="V56" i="211" s="1"/>
  <c r="V59" i="211" s="1"/>
  <c r="U32" i="211"/>
  <c r="U48" i="211" s="1"/>
  <c r="U51" i="211" s="1"/>
  <c r="U53" i="211" s="1"/>
  <c r="U56" i="211" s="1"/>
  <c r="U59" i="211" s="1"/>
  <c r="T32" i="211"/>
  <c r="T48" i="211" s="1"/>
  <c r="T51" i="211" s="1"/>
  <c r="T53" i="211" s="1"/>
  <c r="T56" i="211" s="1"/>
  <c r="T59" i="211" s="1"/>
  <c r="S32" i="211"/>
  <c r="S48" i="211" s="1"/>
  <c r="S51" i="211" s="1"/>
  <c r="S53" i="211" s="1"/>
  <c r="S56" i="211" s="1"/>
  <c r="S59" i="211" s="1"/>
  <c r="R32" i="211"/>
  <c r="R48" i="211" s="1"/>
  <c r="R51" i="211" s="1"/>
  <c r="R53" i="211" s="1"/>
  <c r="R56" i="211" s="1"/>
  <c r="R59" i="211" s="1"/>
  <c r="Q32" i="211"/>
  <c r="P32" i="211"/>
  <c r="P48" i="211" s="1"/>
  <c r="P51" i="211" s="1"/>
  <c r="P53" i="211" s="1"/>
  <c r="P56" i="211" s="1"/>
  <c r="P59" i="211" s="1"/>
  <c r="O32" i="211"/>
  <c r="O48" i="211" s="1"/>
  <c r="O51" i="211" s="1"/>
  <c r="O53" i="211" s="1"/>
  <c r="O56" i="211" s="1"/>
  <c r="O59" i="211" s="1"/>
  <c r="N32" i="211"/>
  <c r="N48" i="211" s="1"/>
  <c r="N51" i="211" s="1"/>
  <c r="N53" i="211" s="1"/>
  <c r="N56" i="211" s="1"/>
  <c r="N59" i="211" s="1"/>
  <c r="M32" i="211"/>
  <c r="M48" i="211" s="1"/>
  <c r="M51" i="211" s="1"/>
  <c r="M53" i="211" s="1"/>
  <c r="M56" i="211" s="1"/>
  <c r="M59" i="211" s="1"/>
  <c r="L32" i="211"/>
  <c r="L48" i="211" s="1"/>
  <c r="L51" i="211" s="1"/>
  <c r="L53" i="211" s="1"/>
  <c r="L56" i="211" s="1"/>
  <c r="L59" i="211" s="1"/>
  <c r="K32" i="211"/>
  <c r="K48" i="211" s="1"/>
  <c r="K51" i="211" s="1"/>
  <c r="K53" i="211" s="1"/>
  <c r="K56" i="211" s="1"/>
  <c r="K59" i="211" s="1"/>
  <c r="J32" i="211"/>
  <c r="J48" i="211" s="1"/>
  <c r="J51" i="211" s="1"/>
  <c r="J53" i="211" s="1"/>
  <c r="J56" i="211" s="1"/>
  <c r="J59" i="211" s="1"/>
  <c r="I32" i="211"/>
  <c r="H32" i="211"/>
  <c r="H48" i="211" s="1"/>
  <c r="H51" i="211" s="1"/>
  <c r="H53" i="211" s="1"/>
  <c r="H56" i="211" s="1"/>
  <c r="H59" i="211" s="1"/>
  <c r="G32" i="211"/>
  <c r="G48" i="211" s="1"/>
  <c r="G51" i="211" s="1"/>
  <c r="G53" i="211" s="1"/>
  <c r="G56" i="211" s="1"/>
  <c r="G59" i="211" s="1"/>
  <c r="F32" i="211"/>
  <c r="F48" i="211" s="1"/>
  <c r="F51" i="211" s="1"/>
  <c r="F53" i="211" s="1"/>
  <c r="F56" i="211" s="1"/>
  <c r="F59" i="211" s="1"/>
  <c r="E32" i="211"/>
  <c r="E48" i="211" s="1"/>
  <c r="E51" i="211" s="1"/>
  <c r="E53" i="211" s="1"/>
  <c r="E56" i="211" s="1"/>
  <c r="E59" i="211" s="1"/>
  <c r="D32" i="211"/>
  <c r="C32" i="211"/>
  <c r="C48" i="211" s="1"/>
  <c r="C51" i="211" s="1"/>
  <c r="C53" i="211" s="1"/>
  <c r="C56" i="211" s="1"/>
  <c r="C59" i="211" s="1"/>
  <c r="Y53" i="212"/>
  <c r="Y56" i="212" s="1"/>
  <c r="Y59" i="212" s="1"/>
  <c r="I48" i="212"/>
  <c r="I51" i="212" s="1"/>
  <c r="I53" i="212" s="1"/>
  <c r="I56" i="212" s="1"/>
  <c r="I59" i="212" s="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C47" i="212"/>
  <c r="AA32" i="212"/>
  <c r="AA48" i="212" s="1"/>
  <c r="AA51" i="212" s="1"/>
  <c r="AA53" i="212" s="1"/>
  <c r="AA56" i="212" s="1"/>
  <c r="AA59" i="212" s="1"/>
  <c r="Y32" i="212"/>
  <c r="Y48" i="212" s="1"/>
  <c r="Y51" i="212" s="1"/>
  <c r="X32" i="212"/>
  <c r="Z32" i="212" s="1"/>
  <c r="W32" i="212"/>
  <c r="V32" i="212"/>
  <c r="V48" i="212" s="1"/>
  <c r="V51" i="212" s="1"/>
  <c r="V53" i="212" s="1"/>
  <c r="V56" i="212" s="1"/>
  <c r="V59" i="212" s="1"/>
  <c r="U32" i="212"/>
  <c r="U48" i="212" s="1"/>
  <c r="U51" i="212" s="1"/>
  <c r="U53" i="212" s="1"/>
  <c r="U56" i="212" s="1"/>
  <c r="U59" i="212" s="1"/>
  <c r="T32" i="212"/>
  <c r="S32" i="212"/>
  <c r="S48" i="212" s="1"/>
  <c r="S51" i="212" s="1"/>
  <c r="S53" i="212" s="1"/>
  <c r="S56" i="212" s="1"/>
  <c r="S59" i="212" s="1"/>
  <c r="R32" i="212"/>
  <c r="Q32" i="212"/>
  <c r="Q48" i="212" s="1"/>
  <c r="Q51" i="212" s="1"/>
  <c r="Q53" i="212" s="1"/>
  <c r="Q56" i="212" s="1"/>
  <c r="Q59" i="212" s="1"/>
  <c r="P32" i="212"/>
  <c r="O32" i="212"/>
  <c r="N32" i="212"/>
  <c r="N48" i="212" s="1"/>
  <c r="N51" i="212" s="1"/>
  <c r="N53" i="212" s="1"/>
  <c r="N56" i="212" s="1"/>
  <c r="N59" i="212" s="1"/>
  <c r="M32" i="212"/>
  <c r="M48" i="212" s="1"/>
  <c r="M51" i="212" s="1"/>
  <c r="M53" i="212" s="1"/>
  <c r="M56" i="212" s="1"/>
  <c r="M59" i="212" s="1"/>
  <c r="L32" i="212"/>
  <c r="K32" i="212"/>
  <c r="K48" i="212" s="1"/>
  <c r="K51" i="212" s="1"/>
  <c r="K53" i="212" s="1"/>
  <c r="K56" i="212" s="1"/>
  <c r="K59" i="212" s="1"/>
  <c r="J32" i="212"/>
  <c r="I32" i="212"/>
  <c r="H32" i="212"/>
  <c r="G32" i="212"/>
  <c r="F32" i="212"/>
  <c r="F48" i="212" s="1"/>
  <c r="F51" i="212" s="1"/>
  <c r="F53" i="212" s="1"/>
  <c r="F56" i="212" s="1"/>
  <c r="F59" i="212" s="1"/>
  <c r="E32" i="212"/>
  <c r="E48" i="212" s="1"/>
  <c r="E51" i="212" s="1"/>
  <c r="E53" i="212" s="1"/>
  <c r="E56" i="212" s="1"/>
  <c r="E59" i="212" s="1"/>
  <c r="D32" i="212"/>
  <c r="C32" i="212"/>
  <c r="C48" i="212" s="1"/>
  <c r="C51" i="212" s="1"/>
  <c r="C53" i="212" s="1"/>
  <c r="C56" i="212" s="1"/>
  <c r="C59" i="212" s="1"/>
  <c r="AA47" i="213"/>
  <c r="Y47" i="213"/>
  <c r="X47" i="213"/>
  <c r="Z47" i="213" s="1"/>
  <c r="W47" i="213"/>
  <c r="V47" i="213"/>
  <c r="U47" i="213"/>
  <c r="T47" i="213"/>
  <c r="S47" i="213"/>
  <c r="R47" i="213"/>
  <c r="Q47" i="213"/>
  <c r="P47" i="213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AA48" i="213" s="1"/>
  <c r="AA51" i="213" s="1"/>
  <c r="AA53" i="213" s="1"/>
  <c r="AA56" i="213" s="1"/>
  <c r="AA59" i="213" s="1"/>
  <c r="Y32" i="213"/>
  <c r="Y48" i="213" s="1"/>
  <c r="X32" i="213"/>
  <c r="W32" i="213"/>
  <c r="V32" i="213"/>
  <c r="V48" i="213" s="1"/>
  <c r="V51" i="213" s="1"/>
  <c r="V53" i="213" s="1"/>
  <c r="V56" i="213" s="1"/>
  <c r="V59" i="213" s="1"/>
  <c r="U32" i="213"/>
  <c r="T32" i="213"/>
  <c r="T48" i="213" s="1"/>
  <c r="T51" i="213" s="1"/>
  <c r="T53" i="213" s="1"/>
  <c r="T56" i="213" s="1"/>
  <c r="T59" i="213" s="1"/>
  <c r="S32" i="213"/>
  <c r="R32" i="213"/>
  <c r="R48" i="213" s="1"/>
  <c r="R51" i="213" s="1"/>
  <c r="R53" i="213" s="1"/>
  <c r="R56" i="213" s="1"/>
  <c r="R59" i="213" s="1"/>
  <c r="Q32" i="213"/>
  <c r="Q48" i="213" s="1"/>
  <c r="Q51" i="213" s="1"/>
  <c r="Q53" i="213" s="1"/>
  <c r="Q56" i="213" s="1"/>
  <c r="Q59" i="213" s="1"/>
  <c r="P32" i="213"/>
  <c r="P48" i="213" s="1"/>
  <c r="P51" i="213" s="1"/>
  <c r="P53" i="213" s="1"/>
  <c r="P56" i="213" s="1"/>
  <c r="P59" i="213" s="1"/>
  <c r="O32" i="213"/>
  <c r="N32" i="213"/>
  <c r="N48" i="213" s="1"/>
  <c r="N51" i="213" s="1"/>
  <c r="N53" i="213" s="1"/>
  <c r="N56" i="213" s="1"/>
  <c r="N59" i="213" s="1"/>
  <c r="M32" i="213"/>
  <c r="L32" i="213"/>
  <c r="L48" i="213" s="1"/>
  <c r="L51" i="213" s="1"/>
  <c r="L53" i="213" s="1"/>
  <c r="L56" i="213" s="1"/>
  <c r="L59" i="213" s="1"/>
  <c r="K32" i="213"/>
  <c r="J32" i="213"/>
  <c r="J48" i="213" s="1"/>
  <c r="J51" i="213" s="1"/>
  <c r="J53" i="213" s="1"/>
  <c r="J56" i="213" s="1"/>
  <c r="J59" i="213" s="1"/>
  <c r="I32" i="213"/>
  <c r="I48" i="213" s="1"/>
  <c r="I51" i="213" s="1"/>
  <c r="I53" i="213" s="1"/>
  <c r="I56" i="213" s="1"/>
  <c r="I59" i="213" s="1"/>
  <c r="H32" i="213"/>
  <c r="H48" i="213" s="1"/>
  <c r="H51" i="213" s="1"/>
  <c r="H53" i="213" s="1"/>
  <c r="H56" i="213" s="1"/>
  <c r="H59" i="213" s="1"/>
  <c r="G32" i="213"/>
  <c r="F32" i="213"/>
  <c r="F48" i="213" s="1"/>
  <c r="F51" i="213" s="1"/>
  <c r="F53" i="213" s="1"/>
  <c r="F56" i="213" s="1"/>
  <c r="F59" i="213" s="1"/>
  <c r="E32" i="213"/>
  <c r="D32" i="213"/>
  <c r="D48" i="213" s="1"/>
  <c r="D51" i="213" s="1"/>
  <c r="D53" i="213" s="1"/>
  <c r="D56" i="213" s="1"/>
  <c r="D59" i="213" s="1"/>
  <c r="C32" i="213"/>
  <c r="I48" i="214"/>
  <c r="I51" i="214" s="1"/>
  <c r="I53" i="214" s="1"/>
  <c r="I56" i="214" s="1"/>
  <c r="I59" i="214" s="1"/>
  <c r="G48" i="214"/>
  <c r="G51" i="214" s="1"/>
  <c r="G53" i="214" s="1"/>
  <c r="G56" i="214" s="1"/>
  <c r="G59" i="214" s="1"/>
  <c r="AA47" i="214"/>
  <c r="Z47" i="214"/>
  <c r="Y47" i="214"/>
  <c r="X47" i="214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AA48" i="214" s="1"/>
  <c r="AA51" i="214" s="1"/>
  <c r="AA53" i="214" s="1"/>
  <c r="AA56" i="214" s="1"/>
  <c r="AA59" i="214" s="1"/>
  <c r="Y32" i="214"/>
  <c r="Y48" i="214" s="1"/>
  <c r="Y51" i="214" s="1"/>
  <c r="Y53" i="214" s="1"/>
  <c r="Y56" i="214" s="1"/>
  <c r="Y59" i="214" s="1"/>
  <c r="X32" i="214"/>
  <c r="X48" i="214" s="1"/>
  <c r="W32" i="214"/>
  <c r="W48" i="214" s="1"/>
  <c r="W51" i="214" s="1"/>
  <c r="W53" i="214" s="1"/>
  <c r="W56" i="214" s="1"/>
  <c r="W59" i="214" s="1"/>
  <c r="V32" i="214"/>
  <c r="V48" i="214" s="1"/>
  <c r="V51" i="214" s="1"/>
  <c r="V53" i="214" s="1"/>
  <c r="V56" i="214" s="1"/>
  <c r="V59" i="214" s="1"/>
  <c r="U32" i="214"/>
  <c r="U48" i="214" s="1"/>
  <c r="U51" i="214" s="1"/>
  <c r="U53" i="214" s="1"/>
  <c r="U56" i="214" s="1"/>
  <c r="U59" i="214" s="1"/>
  <c r="T32" i="214"/>
  <c r="T48" i="214" s="1"/>
  <c r="T51" i="214" s="1"/>
  <c r="T53" i="214" s="1"/>
  <c r="T56" i="214" s="1"/>
  <c r="T59" i="214" s="1"/>
  <c r="S32" i="214"/>
  <c r="S48" i="214" s="1"/>
  <c r="S51" i="214" s="1"/>
  <c r="S53" i="214" s="1"/>
  <c r="S56" i="214" s="1"/>
  <c r="S59" i="214" s="1"/>
  <c r="R32" i="214"/>
  <c r="R48" i="214" s="1"/>
  <c r="R51" i="214" s="1"/>
  <c r="R53" i="214" s="1"/>
  <c r="R56" i="214" s="1"/>
  <c r="R59" i="214" s="1"/>
  <c r="Q32" i="214"/>
  <c r="Q48" i="214" s="1"/>
  <c r="Q51" i="214" s="1"/>
  <c r="Q53" i="214" s="1"/>
  <c r="Q56" i="214" s="1"/>
  <c r="Q59" i="214" s="1"/>
  <c r="P32" i="214"/>
  <c r="P48" i="214" s="1"/>
  <c r="P51" i="214" s="1"/>
  <c r="P53" i="214" s="1"/>
  <c r="P56" i="214" s="1"/>
  <c r="P59" i="214" s="1"/>
  <c r="O32" i="214"/>
  <c r="O48" i="214" s="1"/>
  <c r="O51" i="214" s="1"/>
  <c r="O53" i="214" s="1"/>
  <c r="O56" i="214" s="1"/>
  <c r="O59" i="214" s="1"/>
  <c r="N32" i="214"/>
  <c r="N48" i="214" s="1"/>
  <c r="N51" i="214" s="1"/>
  <c r="N53" i="214" s="1"/>
  <c r="N56" i="214" s="1"/>
  <c r="N59" i="214" s="1"/>
  <c r="M32" i="214"/>
  <c r="M48" i="214" s="1"/>
  <c r="M51" i="214" s="1"/>
  <c r="M53" i="214" s="1"/>
  <c r="M56" i="214" s="1"/>
  <c r="M59" i="214" s="1"/>
  <c r="L32" i="214"/>
  <c r="L48" i="214" s="1"/>
  <c r="L51" i="214" s="1"/>
  <c r="L53" i="214" s="1"/>
  <c r="L56" i="214" s="1"/>
  <c r="L59" i="214" s="1"/>
  <c r="K32" i="214"/>
  <c r="K48" i="214" s="1"/>
  <c r="K51" i="214" s="1"/>
  <c r="K53" i="214" s="1"/>
  <c r="K56" i="214" s="1"/>
  <c r="K59" i="214" s="1"/>
  <c r="J32" i="214"/>
  <c r="J48" i="214" s="1"/>
  <c r="J51" i="214" s="1"/>
  <c r="J53" i="214" s="1"/>
  <c r="J56" i="214" s="1"/>
  <c r="J59" i="214" s="1"/>
  <c r="I32" i="214"/>
  <c r="H32" i="214"/>
  <c r="H48" i="214" s="1"/>
  <c r="H51" i="214" s="1"/>
  <c r="H53" i="214" s="1"/>
  <c r="H56" i="214" s="1"/>
  <c r="H59" i="214" s="1"/>
  <c r="G32" i="214"/>
  <c r="F32" i="214"/>
  <c r="F48" i="214" s="1"/>
  <c r="F51" i="214" s="1"/>
  <c r="F53" i="214" s="1"/>
  <c r="F56" i="214" s="1"/>
  <c r="F59" i="214" s="1"/>
  <c r="E32" i="214"/>
  <c r="E48" i="214" s="1"/>
  <c r="E51" i="214" s="1"/>
  <c r="E53" i="214" s="1"/>
  <c r="E56" i="214" s="1"/>
  <c r="E59" i="214" s="1"/>
  <c r="D32" i="214"/>
  <c r="D48" i="214" s="1"/>
  <c r="D51" i="214" s="1"/>
  <c r="D53" i="214" s="1"/>
  <c r="D56" i="214" s="1"/>
  <c r="D59" i="214" s="1"/>
  <c r="C32" i="214"/>
  <c r="C48" i="214" s="1"/>
  <c r="C51" i="214" s="1"/>
  <c r="C53" i="214" s="1"/>
  <c r="C56" i="214" s="1"/>
  <c r="C59" i="214" s="1"/>
  <c r="AA47" i="215"/>
  <c r="Y47" i="215"/>
  <c r="X47" i="215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AA53" i="215" s="1"/>
  <c r="AA56" i="215" s="1"/>
  <c r="AA59" i="215" s="1"/>
  <c r="Y32" i="215"/>
  <c r="X32" i="215"/>
  <c r="Z32" i="215" s="1"/>
  <c r="W32" i="215"/>
  <c r="W48" i="215" s="1"/>
  <c r="W51" i="215" s="1"/>
  <c r="W53" i="215" s="1"/>
  <c r="W56" i="215" s="1"/>
  <c r="W59" i="215" s="1"/>
  <c r="V32" i="215"/>
  <c r="V48" i="215" s="1"/>
  <c r="V51" i="215" s="1"/>
  <c r="V53" i="215" s="1"/>
  <c r="V56" i="215" s="1"/>
  <c r="V59" i="215" s="1"/>
  <c r="U32" i="215"/>
  <c r="U48" i="215" s="1"/>
  <c r="U51" i="215" s="1"/>
  <c r="U53" i="215" s="1"/>
  <c r="U56" i="215" s="1"/>
  <c r="U59" i="215" s="1"/>
  <c r="T32" i="215"/>
  <c r="S32" i="215"/>
  <c r="S48" i="215" s="1"/>
  <c r="S51" i="215" s="1"/>
  <c r="S53" i="215" s="1"/>
  <c r="S56" i="215" s="1"/>
  <c r="S59" i="215" s="1"/>
  <c r="R32" i="215"/>
  <c r="R48" i="215" s="1"/>
  <c r="R51" i="215" s="1"/>
  <c r="R53" i="215" s="1"/>
  <c r="R56" i="215" s="1"/>
  <c r="R59" i="215" s="1"/>
  <c r="Q32" i="215"/>
  <c r="P32" i="215"/>
  <c r="O32" i="215"/>
  <c r="O48" i="215" s="1"/>
  <c r="O51" i="215" s="1"/>
  <c r="O53" i="215" s="1"/>
  <c r="O56" i="215" s="1"/>
  <c r="O59" i="215" s="1"/>
  <c r="N32" i="215"/>
  <c r="N48" i="215" s="1"/>
  <c r="N51" i="215" s="1"/>
  <c r="N53" i="215" s="1"/>
  <c r="N56" i="215" s="1"/>
  <c r="N59" i="215" s="1"/>
  <c r="M32" i="215"/>
  <c r="M48" i="215" s="1"/>
  <c r="M51" i="215" s="1"/>
  <c r="M53" i="215" s="1"/>
  <c r="M56" i="215" s="1"/>
  <c r="M59" i="215" s="1"/>
  <c r="L32" i="215"/>
  <c r="K32" i="215"/>
  <c r="K48" i="215" s="1"/>
  <c r="K51" i="215" s="1"/>
  <c r="K53" i="215" s="1"/>
  <c r="K56" i="215" s="1"/>
  <c r="K59" i="215" s="1"/>
  <c r="J32" i="215"/>
  <c r="J48" i="215" s="1"/>
  <c r="J51" i="215" s="1"/>
  <c r="J53" i="215" s="1"/>
  <c r="J56" i="215" s="1"/>
  <c r="J59" i="215" s="1"/>
  <c r="I32" i="215"/>
  <c r="H32" i="215"/>
  <c r="H48" i="215" s="1"/>
  <c r="H51" i="215" s="1"/>
  <c r="H53" i="215" s="1"/>
  <c r="H56" i="215" s="1"/>
  <c r="H59" i="215" s="1"/>
  <c r="G32" i="215"/>
  <c r="G48" i="215" s="1"/>
  <c r="G51" i="215" s="1"/>
  <c r="G53" i="215" s="1"/>
  <c r="G56" i="215" s="1"/>
  <c r="G59" i="215" s="1"/>
  <c r="F32" i="215"/>
  <c r="F48" i="215" s="1"/>
  <c r="F51" i="215" s="1"/>
  <c r="F53" i="215" s="1"/>
  <c r="F56" i="215" s="1"/>
  <c r="F59" i="215" s="1"/>
  <c r="E32" i="215"/>
  <c r="E48" i="215" s="1"/>
  <c r="E51" i="215" s="1"/>
  <c r="E53" i="215" s="1"/>
  <c r="E56" i="215" s="1"/>
  <c r="E59" i="215" s="1"/>
  <c r="D32" i="215"/>
  <c r="C32" i="215"/>
  <c r="C48" i="215" s="1"/>
  <c r="C51" i="215" s="1"/>
  <c r="C53" i="215" s="1"/>
  <c r="C56" i="215" s="1"/>
  <c r="C59" i="215" s="1"/>
  <c r="O48" i="216"/>
  <c r="O51" i="216" s="1"/>
  <c r="O53" i="216" s="1"/>
  <c r="O56" i="216" s="1"/>
  <c r="O59" i="216" s="1"/>
  <c r="AA47" i="216"/>
  <c r="Y47" i="216"/>
  <c r="X47" i="216"/>
  <c r="W47" i="216"/>
  <c r="V47" i="216"/>
  <c r="U47" i="216"/>
  <c r="T47" i="216"/>
  <c r="S47" i="216"/>
  <c r="R47" i="216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AA48" i="216" s="1"/>
  <c r="AA51" i="216" s="1"/>
  <c r="AA53" i="216" s="1"/>
  <c r="AA56" i="216" s="1"/>
  <c r="AA59" i="216" s="1"/>
  <c r="Y32" i="216"/>
  <c r="Y48" i="216" s="1"/>
  <c r="Y51" i="216" s="1"/>
  <c r="Y53" i="216" s="1"/>
  <c r="Y56" i="216" s="1"/>
  <c r="Y59" i="216" s="1"/>
  <c r="X32" i="216"/>
  <c r="X48" i="216" s="1"/>
  <c r="W32" i="216"/>
  <c r="W48" i="216" s="1"/>
  <c r="W51" i="216" s="1"/>
  <c r="W53" i="216" s="1"/>
  <c r="W56" i="216" s="1"/>
  <c r="W59" i="216" s="1"/>
  <c r="V32" i="216"/>
  <c r="V48" i="216" s="1"/>
  <c r="V51" i="216" s="1"/>
  <c r="V53" i="216" s="1"/>
  <c r="V56" i="216" s="1"/>
  <c r="V59" i="216" s="1"/>
  <c r="U32" i="216"/>
  <c r="U48" i="216" s="1"/>
  <c r="U51" i="216" s="1"/>
  <c r="U53" i="216" s="1"/>
  <c r="U56" i="216" s="1"/>
  <c r="U59" i="216" s="1"/>
  <c r="T32" i="216"/>
  <c r="T48" i="216" s="1"/>
  <c r="T51" i="216" s="1"/>
  <c r="T53" i="216" s="1"/>
  <c r="T56" i="216" s="1"/>
  <c r="T59" i="216" s="1"/>
  <c r="S32" i="216"/>
  <c r="S48" i="216" s="1"/>
  <c r="S51" i="216" s="1"/>
  <c r="S53" i="216" s="1"/>
  <c r="S56" i="216" s="1"/>
  <c r="S59" i="216" s="1"/>
  <c r="R32" i="216"/>
  <c r="R48" i="216" s="1"/>
  <c r="R51" i="216" s="1"/>
  <c r="R53" i="216" s="1"/>
  <c r="R56" i="216" s="1"/>
  <c r="R59" i="216" s="1"/>
  <c r="Q32" i="216"/>
  <c r="Q48" i="216" s="1"/>
  <c r="Q51" i="216" s="1"/>
  <c r="Q53" i="216" s="1"/>
  <c r="Q56" i="216" s="1"/>
  <c r="Q59" i="216" s="1"/>
  <c r="P32" i="216"/>
  <c r="P48" i="216" s="1"/>
  <c r="P51" i="216" s="1"/>
  <c r="P53" i="216" s="1"/>
  <c r="P56" i="216" s="1"/>
  <c r="P59" i="216" s="1"/>
  <c r="O32" i="216"/>
  <c r="N32" i="216"/>
  <c r="N48" i="216" s="1"/>
  <c r="N51" i="216" s="1"/>
  <c r="N53" i="216" s="1"/>
  <c r="N56" i="216" s="1"/>
  <c r="N59" i="216" s="1"/>
  <c r="M32" i="216"/>
  <c r="M48" i="216" s="1"/>
  <c r="M51" i="216" s="1"/>
  <c r="M53" i="216" s="1"/>
  <c r="M56" i="216" s="1"/>
  <c r="M59" i="216" s="1"/>
  <c r="L32" i="216"/>
  <c r="L48" i="216" s="1"/>
  <c r="L51" i="216" s="1"/>
  <c r="L53" i="216" s="1"/>
  <c r="L56" i="216" s="1"/>
  <c r="L59" i="216" s="1"/>
  <c r="K32" i="216"/>
  <c r="K48" i="216" s="1"/>
  <c r="K51" i="216" s="1"/>
  <c r="K53" i="216" s="1"/>
  <c r="K56" i="216" s="1"/>
  <c r="K59" i="216" s="1"/>
  <c r="J32" i="216"/>
  <c r="J48" i="216" s="1"/>
  <c r="J51" i="216" s="1"/>
  <c r="J53" i="216" s="1"/>
  <c r="J56" i="216" s="1"/>
  <c r="J59" i="216" s="1"/>
  <c r="I32" i="216"/>
  <c r="I48" i="216" s="1"/>
  <c r="I51" i="216" s="1"/>
  <c r="I53" i="216" s="1"/>
  <c r="I56" i="216" s="1"/>
  <c r="I59" i="216" s="1"/>
  <c r="H32" i="216"/>
  <c r="H48" i="216" s="1"/>
  <c r="H51" i="216" s="1"/>
  <c r="H53" i="216" s="1"/>
  <c r="H56" i="216" s="1"/>
  <c r="H59" i="216" s="1"/>
  <c r="G32" i="216"/>
  <c r="G48" i="216" s="1"/>
  <c r="G51" i="216" s="1"/>
  <c r="G53" i="216" s="1"/>
  <c r="G56" i="216" s="1"/>
  <c r="G59" i="216" s="1"/>
  <c r="F32" i="216"/>
  <c r="F48" i="216" s="1"/>
  <c r="F51" i="216" s="1"/>
  <c r="F53" i="216" s="1"/>
  <c r="F56" i="216" s="1"/>
  <c r="F59" i="216" s="1"/>
  <c r="E32" i="216"/>
  <c r="E48" i="216" s="1"/>
  <c r="E51" i="216" s="1"/>
  <c r="E53" i="216" s="1"/>
  <c r="E56" i="216" s="1"/>
  <c r="E59" i="216" s="1"/>
  <c r="D32" i="216"/>
  <c r="D48" i="216" s="1"/>
  <c r="D51" i="216" s="1"/>
  <c r="D53" i="216" s="1"/>
  <c r="D56" i="216" s="1"/>
  <c r="D59" i="216" s="1"/>
  <c r="C32" i="216"/>
  <c r="C48" i="216" s="1"/>
  <c r="C51" i="216" s="1"/>
  <c r="C53" i="216" s="1"/>
  <c r="C56" i="216" s="1"/>
  <c r="C59" i="216" s="1"/>
  <c r="T48" i="217"/>
  <c r="T51" i="217" s="1"/>
  <c r="T53" i="217" s="1"/>
  <c r="T56" i="217" s="1"/>
  <c r="T59" i="217" s="1"/>
  <c r="AA47" i="217"/>
  <c r="Y47" i="217"/>
  <c r="X47" i="217"/>
  <c r="Z47" i="217" s="1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AA48" i="217" s="1"/>
  <c r="AA51" i="217" s="1"/>
  <c r="AA53" i="217" s="1"/>
  <c r="AA56" i="217" s="1"/>
  <c r="AA59" i="217" s="1"/>
  <c r="Y32" i="217"/>
  <c r="Y48" i="217" s="1"/>
  <c r="Y51" i="217" s="1"/>
  <c r="Y53" i="217" s="1"/>
  <c r="Y56" i="217" s="1"/>
  <c r="Y59" i="217" s="1"/>
  <c r="X32" i="217"/>
  <c r="W32" i="217"/>
  <c r="W48" i="217" s="1"/>
  <c r="W51" i="217" s="1"/>
  <c r="W53" i="217" s="1"/>
  <c r="W56" i="217" s="1"/>
  <c r="W59" i="217" s="1"/>
  <c r="V32" i="217"/>
  <c r="V48" i="217" s="1"/>
  <c r="V51" i="217" s="1"/>
  <c r="V53" i="217" s="1"/>
  <c r="V56" i="217" s="1"/>
  <c r="V59" i="217" s="1"/>
  <c r="U32" i="217"/>
  <c r="U48" i="217" s="1"/>
  <c r="U51" i="217" s="1"/>
  <c r="U53" i="217" s="1"/>
  <c r="U56" i="217" s="1"/>
  <c r="U59" i="217" s="1"/>
  <c r="T32" i="217"/>
  <c r="S32" i="217"/>
  <c r="S48" i="217" s="1"/>
  <c r="S51" i="217" s="1"/>
  <c r="S53" i="217" s="1"/>
  <c r="S56" i="217" s="1"/>
  <c r="S59" i="217" s="1"/>
  <c r="R32" i="217"/>
  <c r="R48" i="217" s="1"/>
  <c r="R51" i="217" s="1"/>
  <c r="R53" i="217" s="1"/>
  <c r="R56" i="217" s="1"/>
  <c r="R59" i="217" s="1"/>
  <c r="Q32" i="217"/>
  <c r="Q48" i="217" s="1"/>
  <c r="Q51" i="217" s="1"/>
  <c r="Q53" i="217" s="1"/>
  <c r="Q56" i="217" s="1"/>
  <c r="Q59" i="217" s="1"/>
  <c r="P32" i="217"/>
  <c r="P48" i="217" s="1"/>
  <c r="P51" i="217" s="1"/>
  <c r="P53" i="217" s="1"/>
  <c r="P56" i="217" s="1"/>
  <c r="P59" i="217" s="1"/>
  <c r="O32" i="217"/>
  <c r="O48" i="217" s="1"/>
  <c r="O51" i="217" s="1"/>
  <c r="O53" i="217" s="1"/>
  <c r="O56" i="217" s="1"/>
  <c r="O59" i="217" s="1"/>
  <c r="N32" i="217"/>
  <c r="N48" i="217" s="1"/>
  <c r="N51" i="217" s="1"/>
  <c r="N53" i="217" s="1"/>
  <c r="N56" i="217" s="1"/>
  <c r="N59" i="217" s="1"/>
  <c r="M32" i="217"/>
  <c r="M48" i="217" s="1"/>
  <c r="M51" i="217" s="1"/>
  <c r="M53" i="217" s="1"/>
  <c r="M56" i="217" s="1"/>
  <c r="M59" i="217" s="1"/>
  <c r="L32" i="217"/>
  <c r="L48" i="217" s="1"/>
  <c r="L51" i="217" s="1"/>
  <c r="L53" i="217" s="1"/>
  <c r="L56" i="217" s="1"/>
  <c r="L59" i="217" s="1"/>
  <c r="K32" i="217"/>
  <c r="K48" i="217" s="1"/>
  <c r="K51" i="217" s="1"/>
  <c r="K53" i="217" s="1"/>
  <c r="K56" i="217" s="1"/>
  <c r="K59" i="217" s="1"/>
  <c r="J32" i="217"/>
  <c r="J48" i="217" s="1"/>
  <c r="J51" i="217" s="1"/>
  <c r="J53" i="217" s="1"/>
  <c r="J56" i="217" s="1"/>
  <c r="J59" i="217" s="1"/>
  <c r="I32" i="217"/>
  <c r="I48" i="217" s="1"/>
  <c r="I51" i="217" s="1"/>
  <c r="I53" i="217" s="1"/>
  <c r="I56" i="217" s="1"/>
  <c r="I59" i="217" s="1"/>
  <c r="H32" i="217"/>
  <c r="H48" i="217" s="1"/>
  <c r="H51" i="217" s="1"/>
  <c r="H53" i="217" s="1"/>
  <c r="H56" i="217" s="1"/>
  <c r="H59" i="217" s="1"/>
  <c r="G32" i="217"/>
  <c r="G48" i="217" s="1"/>
  <c r="G51" i="217" s="1"/>
  <c r="G53" i="217" s="1"/>
  <c r="G56" i="217" s="1"/>
  <c r="G59" i="217" s="1"/>
  <c r="F32" i="217"/>
  <c r="F48" i="217" s="1"/>
  <c r="F51" i="217" s="1"/>
  <c r="F53" i="217" s="1"/>
  <c r="F56" i="217" s="1"/>
  <c r="F59" i="217" s="1"/>
  <c r="E32" i="217"/>
  <c r="E48" i="217" s="1"/>
  <c r="E51" i="217" s="1"/>
  <c r="E53" i="217" s="1"/>
  <c r="E56" i="217" s="1"/>
  <c r="E59" i="217" s="1"/>
  <c r="D32" i="217"/>
  <c r="D48" i="217" s="1"/>
  <c r="D51" i="217" s="1"/>
  <c r="D53" i="217" s="1"/>
  <c r="D56" i="217" s="1"/>
  <c r="D59" i="217" s="1"/>
  <c r="C32" i="217"/>
  <c r="C48" i="217" s="1"/>
  <c r="C51" i="217" s="1"/>
  <c r="C53" i="217" s="1"/>
  <c r="C56" i="217" s="1"/>
  <c r="C59" i="217" s="1"/>
  <c r="AA47" i="218"/>
  <c r="Y47" i="218"/>
  <c r="X47" i="218"/>
  <c r="Z47" i="218" s="1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AA48" i="218" s="1"/>
  <c r="AA51" i="218" s="1"/>
  <c r="AA53" i="218" s="1"/>
  <c r="AA56" i="218" s="1"/>
  <c r="AA59" i="218" s="1"/>
  <c r="Y32" i="218"/>
  <c r="Y48" i="218" s="1"/>
  <c r="Y51" i="218" s="1"/>
  <c r="Y53" i="218" s="1"/>
  <c r="Y56" i="218" s="1"/>
  <c r="Y59" i="218" s="1"/>
  <c r="X32" i="218"/>
  <c r="X48" i="218" s="1"/>
  <c r="W32" i="218"/>
  <c r="W48" i="218" s="1"/>
  <c r="W51" i="218" s="1"/>
  <c r="W53" i="218" s="1"/>
  <c r="W56" i="218" s="1"/>
  <c r="W59" i="218" s="1"/>
  <c r="V32" i="218"/>
  <c r="V48" i="218" s="1"/>
  <c r="V51" i="218" s="1"/>
  <c r="V53" i="218" s="1"/>
  <c r="V56" i="218" s="1"/>
  <c r="V59" i="218" s="1"/>
  <c r="U32" i="218"/>
  <c r="U48" i="218" s="1"/>
  <c r="U51" i="218" s="1"/>
  <c r="U53" i="218" s="1"/>
  <c r="U56" i="218" s="1"/>
  <c r="U59" i="218" s="1"/>
  <c r="T32" i="218"/>
  <c r="T48" i="218" s="1"/>
  <c r="T51" i="218" s="1"/>
  <c r="T53" i="218" s="1"/>
  <c r="T56" i="218" s="1"/>
  <c r="T59" i="218" s="1"/>
  <c r="S32" i="218"/>
  <c r="S48" i="218" s="1"/>
  <c r="S51" i="218" s="1"/>
  <c r="S53" i="218" s="1"/>
  <c r="S56" i="218" s="1"/>
  <c r="S59" i="218" s="1"/>
  <c r="R32" i="218"/>
  <c r="R48" i="218" s="1"/>
  <c r="R51" i="218" s="1"/>
  <c r="R53" i="218" s="1"/>
  <c r="R56" i="218" s="1"/>
  <c r="R59" i="218" s="1"/>
  <c r="Q32" i="218"/>
  <c r="Q48" i="218" s="1"/>
  <c r="Q51" i="218" s="1"/>
  <c r="Q53" i="218" s="1"/>
  <c r="Q56" i="218" s="1"/>
  <c r="Q59" i="218" s="1"/>
  <c r="P32" i="218"/>
  <c r="P48" i="218" s="1"/>
  <c r="P51" i="218" s="1"/>
  <c r="P53" i="218" s="1"/>
  <c r="P56" i="218" s="1"/>
  <c r="P59" i="218" s="1"/>
  <c r="O32" i="218"/>
  <c r="O48" i="218" s="1"/>
  <c r="O51" i="218" s="1"/>
  <c r="O53" i="218" s="1"/>
  <c r="O56" i="218" s="1"/>
  <c r="O59" i="218" s="1"/>
  <c r="N32" i="218"/>
  <c r="N48" i="218" s="1"/>
  <c r="N51" i="218" s="1"/>
  <c r="N53" i="218" s="1"/>
  <c r="N56" i="218" s="1"/>
  <c r="N59" i="218" s="1"/>
  <c r="M32" i="218"/>
  <c r="M48" i="218" s="1"/>
  <c r="M51" i="218" s="1"/>
  <c r="M53" i="218" s="1"/>
  <c r="M56" i="218" s="1"/>
  <c r="M59" i="218" s="1"/>
  <c r="L32" i="218"/>
  <c r="L48" i="218" s="1"/>
  <c r="L51" i="218" s="1"/>
  <c r="L53" i="218" s="1"/>
  <c r="L56" i="218" s="1"/>
  <c r="L59" i="218" s="1"/>
  <c r="K32" i="218"/>
  <c r="K48" i="218" s="1"/>
  <c r="K51" i="218" s="1"/>
  <c r="K53" i="218" s="1"/>
  <c r="K56" i="218" s="1"/>
  <c r="K59" i="218" s="1"/>
  <c r="J32" i="218"/>
  <c r="J48" i="218" s="1"/>
  <c r="J51" i="218" s="1"/>
  <c r="J53" i="218" s="1"/>
  <c r="J56" i="218" s="1"/>
  <c r="J59" i="218" s="1"/>
  <c r="I32" i="218"/>
  <c r="I48" i="218" s="1"/>
  <c r="I51" i="218" s="1"/>
  <c r="I53" i="218" s="1"/>
  <c r="I56" i="218" s="1"/>
  <c r="I59" i="218" s="1"/>
  <c r="H32" i="218"/>
  <c r="H48" i="218" s="1"/>
  <c r="H51" i="218" s="1"/>
  <c r="H53" i="218" s="1"/>
  <c r="H56" i="218" s="1"/>
  <c r="H59" i="218" s="1"/>
  <c r="G32" i="218"/>
  <c r="G48" i="218" s="1"/>
  <c r="G51" i="218" s="1"/>
  <c r="G53" i="218" s="1"/>
  <c r="G56" i="218" s="1"/>
  <c r="G59" i="218" s="1"/>
  <c r="F32" i="218"/>
  <c r="F48" i="218" s="1"/>
  <c r="F51" i="218" s="1"/>
  <c r="F53" i="218" s="1"/>
  <c r="F56" i="218" s="1"/>
  <c r="F59" i="218" s="1"/>
  <c r="E32" i="218"/>
  <c r="E48" i="218" s="1"/>
  <c r="E51" i="218" s="1"/>
  <c r="E53" i="218" s="1"/>
  <c r="E56" i="218" s="1"/>
  <c r="E59" i="218" s="1"/>
  <c r="D32" i="218"/>
  <c r="D48" i="218" s="1"/>
  <c r="D51" i="218" s="1"/>
  <c r="D53" i="218" s="1"/>
  <c r="D56" i="218" s="1"/>
  <c r="D59" i="218" s="1"/>
  <c r="C32" i="218"/>
  <c r="C48" i="218" s="1"/>
  <c r="C51" i="218" s="1"/>
  <c r="C53" i="218" s="1"/>
  <c r="C56" i="218" s="1"/>
  <c r="C59" i="218" s="1"/>
  <c r="R48" i="219"/>
  <c r="R51" i="219" s="1"/>
  <c r="R53" i="219" s="1"/>
  <c r="R56" i="219" s="1"/>
  <c r="R59" i="219" s="1"/>
  <c r="J48" i="219"/>
  <c r="J51" i="219" s="1"/>
  <c r="J53" i="219" s="1"/>
  <c r="J56" i="219" s="1"/>
  <c r="J59" i="219" s="1"/>
  <c r="AA47" i="219"/>
  <c r="Y47" i="219"/>
  <c r="X47" i="219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AA48" i="219" s="1"/>
  <c r="AA51" i="219" s="1"/>
  <c r="AA53" i="219" s="1"/>
  <c r="AA56" i="219" s="1"/>
  <c r="AA59" i="219" s="1"/>
  <c r="Y32" i="219"/>
  <c r="X32" i="219"/>
  <c r="W32" i="219"/>
  <c r="W48" i="219" s="1"/>
  <c r="W51" i="219" s="1"/>
  <c r="W53" i="219" s="1"/>
  <c r="W56" i="219" s="1"/>
  <c r="W59" i="219" s="1"/>
  <c r="V32" i="219"/>
  <c r="V48" i="219" s="1"/>
  <c r="V51" i="219" s="1"/>
  <c r="V53" i="219" s="1"/>
  <c r="V56" i="219" s="1"/>
  <c r="V59" i="219" s="1"/>
  <c r="U32" i="219"/>
  <c r="U48" i="219" s="1"/>
  <c r="U51" i="219" s="1"/>
  <c r="U53" i="219" s="1"/>
  <c r="U56" i="219" s="1"/>
  <c r="U59" i="219" s="1"/>
  <c r="T32" i="219"/>
  <c r="S32" i="219"/>
  <c r="R32" i="219"/>
  <c r="Q32" i="219"/>
  <c r="P32" i="219"/>
  <c r="P48" i="219" s="1"/>
  <c r="P51" i="219" s="1"/>
  <c r="P53" i="219" s="1"/>
  <c r="P56" i="219" s="1"/>
  <c r="P59" i="219" s="1"/>
  <c r="O32" i="219"/>
  <c r="O48" i="219" s="1"/>
  <c r="O51" i="219" s="1"/>
  <c r="O53" i="219" s="1"/>
  <c r="O56" i="219" s="1"/>
  <c r="O59" i="219" s="1"/>
  <c r="N32" i="219"/>
  <c r="N48" i="219" s="1"/>
  <c r="N51" i="219" s="1"/>
  <c r="N53" i="219" s="1"/>
  <c r="N56" i="219" s="1"/>
  <c r="N59" i="219" s="1"/>
  <c r="M32" i="219"/>
  <c r="M48" i="219" s="1"/>
  <c r="M51" i="219" s="1"/>
  <c r="M53" i="219" s="1"/>
  <c r="M56" i="219" s="1"/>
  <c r="M59" i="219" s="1"/>
  <c r="L32" i="219"/>
  <c r="K32" i="219"/>
  <c r="J32" i="219"/>
  <c r="I32" i="219"/>
  <c r="H32" i="219"/>
  <c r="H48" i="219" s="1"/>
  <c r="H51" i="219" s="1"/>
  <c r="H53" i="219" s="1"/>
  <c r="H56" i="219" s="1"/>
  <c r="H59" i="219" s="1"/>
  <c r="G32" i="219"/>
  <c r="G48" i="219" s="1"/>
  <c r="G51" i="219" s="1"/>
  <c r="G53" i="219" s="1"/>
  <c r="G56" i="219" s="1"/>
  <c r="G59" i="219" s="1"/>
  <c r="F32" i="219"/>
  <c r="F48" i="219" s="1"/>
  <c r="F51" i="219" s="1"/>
  <c r="F53" i="219" s="1"/>
  <c r="F56" i="219" s="1"/>
  <c r="F59" i="219" s="1"/>
  <c r="E32" i="219"/>
  <c r="E48" i="219" s="1"/>
  <c r="E51" i="219" s="1"/>
  <c r="E53" i="219" s="1"/>
  <c r="E56" i="219" s="1"/>
  <c r="E59" i="219" s="1"/>
  <c r="D32" i="219"/>
  <c r="C32" i="219"/>
  <c r="AA47" i="220"/>
  <c r="Y47" i="220"/>
  <c r="X47" i="220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AA48" i="220" s="1"/>
  <c r="AA51" i="220" s="1"/>
  <c r="AA53" i="220" s="1"/>
  <c r="AA56" i="220" s="1"/>
  <c r="AA59" i="220" s="1"/>
  <c r="Y32" i="220"/>
  <c r="Y48" i="220" s="1"/>
  <c r="Y51" i="220" s="1"/>
  <c r="Y53" i="220" s="1"/>
  <c r="Y56" i="220" s="1"/>
  <c r="Y59" i="220" s="1"/>
  <c r="X32" i="220"/>
  <c r="X48" i="220" s="1"/>
  <c r="X51" i="220" s="1"/>
  <c r="X53" i="220" s="1"/>
  <c r="X56" i="220" s="1"/>
  <c r="W32" i="220"/>
  <c r="W48" i="220" s="1"/>
  <c r="W51" i="220" s="1"/>
  <c r="W53" i="220" s="1"/>
  <c r="W56" i="220" s="1"/>
  <c r="W59" i="220" s="1"/>
  <c r="V32" i="220"/>
  <c r="V48" i="220" s="1"/>
  <c r="V51" i="220" s="1"/>
  <c r="V53" i="220" s="1"/>
  <c r="V56" i="220" s="1"/>
  <c r="V59" i="220" s="1"/>
  <c r="U32" i="220"/>
  <c r="U48" i="220" s="1"/>
  <c r="U51" i="220" s="1"/>
  <c r="U53" i="220" s="1"/>
  <c r="U56" i="220" s="1"/>
  <c r="U59" i="220" s="1"/>
  <c r="T32" i="220"/>
  <c r="T48" i="220" s="1"/>
  <c r="T51" i="220" s="1"/>
  <c r="T53" i="220" s="1"/>
  <c r="T56" i="220" s="1"/>
  <c r="T59" i="220" s="1"/>
  <c r="S32" i="220"/>
  <c r="S48" i="220" s="1"/>
  <c r="S51" i="220" s="1"/>
  <c r="S53" i="220" s="1"/>
  <c r="S56" i="220" s="1"/>
  <c r="S59" i="220" s="1"/>
  <c r="R32" i="220"/>
  <c r="R48" i="220" s="1"/>
  <c r="R51" i="220" s="1"/>
  <c r="R53" i="220" s="1"/>
  <c r="R56" i="220" s="1"/>
  <c r="R59" i="220" s="1"/>
  <c r="Q32" i="220"/>
  <c r="Q48" i="220" s="1"/>
  <c r="Q51" i="220" s="1"/>
  <c r="Q53" i="220" s="1"/>
  <c r="Q56" i="220" s="1"/>
  <c r="Q59" i="220" s="1"/>
  <c r="P32" i="220"/>
  <c r="P48" i="220" s="1"/>
  <c r="P51" i="220" s="1"/>
  <c r="P53" i="220" s="1"/>
  <c r="P56" i="220" s="1"/>
  <c r="P59" i="220" s="1"/>
  <c r="O32" i="220"/>
  <c r="O48" i="220" s="1"/>
  <c r="O51" i="220" s="1"/>
  <c r="O53" i="220" s="1"/>
  <c r="O56" i="220" s="1"/>
  <c r="O59" i="220" s="1"/>
  <c r="N32" i="220"/>
  <c r="N48" i="220" s="1"/>
  <c r="N51" i="220" s="1"/>
  <c r="N53" i="220" s="1"/>
  <c r="N56" i="220" s="1"/>
  <c r="N59" i="220" s="1"/>
  <c r="M32" i="220"/>
  <c r="M48" i="220" s="1"/>
  <c r="M51" i="220" s="1"/>
  <c r="M53" i="220" s="1"/>
  <c r="M56" i="220" s="1"/>
  <c r="M59" i="220" s="1"/>
  <c r="L32" i="220"/>
  <c r="L48" i="220" s="1"/>
  <c r="L51" i="220" s="1"/>
  <c r="L53" i="220" s="1"/>
  <c r="L56" i="220" s="1"/>
  <c r="L59" i="220" s="1"/>
  <c r="K32" i="220"/>
  <c r="K48" i="220" s="1"/>
  <c r="K51" i="220" s="1"/>
  <c r="K53" i="220" s="1"/>
  <c r="K56" i="220" s="1"/>
  <c r="K59" i="220" s="1"/>
  <c r="J32" i="220"/>
  <c r="J48" i="220" s="1"/>
  <c r="J51" i="220" s="1"/>
  <c r="J53" i="220" s="1"/>
  <c r="J56" i="220" s="1"/>
  <c r="J59" i="220" s="1"/>
  <c r="I32" i="220"/>
  <c r="I48" i="220" s="1"/>
  <c r="I51" i="220" s="1"/>
  <c r="I53" i="220" s="1"/>
  <c r="I56" i="220" s="1"/>
  <c r="I59" i="220" s="1"/>
  <c r="H32" i="220"/>
  <c r="H48" i="220" s="1"/>
  <c r="H51" i="220" s="1"/>
  <c r="H53" i="220" s="1"/>
  <c r="H56" i="220" s="1"/>
  <c r="H59" i="220" s="1"/>
  <c r="G32" i="220"/>
  <c r="G48" i="220" s="1"/>
  <c r="G51" i="220" s="1"/>
  <c r="G53" i="220" s="1"/>
  <c r="G56" i="220" s="1"/>
  <c r="G59" i="220" s="1"/>
  <c r="F32" i="220"/>
  <c r="F48" i="220" s="1"/>
  <c r="F51" i="220" s="1"/>
  <c r="F53" i="220" s="1"/>
  <c r="F56" i="220" s="1"/>
  <c r="F59" i="220" s="1"/>
  <c r="E32" i="220"/>
  <c r="E48" i="220" s="1"/>
  <c r="E51" i="220" s="1"/>
  <c r="E53" i="220" s="1"/>
  <c r="E56" i="220" s="1"/>
  <c r="E59" i="220" s="1"/>
  <c r="D32" i="220"/>
  <c r="D48" i="220" s="1"/>
  <c r="D51" i="220" s="1"/>
  <c r="D53" i="220" s="1"/>
  <c r="D56" i="220" s="1"/>
  <c r="D59" i="220" s="1"/>
  <c r="C32" i="220"/>
  <c r="C48" i="220" s="1"/>
  <c r="C51" i="220" s="1"/>
  <c r="C53" i="220" s="1"/>
  <c r="C56" i="220" s="1"/>
  <c r="C59" i="220" s="1"/>
  <c r="AA47" i="221"/>
  <c r="Y47" i="221"/>
  <c r="X47" i="22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Y32" i="221"/>
  <c r="Z32" i="221" s="1"/>
  <c r="X32" i="221"/>
  <c r="W32" i="221"/>
  <c r="V32" i="221"/>
  <c r="U32" i="221"/>
  <c r="U48" i="221" s="1"/>
  <c r="U51" i="221" s="1"/>
  <c r="U53" i="221" s="1"/>
  <c r="U56" i="221" s="1"/>
  <c r="U59" i="221" s="1"/>
  <c r="T32" i="221"/>
  <c r="S32" i="221"/>
  <c r="S48" i="221" s="1"/>
  <c r="S51" i="221" s="1"/>
  <c r="S53" i="221" s="1"/>
  <c r="S56" i="221" s="1"/>
  <c r="S59" i="221" s="1"/>
  <c r="R32" i="221"/>
  <c r="Q32" i="221"/>
  <c r="P32" i="221"/>
  <c r="O32" i="221"/>
  <c r="N32" i="221"/>
  <c r="M32" i="221"/>
  <c r="M48" i="221" s="1"/>
  <c r="M51" i="221" s="1"/>
  <c r="M53" i="221" s="1"/>
  <c r="M56" i="221" s="1"/>
  <c r="M59" i="221" s="1"/>
  <c r="L32" i="221"/>
  <c r="K32" i="221"/>
  <c r="K48" i="221" s="1"/>
  <c r="K51" i="221" s="1"/>
  <c r="K53" i="221" s="1"/>
  <c r="K56" i="221" s="1"/>
  <c r="K59" i="221" s="1"/>
  <c r="J32" i="221"/>
  <c r="I32" i="221"/>
  <c r="H32" i="221"/>
  <c r="G32" i="221"/>
  <c r="F32" i="221"/>
  <c r="E32" i="221"/>
  <c r="E48" i="221" s="1"/>
  <c r="E51" i="221" s="1"/>
  <c r="E53" i="221" s="1"/>
  <c r="E56" i="221" s="1"/>
  <c r="E59" i="221" s="1"/>
  <c r="D32" i="221"/>
  <c r="C32" i="221"/>
  <c r="C48" i="221" s="1"/>
  <c r="C51" i="221" s="1"/>
  <c r="C53" i="221" s="1"/>
  <c r="C56" i="221" s="1"/>
  <c r="C59" i="221" s="1"/>
  <c r="X51" i="222"/>
  <c r="W48" i="222"/>
  <c r="W51" i="222" s="1"/>
  <c r="W53" i="222" s="1"/>
  <c r="W56" i="222" s="1"/>
  <c r="W59" i="222" s="1"/>
  <c r="AA47" i="222"/>
  <c r="Y47" i="222"/>
  <c r="X47" i="222"/>
  <c r="Z47" i="222" s="1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AA32" i="222"/>
  <c r="AA48" i="222" s="1"/>
  <c r="AA51" i="222" s="1"/>
  <c r="AA53" i="222" s="1"/>
  <c r="AA56" i="222" s="1"/>
  <c r="AA59" i="222" s="1"/>
  <c r="Y32" i="222"/>
  <c r="Y48" i="222" s="1"/>
  <c r="Y51" i="222" s="1"/>
  <c r="Y53" i="222" s="1"/>
  <c r="Y56" i="222" s="1"/>
  <c r="Y59" i="222" s="1"/>
  <c r="X32" i="222"/>
  <c r="X48" i="222" s="1"/>
  <c r="Z48" i="222" s="1"/>
  <c r="W32" i="222"/>
  <c r="V32" i="222"/>
  <c r="V48" i="222" s="1"/>
  <c r="V51" i="222" s="1"/>
  <c r="V53" i="222" s="1"/>
  <c r="V56" i="222" s="1"/>
  <c r="V59" i="222" s="1"/>
  <c r="U32" i="222"/>
  <c r="U48" i="222" s="1"/>
  <c r="U51" i="222" s="1"/>
  <c r="U53" i="222" s="1"/>
  <c r="U56" i="222" s="1"/>
  <c r="U59" i="222" s="1"/>
  <c r="T32" i="222"/>
  <c r="T48" i="222" s="1"/>
  <c r="T51" i="222" s="1"/>
  <c r="T53" i="222" s="1"/>
  <c r="T56" i="222" s="1"/>
  <c r="T59" i="222" s="1"/>
  <c r="S32" i="222"/>
  <c r="S48" i="222" s="1"/>
  <c r="S51" i="222" s="1"/>
  <c r="S53" i="222" s="1"/>
  <c r="S56" i="222" s="1"/>
  <c r="S59" i="222" s="1"/>
  <c r="R32" i="222"/>
  <c r="R48" i="222" s="1"/>
  <c r="R51" i="222" s="1"/>
  <c r="R53" i="222" s="1"/>
  <c r="R56" i="222" s="1"/>
  <c r="R59" i="222" s="1"/>
  <c r="Q32" i="222"/>
  <c r="Q48" i="222" s="1"/>
  <c r="Q51" i="222" s="1"/>
  <c r="Q53" i="222" s="1"/>
  <c r="Q56" i="222" s="1"/>
  <c r="Q59" i="222" s="1"/>
  <c r="P32" i="222"/>
  <c r="P48" i="222" s="1"/>
  <c r="P51" i="222" s="1"/>
  <c r="P53" i="222" s="1"/>
  <c r="P56" i="222" s="1"/>
  <c r="P59" i="222" s="1"/>
  <c r="O32" i="222"/>
  <c r="O48" i="222" s="1"/>
  <c r="O51" i="222" s="1"/>
  <c r="O53" i="222" s="1"/>
  <c r="O56" i="222" s="1"/>
  <c r="O59" i="222" s="1"/>
  <c r="N32" i="222"/>
  <c r="N48" i="222" s="1"/>
  <c r="N51" i="222" s="1"/>
  <c r="N53" i="222" s="1"/>
  <c r="N56" i="222" s="1"/>
  <c r="N59" i="222" s="1"/>
  <c r="M32" i="222"/>
  <c r="M48" i="222" s="1"/>
  <c r="M51" i="222" s="1"/>
  <c r="M53" i="222" s="1"/>
  <c r="M56" i="222" s="1"/>
  <c r="M59" i="222" s="1"/>
  <c r="L32" i="222"/>
  <c r="L48" i="222" s="1"/>
  <c r="L51" i="222" s="1"/>
  <c r="L53" i="222" s="1"/>
  <c r="L56" i="222" s="1"/>
  <c r="L59" i="222" s="1"/>
  <c r="K32" i="222"/>
  <c r="K48" i="222" s="1"/>
  <c r="K51" i="222" s="1"/>
  <c r="K53" i="222" s="1"/>
  <c r="K56" i="222" s="1"/>
  <c r="K59" i="222" s="1"/>
  <c r="J32" i="222"/>
  <c r="J48" i="222" s="1"/>
  <c r="J51" i="222" s="1"/>
  <c r="J53" i="222" s="1"/>
  <c r="J56" i="222" s="1"/>
  <c r="J59" i="222" s="1"/>
  <c r="I32" i="222"/>
  <c r="I48" i="222" s="1"/>
  <c r="I51" i="222" s="1"/>
  <c r="I53" i="222" s="1"/>
  <c r="I56" i="222" s="1"/>
  <c r="I59" i="222" s="1"/>
  <c r="H32" i="222"/>
  <c r="H48" i="222" s="1"/>
  <c r="H51" i="222" s="1"/>
  <c r="H53" i="222" s="1"/>
  <c r="H56" i="222" s="1"/>
  <c r="H59" i="222" s="1"/>
  <c r="G32" i="222"/>
  <c r="G48" i="222" s="1"/>
  <c r="G51" i="222" s="1"/>
  <c r="G53" i="222" s="1"/>
  <c r="G56" i="222" s="1"/>
  <c r="G59" i="222" s="1"/>
  <c r="F32" i="222"/>
  <c r="F48" i="222" s="1"/>
  <c r="F51" i="222" s="1"/>
  <c r="F53" i="222" s="1"/>
  <c r="F56" i="222" s="1"/>
  <c r="F59" i="222" s="1"/>
  <c r="E32" i="222"/>
  <c r="E48" i="222" s="1"/>
  <c r="E51" i="222" s="1"/>
  <c r="E53" i="222" s="1"/>
  <c r="E56" i="222" s="1"/>
  <c r="E59" i="222" s="1"/>
  <c r="D32" i="222"/>
  <c r="D48" i="222" s="1"/>
  <c r="D51" i="222" s="1"/>
  <c r="D53" i="222" s="1"/>
  <c r="D56" i="222" s="1"/>
  <c r="D59" i="222" s="1"/>
  <c r="C32" i="222"/>
  <c r="C48" i="222" s="1"/>
  <c r="C51" i="222" s="1"/>
  <c r="C53" i="222" s="1"/>
  <c r="C56" i="222" s="1"/>
  <c r="C59" i="222" s="1"/>
  <c r="G51" i="223"/>
  <c r="G53" i="223" s="1"/>
  <c r="G56" i="223" s="1"/>
  <c r="G59" i="223" s="1"/>
  <c r="X48" i="223"/>
  <c r="AA47" i="223"/>
  <c r="Y47" i="223"/>
  <c r="X47" i="223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AA48" i="223" s="1"/>
  <c r="AA51" i="223" s="1"/>
  <c r="AA53" i="223" s="1"/>
  <c r="AA56" i="223" s="1"/>
  <c r="AA59" i="223" s="1"/>
  <c r="Y32" i="223"/>
  <c r="Y48" i="223" s="1"/>
  <c r="Y51" i="223" s="1"/>
  <c r="Y53" i="223" s="1"/>
  <c r="Y56" i="223" s="1"/>
  <c r="Y59" i="223" s="1"/>
  <c r="X32" i="223"/>
  <c r="W32" i="223"/>
  <c r="W48" i="223" s="1"/>
  <c r="W51" i="223" s="1"/>
  <c r="W53" i="223" s="1"/>
  <c r="W56" i="223" s="1"/>
  <c r="W59" i="223" s="1"/>
  <c r="V32" i="223"/>
  <c r="V48" i="223" s="1"/>
  <c r="V51" i="223" s="1"/>
  <c r="V53" i="223" s="1"/>
  <c r="V56" i="223" s="1"/>
  <c r="V59" i="223" s="1"/>
  <c r="U32" i="223"/>
  <c r="U48" i="223" s="1"/>
  <c r="U51" i="223" s="1"/>
  <c r="U53" i="223" s="1"/>
  <c r="U56" i="223" s="1"/>
  <c r="U59" i="223" s="1"/>
  <c r="T32" i="223"/>
  <c r="T48" i="223" s="1"/>
  <c r="T51" i="223" s="1"/>
  <c r="T53" i="223" s="1"/>
  <c r="T56" i="223" s="1"/>
  <c r="T59" i="223" s="1"/>
  <c r="S32" i="223"/>
  <c r="S48" i="223" s="1"/>
  <c r="S51" i="223" s="1"/>
  <c r="S53" i="223" s="1"/>
  <c r="S56" i="223" s="1"/>
  <c r="S59" i="223" s="1"/>
  <c r="R32" i="223"/>
  <c r="R48" i="223" s="1"/>
  <c r="R51" i="223" s="1"/>
  <c r="R53" i="223" s="1"/>
  <c r="R56" i="223" s="1"/>
  <c r="R59" i="223" s="1"/>
  <c r="Q32" i="223"/>
  <c r="Q48" i="223" s="1"/>
  <c r="Q51" i="223" s="1"/>
  <c r="Q53" i="223" s="1"/>
  <c r="Q56" i="223" s="1"/>
  <c r="Q59" i="223" s="1"/>
  <c r="P32" i="223"/>
  <c r="P48" i="223" s="1"/>
  <c r="P51" i="223" s="1"/>
  <c r="P53" i="223" s="1"/>
  <c r="P56" i="223" s="1"/>
  <c r="P59" i="223" s="1"/>
  <c r="O32" i="223"/>
  <c r="O48" i="223" s="1"/>
  <c r="O51" i="223" s="1"/>
  <c r="O53" i="223" s="1"/>
  <c r="O56" i="223" s="1"/>
  <c r="O59" i="223" s="1"/>
  <c r="N32" i="223"/>
  <c r="N48" i="223" s="1"/>
  <c r="N51" i="223" s="1"/>
  <c r="N53" i="223" s="1"/>
  <c r="N56" i="223" s="1"/>
  <c r="N59" i="223" s="1"/>
  <c r="M32" i="223"/>
  <c r="L32" i="223"/>
  <c r="L48" i="223" s="1"/>
  <c r="L51" i="223" s="1"/>
  <c r="L53" i="223" s="1"/>
  <c r="L56" i="223" s="1"/>
  <c r="L59" i="223" s="1"/>
  <c r="K32" i="223"/>
  <c r="K48" i="223" s="1"/>
  <c r="K51" i="223" s="1"/>
  <c r="K53" i="223" s="1"/>
  <c r="K56" i="223" s="1"/>
  <c r="K59" i="223" s="1"/>
  <c r="J32" i="223"/>
  <c r="J48" i="223" s="1"/>
  <c r="J51" i="223" s="1"/>
  <c r="J53" i="223" s="1"/>
  <c r="J56" i="223" s="1"/>
  <c r="J59" i="223" s="1"/>
  <c r="I32" i="223"/>
  <c r="I48" i="223" s="1"/>
  <c r="I51" i="223" s="1"/>
  <c r="I53" i="223" s="1"/>
  <c r="I56" i="223" s="1"/>
  <c r="I59" i="223" s="1"/>
  <c r="H32" i="223"/>
  <c r="H48" i="223" s="1"/>
  <c r="H51" i="223" s="1"/>
  <c r="H53" i="223" s="1"/>
  <c r="H56" i="223" s="1"/>
  <c r="H59" i="223" s="1"/>
  <c r="G32" i="223"/>
  <c r="G48" i="223" s="1"/>
  <c r="F32" i="223"/>
  <c r="F48" i="223" s="1"/>
  <c r="F51" i="223" s="1"/>
  <c r="F53" i="223" s="1"/>
  <c r="F56" i="223" s="1"/>
  <c r="F59" i="223" s="1"/>
  <c r="E32" i="223"/>
  <c r="E48" i="223" s="1"/>
  <c r="E51" i="223" s="1"/>
  <c r="E53" i="223" s="1"/>
  <c r="E56" i="223" s="1"/>
  <c r="E59" i="223" s="1"/>
  <c r="D32" i="223"/>
  <c r="D48" i="223" s="1"/>
  <c r="D51" i="223" s="1"/>
  <c r="D53" i="223" s="1"/>
  <c r="D56" i="223" s="1"/>
  <c r="D59" i="223" s="1"/>
  <c r="C32" i="223"/>
  <c r="C48" i="223" s="1"/>
  <c r="C51" i="223" s="1"/>
  <c r="C53" i="223" s="1"/>
  <c r="C56" i="223" s="1"/>
  <c r="C59" i="223" s="1"/>
  <c r="AA47" i="224"/>
  <c r="Y47" i="224"/>
  <c r="X47" i="224"/>
  <c r="W47" i="224"/>
  <c r="V47" i="224"/>
  <c r="U47" i="224"/>
  <c r="T47" i="224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AA48" i="224" s="1"/>
  <c r="AA51" i="224" s="1"/>
  <c r="AA53" i="224" s="1"/>
  <c r="AA56" i="224" s="1"/>
  <c r="AA59" i="224" s="1"/>
  <c r="Y32" i="224"/>
  <c r="Y48" i="224" s="1"/>
  <c r="Y51" i="224" s="1"/>
  <c r="Y53" i="224" s="1"/>
  <c r="Y56" i="224" s="1"/>
  <c r="Y59" i="224" s="1"/>
  <c r="X32" i="224"/>
  <c r="X48" i="224" s="1"/>
  <c r="W32" i="224"/>
  <c r="W48" i="224" s="1"/>
  <c r="W51" i="224" s="1"/>
  <c r="W53" i="224" s="1"/>
  <c r="W56" i="224" s="1"/>
  <c r="W59" i="224" s="1"/>
  <c r="V32" i="224"/>
  <c r="V48" i="224" s="1"/>
  <c r="V51" i="224" s="1"/>
  <c r="V53" i="224" s="1"/>
  <c r="V56" i="224" s="1"/>
  <c r="V59" i="224" s="1"/>
  <c r="U32" i="224"/>
  <c r="U48" i="224" s="1"/>
  <c r="U51" i="224" s="1"/>
  <c r="U53" i="224" s="1"/>
  <c r="U56" i="224" s="1"/>
  <c r="U59" i="224" s="1"/>
  <c r="T32" i="224"/>
  <c r="T48" i="224" s="1"/>
  <c r="T51" i="224" s="1"/>
  <c r="T53" i="224" s="1"/>
  <c r="T56" i="224" s="1"/>
  <c r="T59" i="224" s="1"/>
  <c r="S32" i="224"/>
  <c r="S48" i="224" s="1"/>
  <c r="S51" i="224" s="1"/>
  <c r="S53" i="224" s="1"/>
  <c r="S56" i="224" s="1"/>
  <c r="S59" i="224" s="1"/>
  <c r="R32" i="224"/>
  <c r="R48" i="224" s="1"/>
  <c r="R51" i="224" s="1"/>
  <c r="R53" i="224" s="1"/>
  <c r="R56" i="224" s="1"/>
  <c r="R59" i="224" s="1"/>
  <c r="Q32" i="224"/>
  <c r="Q48" i="224" s="1"/>
  <c r="Q51" i="224" s="1"/>
  <c r="Q53" i="224" s="1"/>
  <c r="Q56" i="224" s="1"/>
  <c r="Q59" i="224" s="1"/>
  <c r="P32" i="224"/>
  <c r="P48" i="224" s="1"/>
  <c r="P51" i="224" s="1"/>
  <c r="P53" i="224" s="1"/>
  <c r="P56" i="224" s="1"/>
  <c r="P59" i="224" s="1"/>
  <c r="O32" i="224"/>
  <c r="O48" i="224" s="1"/>
  <c r="O51" i="224" s="1"/>
  <c r="O53" i="224" s="1"/>
  <c r="O56" i="224" s="1"/>
  <c r="O59" i="224" s="1"/>
  <c r="N32" i="224"/>
  <c r="N48" i="224" s="1"/>
  <c r="N51" i="224" s="1"/>
  <c r="N53" i="224" s="1"/>
  <c r="N56" i="224" s="1"/>
  <c r="N59" i="224" s="1"/>
  <c r="M32" i="224"/>
  <c r="M48" i="224" s="1"/>
  <c r="M51" i="224" s="1"/>
  <c r="M53" i="224" s="1"/>
  <c r="M56" i="224" s="1"/>
  <c r="M59" i="224" s="1"/>
  <c r="L32" i="224"/>
  <c r="L48" i="224" s="1"/>
  <c r="L51" i="224" s="1"/>
  <c r="L53" i="224" s="1"/>
  <c r="L56" i="224" s="1"/>
  <c r="L59" i="224" s="1"/>
  <c r="K32" i="224"/>
  <c r="K48" i="224" s="1"/>
  <c r="K51" i="224" s="1"/>
  <c r="K53" i="224" s="1"/>
  <c r="K56" i="224" s="1"/>
  <c r="K59" i="224" s="1"/>
  <c r="J32" i="224"/>
  <c r="J48" i="224" s="1"/>
  <c r="J51" i="224" s="1"/>
  <c r="J53" i="224" s="1"/>
  <c r="J56" i="224" s="1"/>
  <c r="J59" i="224" s="1"/>
  <c r="I32" i="224"/>
  <c r="I48" i="224" s="1"/>
  <c r="I51" i="224" s="1"/>
  <c r="I53" i="224" s="1"/>
  <c r="I56" i="224" s="1"/>
  <c r="I59" i="224" s="1"/>
  <c r="H32" i="224"/>
  <c r="H48" i="224" s="1"/>
  <c r="H51" i="224" s="1"/>
  <c r="H53" i="224" s="1"/>
  <c r="H56" i="224" s="1"/>
  <c r="H59" i="224" s="1"/>
  <c r="G32" i="224"/>
  <c r="G48" i="224" s="1"/>
  <c r="G51" i="224" s="1"/>
  <c r="G53" i="224" s="1"/>
  <c r="G56" i="224" s="1"/>
  <c r="G59" i="224" s="1"/>
  <c r="F32" i="224"/>
  <c r="F48" i="224" s="1"/>
  <c r="F51" i="224" s="1"/>
  <c r="F53" i="224" s="1"/>
  <c r="F56" i="224" s="1"/>
  <c r="F59" i="224" s="1"/>
  <c r="E32" i="224"/>
  <c r="E48" i="224" s="1"/>
  <c r="E51" i="224" s="1"/>
  <c r="E53" i="224" s="1"/>
  <c r="E56" i="224" s="1"/>
  <c r="E59" i="224" s="1"/>
  <c r="D32" i="224"/>
  <c r="D48" i="224" s="1"/>
  <c r="D51" i="224" s="1"/>
  <c r="D53" i="224" s="1"/>
  <c r="D56" i="224" s="1"/>
  <c r="D59" i="224" s="1"/>
  <c r="C32" i="224"/>
  <c r="C48" i="224" s="1"/>
  <c r="C51" i="224" s="1"/>
  <c r="C53" i="224" s="1"/>
  <c r="C56" i="224" s="1"/>
  <c r="C59" i="224" s="1"/>
  <c r="V48" i="225"/>
  <c r="V51" i="225" s="1"/>
  <c r="V53" i="225" s="1"/>
  <c r="V56" i="225" s="1"/>
  <c r="V59" i="225" s="1"/>
  <c r="L48" i="225"/>
  <c r="L51" i="225" s="1"/>
  <c r="L53" i="225" s="1"/>
  <c r="L56" i="225" s="1"/>
  <c r="L59" i="225" s="1"/>
  <c r="AA47" i="225"/>
  <c r="Y47" i="225"/>
  <c r="X47" i="225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Y32" i="225"/>
  <c r="Y48" i="225" s="1"/>
  <c r="Y51" i="225" s="1"/>
  <c r="Y53" i="225" s="1"/>
  <c r="Y56" i="225" s="1"/>
  <c r="Y59" i="225" s="1"/>
  <c r="X32" i="225"/>
  <c r="W32" i="225"/>
  <c r="W48" i="225" s="1"/>
  <c r="W51" i="225" s="1"/>
  <c r="W53" i="225" s="1"/>
  <c r="W56" i="225" s="1"/>
  <c r="W59" i="225" s="1"/>
  <c r="V32" i="225"/>
  <c r="U32" i="225"/>
  <c r="U48" i="225" s="1"/>
  <c r="U51" i="225" s="1"/>
  <c r="U53" i="225" s="1"/>
  <c r="U56" i="225" s="1"/>
  <c r="U59" i="225" s="1"/>
  <c r="T32" i="225"/>
  <c r="T48" i="225" s="1"/>
  <c r="T51" i="225" s="1"/>
  <c r="T53" i="225" s="1"/>
  <c r="T56" i="225" s="1"/>
  <c r="T59" i="225" s="1"/>
  <c r="S32" i="225"/>
  <c r="S48" i="225" s="1"/>
  <c r="S51" i="225" s="1"/>
  <c r="S53" i="225" s="1"/>
  <c r="S56" i="225" s="1"/>
  <c r="S59" i="225" s="1"/>
  <c r="R32" i="225"/>
  <c r="R48" i="225" s="1"/>
  <c r="R51" i="225" s="1"/>
  <c r="R53" i="225" s="1"/>
  <c r="R56" i="225" s="1"/>
  <c r="R59" i="225" s="1"/>
  <c r="Q32" i="225"/>
  <c r="Q48" i="225" s="1"/>
  <c r="Q51" i="225" s="1"/>
  <c r="Q53" i="225" s="1"/>
  <c r="Q56" i="225" s="1"/>
  <c r="Q59" i="225" s="1"/>
  <c r="P32" i="225"/>
  <c r="P48" i="225" s="1"/>
  <c r="P51" i="225" s="1"/>
  <c r="P53" i="225" s="1"/>
  <c r="P56" i="225" s="1"/>
  <c r="P59" i="225" s="1"/>
  <c r="O32" i="225"/>
  <c r="O48" i="225" s="1"/>
  <c r="O51" i="225" s="1"/>
  <c r="O53" i="225" s="1"/>
  <c r="O56" i="225" s="1"/>
  <c r="O59" i="225" s="1"/>
  <c r="N32" i="225"/>
  <c r="N48" i="225" s="1"/>
  <c r="N51" i="225" s="1"/>
  <c r="N53" i="225" s="1"/>
  <c r="N56" i="225" s="1"/>
  <c r="N59" i="225" s="1"/>
  <c r="M32" i="225"/>
  <c r="M48" i="225" s="1"/>
  <c r="M51" i="225" s="1"/>
  <c r="M53" i="225" s="1"/>
  <c r="M56" i="225" s="1"/>
  <c r="M59" i="225" s="1"/>
  <c r="L32" i="225"/>
  <c r="K32" i="225"/>
  <c r="K48" i="225" s="1"/>
  <c r="K51" i="225" s="1"/>
  <c r="K53" i="225" s="1"/>
  <c r="K56" i="225" s="1"/>
  <c r="K59" i="225" s="1"/>
  <c r="J32" i="225"/>
  <c r="J48" i="225" s="1"/>
  <c r="J51" i="225" s="1"/>
  <c r="J53" i="225" s="1"/>
  <c r="J56" i="225" s="1"/>
  <c r="J59" i="225" s="1"/>
  <c r="I32" i="225"/>
  <c r="I48" i="225" s="1"/>
  <c r="I51" i="225" s="1"/>
  <c r="I53" i="225" s="1"/>
  <c r="I56" i="225" s="1"/>
  <c r="I59" i="225" s="1"/>
  <c r="H32" i="225"/>
  <c r="H48" i="225" s="1"/>
  <c r="H51" i="225" s="1"/>
  <c r="H53" i="225" s="1"/>
  <c r="H56" i="225" s="1"/>
  <c r="H59" i="225" s="1"/>
  <c r="G32" i="225"/>
  <c r="G48" i="225" s="1"/>
  <c r="G51" i="225" s="1"/>
  <c r="G53" i="225" s="1"/>
  <c r="G56" i="225" s="1"/>
  <c r="G59" i="225" s="1"/>
  <c r="F32" i="225"/>
  <c r="F48" i="225" s="1"/>
  <c r="F51" i="225" s="1"/>
  <c r="F53" i="225" s="1"/>
  <c r="F56" i="225" s="1"/>
  <c r="F59" i="225" s="1"/>
  <c r="E32" i="225"/>
  <c r="E48" i="225" s="1"/>
  <c r="E51" i="225" s="1"/>
  <c r="E53" i="225" s="1"/>
  <c r="E56" i="225" s="1"/>
  <c r="E59" i="225" s="1"/>
  <c r="D32" i="225"/>
  <c r="D48" i="225" s="1"/>
  <c r="D51" i="225" s="1"/>
  <c r="D53" i="225" s="1"/>
  <c r="D56" i="225" s="1"/>
  <c r="D59" i="225" s="1"/>
  <c r="C32" i="225"/>
  <c r="C48" i="225" s="1"/>
  <c r="C51" i="225" s="1"/>
  <c r="C53" i="225" s="1"/>
  <c r="C56" i="225" s="1"/>
  <c r="C59" i="225" s="1"/>
  <c r="V48" i="226"/>
  <c r="V51" i="226" s="1"/>
  <c r="V53" i="226" s="1"/>
  <c r="V56" i="226" s="1"/>
  <c r="V59" i="226" s="1"/>
  <c r="R48" i="226"/>
  <c r="R51" i="226" s="1"/>
  <c r="R53" i="226" s="1"/>
  <c r="R56" i="226" s="1"/>
  <c r="R59" i="226" s="1"/>
  <c r="AA47" i="226"/>
  <c r="Y47" i="226"/>
  <c r="X47" i="226"/>
  <c r="Z47" i="226" s="1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Y32" i="226"/>
  <c r="Y48" i="226" s="1"/>
  <c r="X32" i="226"/>
  <c r="X48" i="226" s="1"/>
  <c r="X51" i="226" s="1"/>
  <c r="W32" i="226"/>
  <c r="V32" i="226"/>
  <c r="U32" i="226"/>
  <c r="T32" i="226"/>
  <c r="T48" i="226" s="1"/>
  <c r="T51" i="226" s="1"/>
  <c r="T53" i="226" s="1"/>
  <c r="T56" i="226" s="1"/>
  <c r="T59" i="226" s="1"/>
  <c r="S32" i="226"/>
  <c r="R32" i="226"/>
  <c r="Q32" i="226"/>
  <c r="Q48" i="226" s="1"/>
  <c r="Q51" i="226" s="1"/>
  <c r="Q53" i="226" s="1"/>
  <c r="Q56" i="226" s="1"/>
  <c r="Q59" i="226" s="1"/>
  <c r="P32" i="226"/>
  <c r="P48" i="226" s="1"/>
  <c r="P51" i="226" s="1"/>
  <c r="P53" i="226" s="1"/>
  <c r="P56" i="226" s="1"/>
  <c r="P59" i="226" s="1"/>
  <c r="O32" i="226"/>
  <c r="N32" i="226"/>
  <c r="N48" i="226" s="1"/>
  <c r="N51" i="226" s="1"/>
  <c r="N53" i="226" s="1"/>
  <c r="N56" i="226" s="1"/>
  <c r="N59" i="226" s="1"/>
  <c r="M32" i="226"/>
  <c r="L32" i="226"/>
  <c r="L48" i="226" s="1"/>
  <c r="L51" i="226" s="1"/>
  <c r="L53" i="226" s="1"/>
  <c r="L56" i="226" s="1"/>
  <c r="L59" i="226" s="1"/>
  <c r="K32" i="226"/>
  <c r="J32" i="226"/>
  <c r="J48" i="226" s="1"/>
  <c r="J51" i="226" s="1"/>
  <c r="J53" i="226" s="1"/>
  <c r="J56" i="226" s="1"/>
  <c r="J59" i="226" s="1"/>
  <c r="I32" i="226"/>
  <c r="I48" i="226" s="1"/>
  <c r="I51" i="226" s="1"/>
  <c r="I53" i="226" s="1"/>
  <c r="I56" i="226" s="1"/>
  <c r="I59" i="226" s="1"/>
  <c r="H32" i="226"/>
  <c r="H48" i="226" s="1"/>
  <c r="H51" i="226" s="1"/>
  <c r="H53" i="226" s="1"/>
  <c r="H56" i="226" s="1"/>
  <c r="H59" i="226" s="1"/>
  <c r="G32" i="226"/>
  <c r="F32" i="226"/>
  <c r="F48" i="226" s="1"/>
  <c r="F51" i="226" s="1"/>
  <c r="F53" i="226" s="1"/>
  <c r="F56" i="226" s="1"/>
  <c r="F59" i="226" s="1"/>
  <c r="E32" i="226"/>
  <c r="D32" i="226"/>
  <c r="D48" i="226" s="1"/>
  <c r="D51" i="226" s="1"/>
  <c r="D53" i="226" s="1"/>
  <c r="D56" i="226" s="1"/>
  <c r="D59" i="226" s="1"/>
  <c r="C32" i="226"/>
  <c r="I48" i="227"/>
  <c r="I51" i="227" s="1"/>
  <c r="I53" i="227" s="1"/>
  <c r="I56" i="227" s="1"/>
  <c r="I59" i="227" s="1"/>
  <c r="AA47" i="227"/>
  <c r="Z47" i="227"/>
  <c r="Y47" i="227"/>
  <c r="X47" i="227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Y32" i="227"/>
  <c r="Y48" i="227" s="1"/>
  <c r="Y51" i="227" s="1"/>
  <c r="Y53" i="227" s="1"/>
  <c r="Y56" i="227" s="1"/>
  <c r="Y59" i="227" s="1"/>
  <c r="X32" i="227"/>
  <c r="X48" i="227" s="1"/>
  <c r="W32" i="227"/>
  <c r="W48" i="227" s="1"/>
  <c r="W51" i="227" s="1"/>
  <c r="W53" i="227" s="1"/>
  <c r="W56" i="227" s="1"/>
  <c r="W59" i="227" s="1"/>
  <c r="V32" i="227"/>
  <c r="U32" i="227"/>
  <c r="U48" i="227" s="1"/>
  <c r="U51" i="227" s="1"/>
  <c r="U53" i="227" s="1"/>
  <c r="U56" i="227" s="1"/>
  <c r="U59" i="227" s="1"/>
  <c r="T32" i="227"/>
  <c r="T48" i="227" s="1"/>
  <c r="T51" i="227" s="1"/>
  <c r="T53" i="227" s="1"/>
  <c r="T56" i="227" s="1"/>
  <c r="T59" i="227" s="1"/>
  <c r="S32" i="227"/>
  <c r="S48" i="227" s="1"/>
  <c r="S51" i="227" s="1"/>
  <c r="S53" i="227" s="1"/>
  <c r="S56" i="227" s="1"/>
  <c r="S59" i="227" s="1"/>
  <c r="R32" i="227"/>
  <c r="Q32" i="227"/>
  <c r="Q48" i="227" s="1"/>
  <c r="Q51" i="227" s="1"/>
  <c r="Q53" i="227" s="1"/>
  <c r="Q56" i="227" s="1"/>
  <c r="Q59" i="227" s="1"/>
  <c r="P32" i="227"/>
  <c r="P48" i="227" s="1"/>
  <c r="P51" i="227" s="1"/>
  <c r="P53" i="227" s="1"/>
  <c r="P56" i="227" s="1"/>
  <c r="P59" i="227" s="1"/>
  <c r="O32" i="227"/>
  <c r="O48" i="227" s="1"/>
  <c r="O51" i="227" s="1"/>
  <c r="O53" i="227" s="1"/>
  <c r="O56" i="227" s="1"/>
  <c r="O59" i="227" s="1"/>
  <c r="N32" i="227"/>
  <c r="M32" i="227"/>
  <c r="M48" i="227" s="1"/>
  <c r="M51" i="227" s="1"/>
  <c r="M53" i="227" s="1"/>
  <c r="M56" i="227" s="1"/>
  <c r="M59" i="227" s="1"/>
  <c r="L32" i="227"/>
  <c r="L48" i="227" s="1"/>
  <c r="L51" i="227" s="1"/>
  <c r="L53" i="227" s="1"/>
  <c r="L56" i="227" s="1"/>
  <c r="L59" i="227" s="1"/>
  <c r="K32" i="227"/>
  <c r="K48" i="227" s="1"/>
  <c r="K51" i="227" s="1"/>
  <c r="K53" i="227" s="1"/>
  <c r="K56" i="227" s="1"/>
  <c r="K59" i="227" s="1"/>
  <c r="J32" i="227"/>
  <c r="I32" i="227"/>
  <c r="H32" i="227"/>
  <c r="H48" i="227" s="1"/>
  <c r="H51" i="227" s="1"/>
  <c r="H53" i="227" s="1"/>
  <c r="H56" i="227" s="1"/>
  <c r="H59" i="227" s="1"/>
  <c r="G32" i="227"/>
  <c r="G48" i="227" s="1"/>
  <c r="G51" i="227" s="1"/>
  <c r="G53" i="227" s="1"/>
  <c r="G56" i="227" s="1"/>
  <c r="G59" i="227" s="1"/>
  <c r="F32" i="227"/>
  <c r="E32" i="227"/>
  <c r="E48" i="227" s="1"/>
  <c r="E51" i="227" s="1"/>
  <c r="E53" i="227" s="1"/>
  <c r="E56" i="227" s="1"/>
  <c r="E59" i="227" s="1"/>
  <c r="D32" i="227"/>
  <c r="D48" i="227" s="1"/>
  <c r="D51" i="227" s="1"/>
  <c r="D53" i="227" s="1"/>
  <c r="D56" i="227" s="1"/>
  <c r="D59" i="227" s="1"/>
  <c r="C32" i="227"/>
  <c r="C48" i="227" s="1"/>
  <c r="C51" i="227" s="1"/>
  <c r="C53" i="227" s="1"/>
  <c r="C56" i="227" s="1"/>
  <c r="C59" i="227" s="1"/>
  <c r="AA47" i="228"/>
  <c r="Y47" i="228"/>
  <c r="Y48" i="228" s="1"/>
  <c r="Y51" i="228" s="1"/>
  <c r="Y53" i="228" s="1"/>
  <c r="Y56" i="228" s="1"/>
  <c r="Y59" i="228" s="1"/>
  <c r="X47" i="228"/>
  <c r="W47" i="228"/>
  <c r="V47" i="228"/>
  <c r="U47" i="228"/>
  <c r="T47" i="228"/>
  <c r="S47" i="228"/>
  <c r="R47" i="228"/>
  <c r="Q47" i="228"/>
  <c r="Q48" i="228" s="1"/>
  <c r="Q51" i="228" s="1"/>
  <c r="Q53" i="228" s="1"/>
  <c r="Q56" i="228" s="1"/>
  <c r="Q59" i="228" s="1"/>
  <c r="P47" i="228"/>
  <c r="O47" i="228"/>
  <c r="N47" i="228"/>
  <c r="M47" i="228"/>
  <c r="L47" i="228"/>
  <c r="K47" i="228"/>
  <c r="J47" i="228"/>
  <c r="I47" i="228"/>
  <c r="I48" i="228" s="1"/>
  <c r="I51" i="228" s="1"/>
  <c r="I53" i="228" s="1"/>
  <c r="I56" i="228" s="1"/>
  <c r="I59" i="228" s="1"/>
  <c r="H47" i="228"/>
  <c r="G47" i="228"/>
  <c r="F47" i="228"/>
  <c r="E47" i="228"/>
  <c r="D47" i="228"/>
  <c r="C47" i="228"/>
  <c r="AA32" i="228"/>
  <c r="AA48" i="228" s="1"/>
  <c r="AA51" i="228" s="1"/>
  <c r="AA53" i="228" s="1"/>
  <c r="AA56" i="228" s="1"/>
  <c r="AA59" i="228" s="1"/>
  <c r="Z32" i="228"/>
  <c r="Y32" i="228"/>
  <c r="X32" i="228"/>
  <c r="X48" i="228" s="1"/>
  <c r="W32" i="228"/>
  <c r="V32" i="228"/>
  <c r="U32" i="228"/>
  <c r="U48" i="228" s="1"/>
  <c r="U51" i="228" s="1"/>
  <c r="U53" i="228" s="1"/>
  <c r="U56" i="228" s="1"/>
  <c r="U59" i="228" s="1"/>
  <c r="T32" i="228"/>
  <c r="T48" i="228" s="1"/>
  <c r="T51" i="228" s="1"/>
  <c r="T53" i="228" s="1"/>
  <c r="T56" i="228" s="1"/>
  <c r="T59" i="228" s="1"/>
  <c r="S32" i="228"/>
  <c r="R32" i="228"/>
  <c r="R48" i="228" s="1"/>
  <c r="R51" i="228" s="1"/>
  <c r="R53" i="228" s="1"/>
  <c r="R56" i="228" s="1"/>
  <c r="R59" i="228" s="1"/>
  <c r="Q32" i="228"/>
  <c r="P32" i="228"/>
  <c r="P48" i="228" s="1"/>
  <c r="P51" i="228" s="1"/>
  <c r="P53" i="228" s="1"/>
  <c r="P56" i="228" s="1"/>
  <c r="P59" i="228" s="1"/>
  <c r="O32" i="228"/>
  <c r="N32" i="228"/>
  <c r="M32" i="228"/>
  <c r="M48" i="228" s="1"/>
  <c r="M51" i="228" s="1"/>
  <c r="M53" i="228" s="1"/>
  <c r="M56" i="228" s="1"/>
  <c r="M59" i="228" s="1"/>
  <c r="L32" i="228"/>
  <c r="L48" i="228" s="1"/>
  <c r="L51" i="228" s="1"/>
  <c r="L53" i="228" s="1"/>
  <c r="L56" i="228" s="1"/>
  <c r="L59" i="228" s="1"/>
  <c r="K32" i="228"/>
  <c r="J32" i="228"/>
  <c r="J48" i="228" s="1"/>
  <c r="J51" i="228" s="1"/>
  <c r="J53" i="228" s="1"/>
  <c r="J56" i="228" s="1"/>
  <c r="J59" i="228" s="1"/>
  <c r="I32" i="228"/>
  <c r="H32" i="228"/>
  <c r="H48" i="228" s="1"/>
  <c r="H51" i="228" s="1"/>
  <c r="H53" i="228" s="1"/>
  <c r="H56" i="228" s="1"/>
  <c r="H59" i="228" s="1"/>
  <c r="G32" i="228"/>
  <c r="F32" i="228"/>
  <c r="F48" i="228" s="1"/>
  <c r="F51" i="228" s="1"/>
  <c r="F53" i="228" s="1"/>
  <c r="F56" i="228" s="1"/>
  <c r="F59" i="228" s="1"/>
  <c r="E32" i="228"/>
  <c r="E48" i="228" s="1"/>
  <c r="E51" i="228" s="1"/>
  <c r="E53" i="228" s="1"/>
  <c r="E56" i="228" s="1"/>
  <c r="E59" i="228" s="1"/>
  <c r="D32" i="228"/>
  <c r="D48" i="228" s="1"/>
  <c r="D51" i="228" s="1"/>
  <c r="D53" i="228" s="1"/>
  <c r="D56" i="228" s="1"/>
  <c r="D59" i="228" s="1"/>
  <c r="C32" i="228"/>
  <c r="AA48" i="229"/>
  <c r="AA51" i="229" s="1"/>
  <c r="AA53" i="229" s="1"/>
  <c r="AA56" i="229" s="1"/>
  <c r="AA59" i="229" s="1"/>
  <c r="M48" i="229"/>
  <c r="M51" i="229" s="1"/>
  <c r="M53" i="229" s="1"/>
  <c r="M56" i="229" s="1"/>
  <c r="M59" i="229" s="1"/>
  <c r="K48" i="229"/>
  <c r="K51" i="229" s="1"/>
  <c r="K53" i="229" s="1"/>
  <c r="K56" i="229" s="1"/>
  <c r="K59" i="229" s="1"/>
  <c r="AA47" i="229"/>
  <c r="Y47" i="229"/>
  <c r="X47" i="229"/>
  <c r="Z47" i="229" s="1"/>
  <c r="W47" i="229"/>
  <c r="V47" i="229"/>
  <c r="U47" i="229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Y32" i="229"/>
  <c r="Y48" i="229" s="1"/>
  <c r="Y51" i="229" s="1"/>
  <c r="Y53" i="229" s="1"/>
  <c r="Y56" i="229" s="1"/>
  <c r="Y59" i="229" s="1"/>
  <c r="X32" i="229"/>
  <c r="W32" i="229"/>
  <c r="W48" i="229" s="1"/>
  <c r="W51" i="229" s="1"/>
  <c r="W53" i="229" s="1"/>
  <c r="W56" i="229" s="1"/>
  <c r="W59" i="229" s="1"/>
  <c r="V32" i="229"/>
  <c r="V48" i="229" s="1"/>
  <c r="V51" i="229" s="1"/>
  <c r="V53" i="229" s="1"/>
  <c r="V56" i="229" s="1"/>
  <c r="V59" i="229" s="1"/>
  <c r="U32" i="229"/>
  <c r="U48" i="229" s="1"/>
  <c r="U51" i="229" s="1"/>
  <c r="U53" i="229" s="1"/>
  <c r="U56" i="229" s="1"/>
  <c r="U59" i="229" s="1"/>
  <c r="T32" i="229"/>
  <c r="T48" i="229" s="1"/>
  <c r="T51" i="229" s="1"/>
  <c r="T53" i="229" s="1"/>
  <c r="T56" i="229" s="1"/>
  <c r="T59" i="229" s="1"/>
  <c r="S32" i="229"/>
  <c r="S48" i="229" s="1"/>
  <c r="S51" i="229" s="1"/>
  <c r="S53" i="229" s="1"/>
  <c r="S56" i="229" s="1"/>
  <c r="S59" i="229" s="1"/>
  <c r="R32" i="229"/>
  <c r="R48" i="229" s="1"/>
  <c r="R51" i="229" s="1"/>
  <c r="R53" i="229" s="1"/>
  <c r="R56" i="229" s="1"/>
  <c r="R59" i="229" s="1"/>
  <c r="Q32" i="229"/>
  <c r="Q48" i="229" s="1"/>
  <c r="Q51" i="229" s="1"/>
  <c r="Q53" i="229" s="1"/>
  <c r="Q56" i="229" s="1"/>
  <c r="Q59" i="229" s="1"/>
  <c r="P32" i="229"/>
  <c r="O32" i="229"/>
  <c r="O48" i="229" s="1"/>
  <c r="O51" i="229" s="1"/>
  <c r="O53" i="229" s="1"/>
  <c r="O56" i="229" s="1"/>
  <c r="O59" i="229" s="1"/>
  <c r="N32" i="229"/>
  <c r="N48" i="229" s="1"/>
  <c r="N51" i="229" s="1"/>
  <c r="N53" i="229" s="1"/>
  <c r="N56" i="229" s="1"/>
  <c r="N59" i="229" s="1"/>
  <c r="M32" i="229"/>
  <c r="L32" i="229"/>
  <c r="L48" i="229" s="1"/>
  <c r="L51" i="229" s="1"/>
  <c r="L53" i="229" s="1"/>
  <c r="L56" i="229" s="1"/>
  <c r="L59" i="229" s="1"/>
  <c r="K32" i="229"/>
  <c r="J32" i="229"/>
  <c r="J48" i="229" s="1"/>
  <c r="J51" i="229" s="1"/>
  <c r="J53" i="229" s="1"/>
  <c r="J56" i="229" s="1"/>
  <c r="J59" i="229" s="1"/>
  <c r="I32" i="229"/>
  <c r="I48" i="229" s="1"/>
  <c r="I51" i="229" s="1"/>
  <c r="I53" i="229" s="1"/>
  <c r="I56" i="229" s="1"/>
  <c r="I59" i="229" s="1"/>
  <c r="H32" i="229"/>
  <c r="G32" i="229"/>
  <c r="G48" i="229" s="1"/>
  <c r="G51" i="229" s="1"/>
  <c r="G53" i="229" s="1"/>
  <c r="G56" i="229" s="1"/>
  <c r="G59" i="229" s="1"/>
  <c r="F32" i="229"/>
  <c r="F48" i="229" s="1"/>
  <c r="F51" i="229" s="1"/>
  <c r="F53" i="229" s="1"/>
  <c r="F56" i="229" s="1"/>
  <c r="F59" i="229" s="1"/>
  <c r="E32" i="229"/>
  <c r="E48" i="229" s="1"/>
  <c r="E51" i="229" s="1"/>
  <c r="E53" i="229" s="1"/>
  <c r="E56" i="229" s="1"/>
  <c r="E59" i="229" s="1"/>
  <c r="D32" i="229"/>
  <c r="D48" i="229" s="1"/>
  <c r="D51" i="229" s="1"/>
  <c r="D53" i="229" s="1"/>
  <c r="D56" i="229" s="1"/>
  <c r="D59" i="229" s="1"/>
  <c r="C32" i="229"/>
  <c r="C48" i="229" s="1"/>
  <c r="C51" i="229" s="1"/>
  <c r="C53" i="229" s="1"/>
  <c r="C56" i="229" s="1"/>
  <c r="C59" i="229" s="1"/>
  <c r="F48" i="230"/>
  <c r="F51" i="230" s="1"/>
  <c r="F53" i="230" s="1"/>
  <c r="F56" i="230" s="1"/>
  <c r="F59" i="230" s="1"/>
  <c r="AA47" i="230"/>
  <c r="Y47" i="230"/>
  <c r="X47" i="230"/>
  <c r="Z47" i="230" s="1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AA48" i="230" s="1"/>
  <c r="AA51" i="230" s="1"/>
  <c r="AA53" i="230" s="1"/>
  <c r="AA56" i="230" s="1"/>
  <c r="AA59" i="230" s="1"/>
  <c r="Y32" i="230"/>
  <c r="Y48" i="230" s="1"/>
  <c r="Y51" i="230" s="1"/>
  <c r="Y53" i="230" s="1"/>
  <c r="Y56" i="230" s="1"/>
  <c r="Y59" i="230" s="1"/>
  <c r="X32" i="230"/>
  <c r="X48" i="230" s="1"/>
  <c r="W32" i="230"/>
  <c r="V32" i="230"/>
  <c r="V48" i="230" s="1"/>
  <c r="V51" i="230" s="1"/>
  <c r="V53" i="230" s="1"/>
  <c r="V56" i="230" s="1"/>
  <c r="V59" i="230" s="1"/>
  <c r="U32" i="230"/>
  <c r="U48" i="230" s="1"/>
  <c r="U51" i="230" s="1"/>
  <c r="U53" i="230" s="1"/>
  <c r="U56" i="230" s="1"/>
  <c r="U59" i="230" s="1"/>
  <c r="T32" i="230"/>
  <c r="T48" i="230" s="1"/>
  <c r="T51" i="230" s="1"/>
  <c r="T53" i="230" s="1"/>
  <c r="T56" i="230" s="1"/>
  <c r="T59" i="230" s="1"/>
  <c r="S32" i="230"/>
  <c r="S48" i="230" s="1"/>
  <c r="S51" i="230" s="1"/>
  <c r="S53" i="230" s="1"/>
  <c r="S56" i="230" s="1"/>
  <c r="S59" i="230" s="1"/>
  <c r="R32" i="230"/>
  <c r="R48" i="230" s="1"/>
  <c r="R51" i="230" s="1"/>
  <c r="R53" i="230" s="1"/>
  <c r="R56" i="230" s="1"/>
  <c r="R59" i="230" s="1"/>
  <c r="Q32" i="230"/>
  <c r="Q48" i="230" s="1"/>
  <c r="Q51" i="230" s="1"/>
  <c r="Q53" i="230" s="1"/>
  <c r="Q56" i="230" s="1"/>
  <c r="Q59" i="230" s="1"/>
  <c r="P32" i="230"/>
  <c r="P48" i="230" s="1"/>
  <c r="P51" i="230" s="1"/>
  <c r="P53" i="230" s="1"/>
  <c r="P56" i="230" s="1"/>
  <c r="P59" i="230" s="1"/>
  <c r="O32" i="230"/>
  <c r="N32" i="230"/>
  <c r="N48" i="230" s="1"/>
  <c r="N51" i="230" s="1"/>
  <c r="N53" i="230" s="1"/>
  <c r="N56" i="230" s="1"/>
  <c r="N59" i="230" s="1"/>
  <c r="M32" i="230"/>
  <c r="M48" i="230" s="1"/>
  <c r="M51" i="230" s="1"/>
  <c r="M53" i="230" s="1"/>
  <c r="M56" i="230" s="1"/>
  <c r="M59" i="230" s="1"/>
  <c r="L32" i="230"/>
  <c r="L48" i="230" s="1"/>
  <c r="L51" i="230" s="1"/>
  <c r="L53" i="230" s="1"/>
  <c r="L56" i="230" s="1"/>
  <c r="L59" i="230" s="1"/>
  <c r="K32" i="230"/>
  <c r="K48" i="230" s="1"/>
  <c r="K51" i="230" s="1"/>
  <c r="K53" i="230" s="1"/>
  <c r="K56" i="230" s="1"/>
  <c r="K59" i="230" s="1"/>
  <c r="J32" i="230"/>
  <c r="J48" i="230" s="1"/>
  <c r="J51" i="230" s="1"/>
  <c r="J53" i="230" s="1"/>
  <c r="J56" i="230" s="1"/>
  <c r="J59" i="230" s="1"/>
  <c r="I32" i="230"/>
  <c r="I48" i="230" s="1"/>
  <c r="I51" i="230" s="1"/>
  <c r="I53" i="230" s="1"/>
  <c r="I56" i="230" s="1"/>
  <c r="I59" i="230" s="1"/>
  <c r="H32" i="230"/>
  <c r="H48" i="230" s="1"/>
  <c r="H51" i="230" s="1"/>
  <c r="H53" i="230" s="1"/>
  <c r="H56" i="230" s="1"/>
  <c r="H59" i="230" s="1"/>
  <c r="G32" i="230"/>
  <c r="F32" i="230"/>
  <c r="E32" i="230"/>
  <c r="E48" i="230" s="1"/>
  <c r="E51" i="230" s="1"/>
  <c r="E53" i="230" s="1"/>
  <c r="E56" i="230" s="1"/>
  <c r="E59" i="230" s="1"/>
  <c r="D32" i="230"/>
  <c r="D48" i="230" s="1"/>
  <c r="D51" i="230" s="1"/>
  <c r="D53" i="230" s="1"/>
  <c r="D56" i="230" s="1"/>
  <c r="D59" i="230" s="1"/>
  <c r="C32" i="230"/>
  <c r="C48" i="230" s="1"/>
  <c r="C51" i="230" s="1"/>
  <c r="C53" i="230" s="1"/>
  <c r="C56" i="230" s="1"/>
  <c r="C59" i="230" s="1"/>
  <c r="AA47" i="231"/>
  <c r="Z47" i="231"/>
  <c r="Y47" i="231"/>
  <c r="X47" i="231"/>
  <c r="W47" i="231"/>
  <c r="V47" i="231"/>
  <c r="U47" i="231"/>
  <c r="T47" i="231"/>
  <c r="S47" i="231"/>
  <c r="R47" i="231"/>
  <c r="Q47" i="231"/>
  <c r="P47" i="23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AA32" i="231"/>
  <c r="AA48" i="231" s="1"/>
  <c r="AA51" i="231" s="1"/>
  <c r="AA53" i="231" s="1"/>
  <c r="AA56" i="231" s="1"/>
  <c r="AA59" i="231" s="1"/>
  <c r="Y32" i="231"/>
  <c r="Y48" i="231" s="1"/>
  <c r="Y51" i="231" s="1"/>
  <c r="Y53" i="231" s="1"/>
  <c r="Y56" i="231" s="1"/>
  <c r="Y59" i="231" s="1"/>
  <c r="X32" i="231"/>
  <c r="X48" i="231" s="1"/>
  <c r="W32" i="231"/>
  <c r="W48" i="231" s="1"/>
  <c r="W51" i="231" s="1"/>
  <c r="W53" i="231" s="1"/>
  <c r="W56" i="231" s="1"/>
  <c r="W59" i="231" s="1"/>
  <c r="V32" i="231"/>
  <c r="U32" i="231"/>
  <c r="U48" i="231" s="1"/>
  <c r="U51" i="231" s="1"/>
  <c r="U53" i="231" s="1"/>
  <c r="U56" i="231" s="1"/>
  <c r="U59" i="231" s="1"/>
  <c r="T32" i="231"/>
  <c r="T48" i="231" s="1"/>
  <c r="T51" i="231" s="1"/>
  <c r="T53" i="231" s="1"/>
  <c r="T56" i="231" s="1"/>
  <c r="T59" i="231" s="1"/>
  <c r="S32" i="231"/>
  <c r="S48" i="231" s="1"/>
  <c r="S51" i="231" s="1"/>
  <c r="S53" i="231" s="1"/>
  <c r="S56" i="231" s="1"/>
  <c r="S59" i="231" s="1"/>
  <c r="R32" i="231"/>
  <c r="R48" i="231" s="1"/>
  <c r="R51" i="231" s="1"/>
  <c r="R53" i="231" s="1"/>
  <c r="R56" i="231" s="1"/>
  <c r="R59" i="231" s="1"/>
  <c r="Q32" i="231"/>
  <c r="Q48" i="231" s="1"/>
  <c r="Q51" i="231" s="1"/>
  <c r="Q53" i="231" s="1"/>
  <c r="Q56" i="231" s="1"/>
  <c r="Q59" i="231" s="1"/>
  <c r="P32" i="231"/>
  <c r="P48" i="231" s="1"/>
  <c r="P51" i="231" s="1"/>
  <c r="P53" i="231" s="1"/>
  <c r="P56" i="231" s="1"/>
  <c r="P59" i="231" s="1"/>
  <c r="O32" i="231"/>
  <c r="O48" i="231" s="1"/>
  <c r="O51" i="231" s="1"/>
  <c r="O53" i="231" s="1"/>
  <c r="O56" i="231" s="1"/>
  <c r="O59" i="231" s="1"/>
  <c r="N32" i="231"/>
  <c r="M32" i="231"/>
  <c r="M48" i="231" s="1"/>
  <c r="M51" i="231" s="1"/>
  <c r="M53" i="231" s="1"/>
  <c r="M56" i="231" s="1"/>
  <c r="M59" i="231" s="1"/>
  <c r="L32" i="231"/>
  <c r="L48" i="231" s="1"/>
  <c r="L51" i="231" s="1"/>
  <c r="L53" i="231" s="1"/>
  <c r="L56" i="231" s="1"/>
  <c r="L59" i="231" s="1"/>
  <c r="K32" i="231"/>
  <c r="K48" i="231" s="1"/>
  <c r="K51" i="231" s="1"/>
  <c r="K53" i="231" s="1"/>
  <c r="K56" i="231" s="1"/>
  <c r="K59" i="231" s="1"/>
  <c r="J32" i="231"/>
  <c r="J48" i="231" s="1"/>
  <c r="J51" i="231" s="1"/>
  <c r="J53" i="231" s="1"/>
  <c r="J56" i="231" s="1"/>
  <c r="J59" i="231" s="1"/>
  <c r="I32" i="231"/>
  <c r="I48" i="231" s="1"/>
  <c r="I51" i="231" s="1"/>
  <c r="I53" i="231" s="1"/>
  <c r="I56" i="231" s="1"/>
  <c r="I59" i="231" s="1"/>
  <c r="H32" i="231"/>
  <c r="H48" i="231" s="1"/>
  <c r="H51" i="231" s="1"/>
  <c r="H53" i="231" s="1"/>
  <c r="H56" i="231" s="1"/>
  <c r="H59" i="231" s="1"/>
  <c r="G32" i="231"/>
  <c r="G48" i="231" s="1"/>
  <c r="G51" i="231" s="1"/>
  <c r="G53" i="231" s="1"/>
  <c r="G56" i="231" s="1"/>
  <c r="G59" i="231" s="1"/>
  <c r="F32" i="231"/>
  <c r="E32" i="231"/>
  <c r="E48" i="231" s="1"/>
  <c r="E51" i="231" s="1"/>
  <c r="E53" i="231" s="1"/>
  <c r="E56" i="231" s="1"/>
  <c r="E59" i="231" s="1"/>
  <c r="D32" i="231"/>
  <c r="D48" i="231" s="1"/>
  <c r="D51" i="231" s="1"/>
  <c r="D53" i="231" s="1"/>
  <c r="D56" i="231" s="1"/>
  <c r="D59" i="231" s="1"/>
  <c r="C32" i="231"/>
  <c r="C48" i="231" s="1"/>
  <c r="C51" i="231" s="1"/>
  <c r="C53" i="231" s="1"/>
  <c r="C56" i="231" s="1"/>
  <c r="C59" i="231" s="1"/>
  <c r="X48" i="232"/>
  <c r="X51" i="232" s="1"/>
  <c r="AA47" i="232"/>
  <c r="Y47" i="232"/>
  <c r="X47" i="232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AA48" i="232" s="1"/>
  <c r="AA51" i="232" s="1"/>
  <c r="AA53" i="232" s="1"/>
  <c r="AA56" i="232" s="1"/>
  <c r="AA59" i="232" s="1"/>
  <c r="Y32" i="232"/>
  <c r="Y48" i="232" s="1"/>
  <c r="X32" i="232"/>
  <c r="W32" i="232"/>
  <c r="V32" i="232"/>
  <c r="V48" i="232" s="1"/>
  <c r="V51" i="232" s="1"/>
  <c r="V53" i="232" s="1"/>
  <c r="V56" i="232" s="1"/>
  <c r="V59" i="232" s="1"/>
  <c r="U32" i="232"/>
  <c r="T32" i="232"/>
  <c r="T48" i="232" s="1"/>
  <c r="T51" i="232" s="1"/>
  <c r="T53" i="232" s="1"/>
  <c r="T56" i="232" s="1"/>
  <c r="T59" i="232" s="1"/>
  <c r="S32" i="232"/>
  <c r="S48" i="232" s="1"/>
  <c r="S51" i="232" s="1"/>
  <c r="S53" i="232" s="1"/>
  <c r="S56" i="232" s="1"/>
  <c r="S59" i="232" s="1"/>
  <c r="R32" i="232"/>
  <c r="R48" i="232" s="1"/>
  <c r="R51" i="232" s="1"/>
  <c r="R53" i="232" s="1"/>
  <c r="R56" i="232" s="1"/>
  <c r="R59" i="232" s="1"/>
  <c r="Q32" i="232"/>
  <c r="Q48" i="232" s="1"/>
  <c r="Q51" i="232" s="1"/>
  <c r="Q53" i="232" s="1"/>
  <c r="Q56" i="232" s="1"/>
  <c r="Q59" i="232" s="1"/>
  <c r="P32" i="232"/>
  <c r="P48" i="232" s="1"/>
  <c r="P51" i="232" s="1"/>
  <c r="P53" i="232" s="1"/>
  <c r="P56" i="232" s="1"/>
  <c r="P59" i="232" s="1"/>
  <c r="O32" i="232"/>
  <c r="N32" i="232"/>
  <c r="N48" i="232" s="1"/>
  <c r="N51" i="232" s="1"/>
  <c r="N53" i="232" s="1"/>
  <c r="N56" i="232" s="1"/>
  <c r="N59" i="232" s="1"/>
  <c r="M32" i="232"/>
  <c r="L32" i="232"/>
  <c r="L48" i="232" s="1"/>
  <c r="L51" i="232" s="1"/>
  <c r="L53" i="232" s="1"/>
  <c r="L56" i="232" s="1"/>
  <c r="L59" i="232" s="1"/>
  <c r="K32" i="232"/>
  <c r="K48" i="232" s="1"/>
  <c r="K51" i="232" s="1"/>
  <c r="K53" i="232" s="1"/>
  <c r="K56" i="232" s="1"/>
  <c r="K59" i="232" s="1"/>
  <c r="J32" i="232"/>
  <c r="J48" i="232" s="1"/>
  <c r="J51" i="232" s="1"/>
  <c r="J53" i="232" s="1"/>
  <c r="J56" i="232" s="1"/>
  <c r="J59" i="232" s="1"/>
  <c r="I32" i="232"/>
  <c r="I48" i="232" s="1"/>
  <c r="I51" i="232" s="1"/>
  <c r="I53" i="232" s="1"/>
  <c r="I56" i="232" s="1"/>
  <c r="I59" i="232" s="1"/>
  <c r="H32" i="232"/>
  <c r="H48" i="232" s="1"/>
  <c r="H51" i="232" s="1"/>
  <c r="H53" i="232" s="1"/>
  <c r="H56" i="232" s="1"/>
  <c r="H59" i="232" s="1"/>
  <c r="G32" i="232"/>
  <c r="F32" i="232"/>
  <c r="F48" i="232" s="1"/>
  <c r="F51" i="232" s="1"/>
  <c r="F53" i="232" s="1"/>
  <c r="F56" i="232" s="1"/>
  <c r="F59" i="232" s="1"/>
  <c r="E32" i="232"/>
  <c r="D32" i="232"/>
  <c r="D48" i="232" s="1"/>
  <c r="D51" i="232" s="1"/>
  <c r="D53" i="232" s="1"/>
  <c r="D56" i="232" s="1"/>
  <c r="D59" i="232" s="1"/>
  <c r="C32" i="232"/>
  <c r="C48" i="232" s="1"/>
  <c r="C51" i="232" s="1"/>
  <c r="C53" i="232" s="1"/>
  <c r="C56" i="232" s="1"/>
  <c r="C59" i="232" s="1"/>
  <c r="AA47" i="233"/>
  <c r="Y47" i="233"/>
  <c r="X47" i="233"/>
  <c r="W47" i="233"/>
  <c r="V47" i="233"/>
  <c r="U47" i="233"/>
  <c r="T47" i="233"/>
  <c r="S47" i="233"/>
  <c r="R47" i="233"/>
  <c r="Q47" i="233"/>
  <c r="P47" i="233"/>
  <c r="O47" i="233"/>
  <c r="N47" i="233"/>
  <c r="M47" i="233"/>
  <c r="L47" i="233"/>
  <c r="K47" i="233"/>
  <c r="J47" i="233"/>
  <c r="I47" i="233"/>
  <c r="H47" i="233"/>
  <c r="G47" i="233"/>
  <c r="F47" i="233"/>
  <c r="E47" i="233"/>
  <c r="D47" i="233"/>
  <c r="C47" i="233"/>
  <c r="AA32" i="233"/>
  <c r="AA48" i="233" s="1"/>
  <c r="AA51" i="233" s="1"/>
  <c r="AA53" i="233" s="1"/>
  <c r="AA56" i="233" s="1"/>
  <c r="AA59" i="233" s="1"/>
  <c r="Y32" i="233"/>
  <c r="X32" i="233"/>
  <c r="W32" i="233"/>
  <c r="W48" i="233" s="1"/>
  <c r="W51" i="233" s="1"/>
  <c r="W53" i="233" s="1"/>
  <c r="W56" i="233" s="1"/>
  <c r="W59" i="233" s="1"/>
  <c r="V32" i="233"/>
  <c r="V48" i="233" s="1"/>
  <c r="V51" i="233" s="1"/>
  <c r="V53" i="233" s="1"/>
  <c r="V56" i="233" s="1"/>
  <c r="V59" i="233" s="1"/>
  <c r="U32" i="233"/>
  <c r="U48" i="233" s="1"/>
  <c r="U51" i="233" s="1"/>
  <c r="U53" i="233" s="1"/>
  <c r="U56" i="233" s="1"/>
  <c r="U59" i="233" s="1"/>
  <c r="T32" i="233"/>
  <c r="S32" i="233"/>
  <c r="S48" i="233" s="1"/>
  <c r="S51" i="233" s="1"/>
  <c r="S53" i="233" s="1"/>
  <c r="S56" i="233" s="1"/>
  <c r="S59" i="233" s="1"/>
  <c r="R32" i="233"/>
  <c r="R48" i="233" s="1"/>
  <c r="R51" i="233" s="1"/>
  <c r="R53" i="233" s="1"/>
  <c r="R56" i="233" s="1"/>
  <c r="R59" i="233" s="1"/>
  <c r="Q32" i="233"/>
  <c r="Q48" i="233" s="1"/>
  <c r="Q51" i="233" s="1"/>
  <c r="Q53" i="233" s="1"/>
  <c r="Q56" i="233" s="1"/>
  <c r="Q59" i="233" s="1"/>
  <c r="P32" i="233"/>
  <c r="O32" i="233"/>
  <c r="O48" i="233" s="1"/>
  <c r="O51" i="233" s="1"/>
  <c r="O53" i="233" s="1"/>
  <c r="O56" i="233" s="1"/>
  <c r="O59" i="233" s="1"/>
  <c r="N32" i="233"/>
  <c r="N48" i="233" s="1"/>
  <c r="N51" i="233" s="1"/>
  <c r="N53" i="233" s="1"/>
  <c r="N56" i="233" s="1"/>
  <c r="N59" i="233" s="1"/>
  <c r="M32" i="233"/>
  <c r="M48" i="233" s="1"/>
  <c r="M51" i="233" s="1"/>
  <c r="M53" i="233" s="1"/>
  <c r="M56" i="233" s="1"/>
  <c r="M59" i="233" s="1"/>
  <c r="L32" i="233"/>
  <c r="K32" i="233"/>
  <c r="K48" i="233" s="1"/>
  <c r="K51" i="233" s="1"/>
  <c r="K53" i="233" s="1"/>
  <c r="K56" i="233" s="1"/>
  <c r="K59" i="233" s="1"/>
  <c r="J32" i="233"/>
  <c r="J48" i="233" s="1"/>
  <c r="J51" i="233" s="1"/>
  <c r="J53" i="233" s="1"/>
  <c r="J56" i="233" s="1"/>
  <c r="J59" i="233" s="1"/>
  <c r="I32" i="233"/>
  <c r="I48" i="233" s="1"/>
  <c r="I51" i="233" s="1"/>
  <c r="I53" i="233" s="1"/>
  <c r="I56" i="233" s="1"/>
  <c r="I59" i="233" s="1"/>
  <c r="H32" i="233"/>
  <c r="G32" i="233"/>
  <c r="G48" i="233" s="1"/>
  <c r="G51" i="233" s="1"/>
  <c r="G53" i="233" s="1"/>
  <c r="G56" i="233" s="1"/>
  <c r="G59" i="233" s="1"/>
  <c r="F32" i="233"/>
  <c r="F48" i="233" s="1"/>
  <c r="F51" i="233" s="1"/>
  <c r="F53" i="233" s="1"/>
  <c r="F56" i="233" s="1"/>
  <c r="F59" i="233" s="1"/>
  <c r="E32" i="233"/>
  <c r="E48" i="233" s="1"/>
  <c r="E51" i="233" s="1"/>
  <c r="E53" i="233" s="1"/>
  <c r="E56" i="233" s="1"/>
  <c r="E59" i="233" s="1"/>
  <c r="D32" i="233"/>
  <c r="C32" i="233"/>
  <c r="C48" i="233" s="1"/>
  <c r="C51" i="233" s="1"/>
  <c r="C53" i="233" s="1"/>
  <c r="C56" i="233" s="1"/>
  <c r="C59" i="233" s="1"/>
  <c r="AA47" i="234"/>
  <c r="Y47" i="234"/>
  <c r="X47" i="234"/>
  <c r="W47" i="234"/>
  <c r="V47" i="234"/>
  <c r="U47" i="234"/>
  <c r="T47" i="234"/>
  <c r="S47" i="234"/>
  <c r="R47" i="234"/>
  <c r="Q47" i="234"/>
  <c r="P47" i="234"/>
  <c r="O47" i="234"/>
  <c r="N47" i="234"/>
  <c r="M47" i="234"/>
  <c r="L47" i="234"/>
  <c r="K47" i="234"/>
  <c r="J47" i="234"/>
  <c r="I47" i="234"/>
  <c r="H47" i="234"/>
  <c r="G47" i="234"/>
  <c r="F47" i="234"/>
  <c r="E47" i="234"/>
  <c r="D47" i="234"/>
  <c r="C47" i="234"/>
  <c r="AA32" i="234"/>
  <c r="Y32" i="234"/>
  <c r="X32" i="234"/>
  <c r="W32" i="234"/>
  <c r="W48" i="234" s="1"/>
  <c r="W51" i="234" s="1"/>
  <c r="W53" i="234" s="1"/>
  <c r="W56" i="234" s="1"/>
  <c r="W59" i="234" s="1"/>
  <c r="V32" i="234"/>
  <c r="V48" i="234" s="1"/>
  <c r="V51" i="234" s="1"/>
  <c r="V53" i="234" s="1"/>
  <c r="V56" i="234" s="1"/>
  <c r="V59" i="234" s="1"/>
  <c r="U32" i="234"/>
  <c r="T32" i="234"/>
  <c r="T48" i="234" s="1"/>
  <c r="T51" i="234" s="1"/>
  <c r="T53" i="234" s="1"/>
  <c r="T56" i="234" s="1"/>
  <c r="T59" i="234" s="1"/>
  <c r="S32" i="234"/>
  <c r="R32" i="234"/>
  <c r="R48" i="234" s="1"/>
  <c r="R51" i="234" s="1"/>
  <c r="R53" i="234" s="1"/>
  <c r="R56" i="234" s="1"/>
  <c r="R59" i="234" s="1"/>
  <c r="Q32" i="234"/>
  <c r="P32" i="234"/>
  <c r="P48" i="234" s="1"/>
  <c r="P51" i="234" s="1"/>
  <c r="P53" i="234" s="1"/>
  <c r="P56" i="234" s="1"/>
  <c r="P59" i="234" s="1"/>
  <c r="O32" i="234"/>
  <c r="O48" i="234" s="1"/>
  <c r="O51" i="234" s="1"/>
  <c r="O53" i="234" s="1"/>
  <c r="O56" i="234" s="1"/>
  <c r="O59" i="234" s="1"/>
  <c r="N32" i="234"/>
  <c r="M32" i="234"/>
  <c r="L32" i="234"/>
  <c r="L48" i="234" s="1"/>
  <c r="L51" i="234" s="1"/>
  <c r="L53" i="234" s="1"/>
  <c r="L56" i="234" s="1"/>
  <c r="L59" i="234" s="1"/>
  <c r="K32" i="234"/>
  <c r="J32" i="234"/>
  <c r="J48" i="234" s="1"/>
  <c r="J51" i="234" s="1"/>
  <c r="J53" i="234" s="1"/>
  <c r="J56" i="234" s="1"/>
  <c r="J59" i="234" s="1"/>
  <c r="I32" i="234"/>
  <c r="H32" i="234"/>
  <c r="H48" i="234" s="1"/>
  <c r="H51" i="234" s="1"/>
  <c r="H53" i="234" s="1"/>
  <c r="H56" i="234" s="1"/>
  <c r="H59" i="234" s="1"/>
  <c r="G32" i="234"/>
  <c r="G48" i="234" s="1"/>
  <c r="G51" i="234" s="1"/>
  <c r="G53" i="234" s="1"/>
  <c r="G56" i="234" s="1"/>
  <c r="G59" i="234" s="1"/>
  <c r="F32" i="234"/>
  <c r="E32" i="234"/>
  <c r="D32" i="234"/>
  <c r="D48" i="234" s="1"/>
  <c r="D51" i="234" s="1"/>
  <c r="D53" i="234" s="1"/>
  <c r="D56" i="234" s="1"/>
  <c r="D59" i="234" s="1"/>
  <c r="C32" i="234"/>
  <c r="U48" i="235"/>
  <c r="U51" i="235" s="1"/>
  <c r="U53" i="235" s="1"/>
  <c r="U56" i="235" s="1"/>
  <c r="U59" i="235" s="1"/>
  <c r="AA47" i="235"/>
  <c r="Y47" i="235"/>
  <c r="X47" i="235"/>
  <c r="Z47" i="235" s="1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AA48" i="235" s="1"/>
  <c r="AA51" i="235" s="1"/>
  <c r="AA53" i="235" s="1"/>
  <c r="AA56" i="235" s="1"/>
  <c r="AA59" i="235" s="1"/>
  <c r="Y32" i="235"/>
  <c r="Y48" i="235" s="1"/>
  <c r="Y51" i="235" s="1"/>
  <c r="Y53" i="235" s="1"/>
  <c r="Y56" i="235" s="1"/>
  <c r="Y59" i="235" s="1"/>
  <c r="X32" i="235"/>
  <c r="X48" i="235" s="1"/>
  <c r="W32" i="235"/>
  <c r="W48" i="235" s="1"/>
  <c r="W51" i="235" s="1"/>
  <c r="W53" i="235" s="1"/>
  <c r="W56" i="235" s="1"/>
  <c r="W59" i="235" s="1"/>
  <c r="V32" i="235"/>
  <c r="V48" i="235" s="1"/>
  <c r="V51" i="235" s="1"/>
  <c r="V53" i="235" s="1"/>
  <c r="V56" i="235" s="1"/>
  <c r="V59" i="235" s="1"/>
  <c r="U32" i="235"/>
  <c r="T32" i="235"/>
  <c r="T48" i="235" s="1"/>
  <c r="T51" i="235" s="1"/>
  <c r="T53" i="235" s="1"/>
  <c r="T56" i="235" s="1"/>
  <c r="T59" i="235" s="1"/>
  <c r="S32" i="235"/>
  <c r="S48" i="235" s="1"/>
  <c r="S51" i="235" s="1"/>
  <c r="S53" i="235" s="1"/>
  <c r="S56" i="235" s="1"/>
  <c r="S59" i="235" s="1"/>
  <c r="R32" i="235"/>
  <c r="Q32" i="235"/>
  <c r="Q48" i="235" s="1"/>
  <c r="Q51" i="235" s="1"/>
  <c r="Q53" i="235" s="1"/>
  <c r="Q56" i="235" s="1"/>
  <c r="Q59" i="235" s="1"/>
  <c r="P32" i="235"/>
  <c r="P48" i="235" s="1"/>
  <c r="P51" i="235" s="1"/>
  <c r="P53" i="235" s="1"/>
  <c r="P56" i="235" s="1"/>
  <c r="P59" i="235" s="1"/>
  <c r="O32" i="235"/>
  <c r="O48" i="235" s="1"/>
  <c r="O51" i="235" s="1"/>
  <c r="O53" i="235" s="1"/>
  <c r="O56" i="235" s="1"/>
  <c r="O59" i="235" s="1"/>
  <c r="N32" i="235"/>
  <c r="N48" i="235" s="1"/>
  <c r="N51" i="235" s="1"/>
  <c r="N53" i="235" s="1"/>
  <c r="N56" i="235" s="1"/>
  <c r="N59" i="235" s="1"/>
  <c r="M32" i="235"/>
  <c r="M48" i="235" s="1"/>
  <c r="M51" i="235" s="1"/>
  <c r="M53" i="235" s="1"/>
  <c r="M56" i="235" s="1"/>
  <c r="M59" i="235" s="1"/>
  <c r="L32" i="235"/>
  <c r="L48" i="235" s="1"/>
  <c r="L51" i="235" s="1"/>
  <c r="L53" i="235" s="1"/>
  <c r="L56" i="235" s="1"/>
  <c r="L59" i="235" s="1"/>
  <c r="K32" i="235"/>
  <c r="K48" i="235" s="1"/>
  <c r="K51" i="235" s="1"/>
  <c r="K53" i="235" s="1"/>
  <c r="K56" i="235" s="1"/>
  <c r="K59" i="235" s="1"/>
  <c r="J32" i="235"/>
  <c r="I32" i="235"/>
  <c r="I48" i="235" s="1"/>
  <c r="I51" i="235" s="1"/>
  <c r="I53" i="235" s="1"/>
  <c r="I56" i="235" s="1"/>
  <c r="I59" i="235" s="1"/>
  <c r="H32" i="235"/>
  <c r="H48" i="235" s="1"/>
  <c r="H51" i="235" s="1"/>
  <c r="H53" i="235" s="1"/>
  <c r="H56" i="235" s="1"/>
  <c r="H59" i="235" s="1"/>
  <c r="G32" i="235"/>
  <c r="G48" i="235" s="1"/>
  <c r="G51" i="235" s="1"/>
  <c r="G53" i="235" s="1"/>
  <c r="G56" i="235" s="1"/>
  <c r="G59" i="235" s="1"/>
  <c r="F32" i="235"/>
  <c r="F48" i="235" s="1"/>
  <c r="F51" i="235" s="1"/>
  <c r="F53" i="235" s="1"/>
  <c r="F56" i="235" s="1"/>
  <c r="F59" i="235" s="1"/>
  <c r="E32" i="235"/>
  <c r="E48" i="235" s="1"/>
  <c r="E51" i="235" s="1"/>
  <c r="E53" i="235" s="1"/>
  <c r="E56" i="235" s="1"/>
  <c r="E59" i="235" s="1"/>
  <c r="D32" i="235"/>
  <c r="D48" i="235" s="1"/>
  <c r="D51" i="235" s="1"/>
  <c r="D53" i="235" s="1"/>
  <c r="D56" i="235" s="1"/>
  <c r="D59" i="235" s="1"/>
  <c r="C32" i="235"/>
  <c r="C48" i="235" s="1"/>
  <c r="C51" i="235" s="1"/>
  <c r="C53" i="235" s="1"/>
  <c r="C56" i="235" s="1"/>
  <c r="C59" i="235" s="1"/>
  <c r="V48" i="236"/>
  <c r="V51" i="236" s="1"/>
  <c r="V53" i="236" s="1"/>
  <c r="V56" i="236" s="1"/>
  <c r="V59" i="236" s="1"/>
  <c r="N48" i="236"/>
  <c r="N51" i="236" s="1"/>
  <c r="N53" i="236" s="1"/>
  <c r="N56" i="236" s="1"/>
  <c r="N59" i="236" s="1"/>
  <c r="AA47" i="236"/>
  <c r="Y47" i="236"/>
  <c r="X47" i="236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AA48" i="236" s="1"/>
  <c r="AA51" i="236" s="1"/>
  <c r="AA53" i="236" s="1"/>
  <c r="AA56" i="236" s="1"/>
  <c r="AA59" i="236" s="1"/>
  <c r="Y32" i="236"/>
  <c r="X32" i="236"/>
  <c r="Z32" i="236" s="1"/>
  <c r="W32" i="236"/>
  <c r="V32" i="236"/>
  <c r="U32" i="236"/>
  <c r="U48" i="236" s="1"/>
  <c r="U51" i="236" s="1"/>
  <c r="U53" i="236" s="1"/>
  <c r="U56" i="236" s="1"/>
  <c r="U59" i="236" s="1"/>
  <c r="T32" i="236"/>
  <c r="T48" i="236" s="1"/>
  <c r="T51" i="236" s="1"/>
  <c r="T53" i="236" s="1"/>
  <c r="T56" i="236" s="1"/>
  <c r="T59" i="236" s="1"/>
  <c r="S32" i="236"/>
  <c r="S48" i="236" s="1"/>
  <c r="S51" i="236" s="1"/>
  <c r="S53" i="236" s="1"/>
  <c r="S56" i="236" s="1"/>
  <c r="S59" i="236" s="1"/>
  <c r="R32" i="236"/>
  <c r="Q32" i="236"/>
  <c r="P32" i="236"/>
  <c r="P48" i="236" s="1"/>
  <c r="P51" i="236" s="1"/>
  <c r="P53" i="236" s="1"/>
  <c r="P56" i="236" s="1"/>
  <c r="P59" i="236" s="1"/>
  <c r="O32" i="236"/>
  <c r="N32" i="236"/>
  <c r="M32" i="236"/>
  <c r="M48" i="236" s="1"/>
  <c r="M51" i="236" s="1"/>
  <c r="M53" i="236" s="1"/>
  <c r="M56" i="236" s="1"/>
  <c r="M59" i="236" s="1"/>
  <c r="L32" i="236"/>
  <c r="L48" i="236" s="1"/>
  <c r="L51" i="236" s="1"/>
  <c r="L53" i="236" s="1"/>
  <c r="L56" i="236" s="1"/>
  <c r="L59" i="236" s="1"/>
  <c r="K32" i="236"/>
  <c r="K48" i="236" s="1"/>
  <c r="K51" i="236" s="1"/>
  <c r="K53" i="236" s="1"/>
  <c r="K56" i="236" s="1"/>
  <c r="K59" i="236" s="1"/>
  <c r="J32" i="236"/>
  <c r="I32" i="236"/>
  <c r="H32" i="236"/>
  <c r="H48" i="236" s="1"/>
  <c r="H51" i="236" s="1"/>
  <c r="H53" i="236" s="1"/>
  <c r="H56" i="236" s="1"/>
  <c r="H59" i="236" s="1"/>
  <c r="G32" i="236"/>
  <c r="F32" i="236"/>
  <c r="F48" i="236" s="1"/>
  <c r="F51" i="236" s="1"/>
  <c r="F53" i="236" s="1"/>
  <c r="F56" i="236" s="1"/>
  <c r="F59" i="236" s="1"/>
  <c r="E32" i="236"/>
  <c r="E48" i="236" s="1"/>
  <c r="E51" i="236" s="1"/>
  <c r="E53" i="236" s="1"/>
  <c r="E56" i="236" s="1"/>
  <c r="E59" i="236" s="1"/>
  <c r="D32" i="236"/>
  <c r="D48" i="236" s="1"/>
  <c r="D51" i="236" s="1"/>
  <c r="D53" i="236" s="1"/>
  <c r="D56" i="236" s="1"/>
  <c r="D59" i="236" s="1"/>
  <c r="C32" i="236"/>
  <c r="C48" i="236" s="1"/>
  <c r="C51" i="236" s="1"/>
  <c r="C53" i="236" s="1"/>
  <c r="C56" i="236" s="1"/>
  <c r="C59" i="236" s="1"/>
  <c r="G48" i="237"/>
  <c r="G51" i="237" s="1"/>
  <c r="G53" i="237" s="1"/>
  <c r="G56" i="237" s="1"/>
  <c r="G59" i="237" s="1"/>
  <c r="AA47" i="237"/>
  <c r="Y47" i="237"/>
  <c r="X47" i="237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AA48" i="237" s="1"/>
  <c r="AA51" i="237" s="1"/>
  <c r="AA53" i="237" s="1"/>
  <c r="AA56" i="237" s="1"/>
  <c r="AA59" i="237" s="1"/>
  <c r="Y32" i="237"/>
  <c r="Y48" i="237" s="1"/>
  <c r="Y51" i="237" s="1"/>
  <c r="Y53" i="237" s="1"/>
  <c r="Y56" i="237" s="1"/>
  <c r="Y59" i="237" s="1"/>
  <c r="X32" i="237"/>
  <c r="W32" i="237"/>
  <c r="W48" i="237" s="1"/>
  <c r="W51" i="237" s="1"/>
  <c r="W53" i="237" s="1"/>
  <c r="W56" i="237" s="1"/>
  <c r="W59" i="237" s="1"/>
  <c r="V32" i="237"/>
  <c r="V48" i="237" s="1"/>
  <c r="V51" i="237" s="1"/>
  <c r="V53" i="237" s="1"/>
  <c r="V56" i="237" s="1"/>
  <c r="V59" i="237" s="1"/>
  <c r="U32" i="237"/>
  <c r="U48" i="237" s="1"/>
  <c r="U51" i="237" s="1"/>
  <c r="U53" i="237" s="1"/>
  <c r="U56" i="237" s="1"/>
  <c r="U59" i="237" s="1"/>
  <c r="T32" i="237"/>
  <c r="T48" i="237" s="1"/>
  <c r="T51" i="237" s="1"/>
  <c r="T53" i="237" s="1"/>
  <c r="T56" i="237" s="1"/>
  <c r="T59" i="237" s="1"/>
  <c r="S32" i="237"/>
  <c r="R32" i="237"/>
  <c r="R48" i="237" s="1"/>
  <c r="R51" i="237" s="1"/>
  <c r="R53" i="237" s="1"/>
  <c r="R56" i="237" s="1"/>
  <c r="R59" i="237" s="1"/>
  <c r="Q32" i="237"/>
  <c r="Q48" i="237" s="1"/>
  <c r="Q51" i="237" s="1"/>
  <c r="Q53" i="237" s="1"/>
  <c r="Q56" i="237" s="1"/>
  <c r="Q59" i="237" s="1"/>
  <c r="P32" i="237"/>
  <c r="O32" i="237"/>
  <c r="O48" i="237" s="1"/>
  <c r="O51" i="237" s="1"/>
  <c r="O53" i="237" s="1"/>
  <c r="O56" i="237" s="1"/>
  <c r="O59" i="237" s="1"/>
  <c r="N32" i="237"/>
  <c r="N48" i="237" s="1"/>
  <c r="N51" i="237" s="1"/>
  <c r="N53" i="237" s="1"/>
  <c r="N56" i="237" s="1"/>
  <c r="N59" i="237" s="1"/>
  <c r="M32" i="237"/>
  <c r="M48" i="237" s="1"/>
  <c r="M51" i="237" s="1"/>
  <c r="M53" i="237" s="1"/>
  <c r="M56" i="237" s="1"/>
  <c r="M59" i="237" s="1"/>
  <c r="L32" i="237"/>
  <c r="L48" i="237" s="1"/>
  <c r="L51" i="237" s="1"/>
  <c r="L53" i="237" s="1"/>
  <c r="L56" i="237" s="1"/>
  <c r="L59" i="237" s="1"/>
  <c r="K32" i="237"/>
  <c r="K48" i="237" s="1"/>
  <c r="K51" i="237" s="1"/>
  <c r="K53" i="237" s="1"/>
  <c r="K56" i="237" s="1"/>
  <c r="K59" i="237" s="1"/>
  <c r="J32" i="237"/>
  <c r="J48" i="237" s="1"/>
  <c r="J51" i="237" s="1"/>
  <c r="J53" i="237" s="1"/>
  <c r="J56" i="237" s="1"/>
  <c r="J59" i="237" s="1"/>
  <c r="I32" i="237"/>
  <c r="I48" i="237" s="1"/>
  <c r="I51" i="237" s="1"/>
  <c r="I53" i="237" s="1"/>
  <c r="I56" i="237" s="1"/>
  <c r="I59" i="237" s="1"/>
  <c r="H32" i="237"/>
  <c r="G32" i="237"/>
  <c r="F32" i="237"/>
  <c r="F48" i="237" s="1"/>
  <c r="F51" i="237" s="1"/>
  <c r="F53" i="237" s="1"/>
  <c r="F56" i="237" s="1"/>
  <c r="F59" i="237" s="1"/>
  <c r="E32" i="237"/>
  <c r="E48" i="237" s="1"/>
  <c r="E51" i="237" s="1"/>
  <c r="E53" i="237" s="1"/>
  <c r="E56" i="237" s="1"/>
  <c r="E59" i="237" s="1"/>
  <c r="D32" i="237"/>
  <c r="D48" i="237" s="1"/>
  <c r="D51" i="237" s="1"/>
  <c r="D53" i="237" s="1"/>
  <c r="D56" i="237" s="1"/>
  <c r="D59" i="237" s="1"/>
  <c r="C32" i="237"/>
  <c r="C48" i="237" s="1"/>
  <c r="C51" i="237" s="1"/>
  <c r="C53" i="237" s="1"/>
  <c r="C56" i="237" s="1"/>
  <c r="C59" i="237" s="1"/>
  <c r="AA47" i="238"/>
  <c r="Y47" i="238"/>
  <c r="X47" i="238"/>
  <c r="W47" i="238"/>
  <c r="V47" i="238"/>
  <c r="U47" i="238"/>
  <c r="T47" i="238"/>
  <c r="S47" i="238"/>
  <c r="R47" i="238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AA48" i="238" s="1"/>
  <c r="AA51" i="238" s="1"/>
  <c r="AA53" i="238" s="1"/>
  <c r="AA56" i="238" s="1"/>
  <c r="AA59" i="238" s="1"/>
  <c r="Y32" i="238"/>
  <c r="Y48" i="238" s="1"/>
  <c r="Y51" i="238" s="1"/>
  <c r="Y53" i="238" s="1"/>
  <c r="Y56" i="238" s="1"/>
  <c r="Y59" i="238" s="1"/>
  <c r="X32" i="238"/>
  <c r="X48" i="238" s="1"/>
  <c r="W32" i="238"/>
  <c r="V32" i="238"/>
  <c r="V48" i="238" s="1"/>
  <c r="V51" i="238" s="1"/>
  <c r="V53" i="238" s="1"/>
  <c r="V56" i="238" s="1"/>
  <c r="V59" i="238" s="1"/>
  <c r="U32" i="238"/>
  <c r="U48" i="238" s="1"/>
  <c r="U51" i="238" s="1"/>
  <c r="U53" i="238" s="1"/>
  <c r="U56" i="238" s="1"/>
  <c r="U59" i="238" s="1"/>
  <c r="T32" i="238"/>
  <c r="T48" i="238" s="1"/>
  <c r="T51" i="238" s="1"/>
  <c r="T53" i="238" s="1"/>
  <c r="T56" i="238" s="1"/>
  <c r="T59" i="238" s="1"/>
  <c r="S32" i="238"/>
  <c r="S48" i="238" s="1"/>
  <c r="S51" i="238" s="1"/>
  <c r="S53" i="238" s="1"/>
  <c r="S56" i="238" s="1"/>
  <c r="S59" i="238" s="1"/>
  <c r="R32" i="238"/>
  <c r="R48" i="238" s="1"/>
  <c r="R51" i="238" s="1"/>
  <c r="R53" i="238" s="1"/>
  <c r="R56" i="238" s="1"/>
  <c r="R59" i="238" s="1"/>
  <c r="Q32" i="238"/>
  <c r="Q48" i="238" s="1"/>
  <c r="Q51" i="238" s="1"/>
  <c r="Q53" i="238" s="1"/>
  <c r="Q56" i="238" s="1"/>
  <c r="Q59" i="238" s="1"/>
  <c r="P32" i="238"/>
  <c r="P48" i="238" s="1"/>
  <c r="P51" i="238" s="1"/>
  <c r="P53" i="238" s="1"/>
  <c r="P56" i="238" s="1"/>
  <c r="P59" i="238" s="1"/>
  <c r="O32" i="238"/>
  <c r="N32" i="238"/>
  <c r="N48" i="238" s="1"/>
  <c r="N51" i="238" s="1"/>
  <c r="N53" i="238" s="1"/>
  <c r="N56" i="238" s="1"/>
  <c r="N59" i="238" s="1"/>
  <c r="M32" i="238"/>
  <c r="M48" i="238" s="1"/>
  <c r="M51" i="238" s="1"/>
  <c r="M53" i="238" s="1"/>
  <c r="M56" i="238" s="1"/>
  <c r="M59" i="238" s="1"/>
  <c r="L32" i="238"/>
  <c r="L48" i="238" s="1"/>
  <c r="L51" i="238" s="1"/>
  <c r="L53" i="238" s="1"/>
  <c r="L56" i="238" s="1"/>
  <c r="L59" i="238" s="1"/>
  <c r="K32" i="238"/>
  <c r="K48" i="238" s="1"/>
  <c r="K51" i="238" s="1"/>
  <c r="K53" i="238" s="1"/>
  <c r="K56" i="238" s="1"/>
  <c r="K59" i="238" s="1"/>
  <c r="J32" i="238"/>
  <c r="J48" i="238" s="1"/>
  <c r="J51" i="238" s="1"/>
  <c r="J53" i="238" s="1"/>
  <c r="J56" i="238" s="1"/>
  <c r="J59" i="238" s="1"/>
  <c r="I32" i="238"/>
  <c r="I48" i="238" s="1"/>
  <c r="I51" i="238" s="1"/>
  <c r="I53" i="238" s="1"/>
  <c r="I56" i="238" s="1"/>
  <c r="I59" i="238" s="1"/>
  <c r="H32" i="238"/>
  <c r="H48" i="238" s="1"/>
  <c r="H51" i="238" s="1"/>
  <c r="H53" i="238" s="1"/>
  <c r="H56" i="238" s="1"/>
  <c r="H59" i="238" s="1"/>
  <c r="G32" i="238"/>
  <c r="F32" i="238"/>
  <c r="F48" i="238" s="1"/>
  <c r="F51" i="238" s="1"/>
  <c r="F53" i="238" s="1"/>
  <c r="F56" i="238" s="1"/>
  <c r="F59" i="238" s="1"/>
  <c r="E32" i="238"/>
  <c r="E48" i="238" s="1"/>
  <c r="E51" i="238" s="1"/>
  <c r="E53" i="238" s="1"/>
  <c r="E56" i="238" s="1"/>
  <c r="E59" i="238" s="1"/>
  <c r="D32" i="238"/>
  <c r="D48" i="238" s="1"/>
  <c r="D51" i="238" s="1"/>
  <c r="D53" i="238" s="1"/>
  <c r="D56" i="238" s="1"/>
  <c r="D59" i="238" s="1"/>
  <c r="C32" i="238"/>
  <c r="C48" i="238" s="1"/>
  <c r="C51" i="238" s="1"/>
  <c r="C53" i="238" s="1"/>
  <c r="C56" i="238" s="1"/>
  <c r="C59" i="238" s="1"/>
  <c r="M48" i="239"/>
  <c r="M51" i="239" s="1"/>
  <c r="M53" i="239" s="1"/>
  <c r="M56" i="239" s="1"/>
  <c r="M59" i="239" s="1"/>
  <c r="AA47" i="239"/>
  <c r="Y47" i="239"/>
  <c r="X47" i="239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K47" i="239"/>
  <c r="J47" i="239"/>
  <c r="I47" i="239"/>
  <c r="H47" i="239"/>
  <c r="G47" i="239"/>
  <c r="F47" i="239"/>
  <c r="E47" i="239"/>
  <c r="D47" i="239"/>
  <c r="C47" i="239"/>
  <c r="AA32" i="239"/>
  <c r="AA48" i="239" s="1"/>
  <c r="AA51" i="239" s="1"/>
  <c r="AA53" i="239" s="1"/>
  <c r="AA56" i="239" s="1"/>
  <c r="AA59" i="239" s="1"/>
  <c r="Y32" i="239"/>
  <c r="Y48" i="239" s="1"/>
  <c r="Y51" i="239" s="1"/>
  <c r="Y53" i="239" s="1"/>
  <c r="Y56" i="239" s="1"/>
  <c r="Y59" i="239" s="1"/>
  <c r="X32" i="239"/>
  <c r="X48" i="239" s="1"/>
  <c r="W32" i="239"/>
  <c r="W48" i="239" s="1"/>
  <c r="W51" i="239" s="1"/>
  <c r="W53" i="239" s="1"/>
  <c r="W56" i="239" s="1"/>
  <c r="W59" i="239" s="1"/>
  <c r="V32" i="239"/>
  <c r="U32" i="239"/>
  <c r="U48" i="239" s="1"/>
  <c r="U51" i="239" s="1"/>
  <c r="U53" i="239" s="1"/>
  <c r="U56" i="239" s="1"/>
  <c r="U59" i="239" s="1"/>
  <c r="T32" i="239"/>
  <c r="T48" i="239" s="1"/>
  <c r="T51" i="239" s="1"/>
  <c r="T53" i="239" s="1"/>
  <c r="T56" i="239" s="1"/>
  <c r="T59" i="239" s="1"/>
  <c r="S32" i="239"/>
  <c r="S48" i="239" s="1"/>
  <c r="S51" i="239" s="1"/>
  <c r="S53" i="239" s="1"/>
  <c r="S56" i="239" s="1"/>
  <c r="S59" i="239" s="1"/>
  <c r="R32" i="239"/>
  <c r="R48" i="239" s="1"/>
  <c r="R51" i="239" s="1"/>
  <c r="R53" i="239" s="1"/>
  <c r="R56" i="239" s="1"/>
  <c r="R59" i="239" s="1"/>
  <c r="Q32" i="239"/>
  <c r="Q48" i="239" s="1"/>
  <c r="Q51" i="239" s="1"/>
  <c r="Q53" i="239" s="1"/>
  <c r="Q56" i="239" s="1"/>
  <c r="Q59" i="239" s="1"/>
  <c r="P32" i="239"/>
  <c r="O32" i="239"/>
  <c r="O48" i="239" s="1"/>
  <c r="O51" i="239" s="1"/>
  <c r="O53" i="239" s="1"/>
  <c r="O56" i="239" s="1"/>
  <c r="O59" i="239" s="1"/>
  <c r="N32" i="239"/>
  <c r="M32" i="239"/>
  <c r="L32" i="239"/>
  <c r="L48" i="239" s="1"/>
  <c r="L51" i="239" s="1"/>
  <c r="L53" i="239" s="1"/>
  <c r="L56" i="239" s="1"/>
  <c r="L59" i="239" s="1"/>
  <c r="K32" i="239"/>
  <c r="K48" i="239" s="1"/>
  <c r="K51" i="239" s="1"/>
  <c r="K53" i="239" s="1"/>
  <c r="K56" i="239" s="1"/>
  <c r="K59" i="239" s="1"/>
  <c r="J32" i="239"/>
  <c r="J48" i="239" s="1"/>
  <c r="J51" i="239" s="1"/>
  <c r="J53" i="239" s="1"/>
  <c r="J56" i="239" s="1"/>
  <c r="J59" i="239" s="1"/>
  <c r="I32" i="239"/>
  <c r="I48" i="239" s="1"/>
  <c r="I51" i="239" s="1"/>
  <c r="I53" i="239" s="1"/>
  <c r="I56" i="239" s="1"/>
  <c r="I59" i="239" s="1"/>
  <c r="H32" i="239"/>
  <c r="H48" i="239" s="1"/>
  <c r="H51" i="239" s="1"/>
  <c r="H53" i="239" s="1"/>
  <c r="H56" i="239" s="1"/>
  <c r="H59" i="239" s="1"/>
  <c r="G32" i="239"/>
  <c r="G48" i="239" s="1"/>
  <c r="G51" i="239" s="1"/>
  <c r="G53" i="239" s="1"/>
  <c r="G56" i="239" s="1"/>
  <c r="G59" i="239" s="1"/>
  <c r="F32" i="239"/>
  <c r="E32" i="239"/>
  <c r="E48" i="239" s="1"/>
  <c r="E51" i="239" s="1"/>
  <c r="E53" i="239" s="1"/>
  <c r="E56" i="239" s="1"/>
  <c r="E59" i="239" s="1"/>
  <c r="D32" i="239"/>
  <c r="D48" i="239" s="1"/>
  <c r="D51" i="239" s="1"/>
  <c r="D53" i="239" s="1"/>
  <c r="D56" i="239" s="1"/>
  <c r="D59" i="239" s="1"/>
  <c r="C32" i="239"/>
  <c r="C48" i="239" s="1"/>
  <c r="C51" i="239" s="1"/>
  <c r="C53" i="239" s="1"/>
  <c r="C56" i="239" s="1"/>
  <c r="C59" i="239" s="1"/>
  <c r="T48" i="240"/>
  <c r="T51" i="240" s="1"/>
  <c r="T53" i="240" s="1"/>
  <c r="T56" i="240" s="1"/>
  <c r="T59" i="240" s="1"/>
  <c r="AA47" i="240"/>
  <c r="Y47" i="240"/>
  <c r="X47" i="240"/>
  <c r="Z47" i="240" s="1"/>
  <c r="W47" i="240"/>
  <c r="V47" i="240"/>
  <c r="U47" i="240"/>
  <c r="T47" i="240"/>
  <c r="S47" i="240"/>
  <c r="R47" i="240"/>
  <c r="Q47" i="240"/>
  <c r="P47" i="240"/>
  <c r="O47" i="240"/>
  <c r="N47" i="240"/>
  <c r="M47" i="240"/>
  <c r="L47" i="240"/>
  <c r="K47" i="240"/>
  <c r="J47" i="240"/>
  <c r="I47" i="240"/>
  <c r="H47" i="240"/>
  <c r="G47" i="240"/>
  <c r="F47" i="240"/>
  <c r="E47" i="240"/>
  <c r="D47" i="240"/>
  <c r="C47" i="240"/>
  <c r="AA32" i="240"/>
  <c r="AA48" i="240" s="1"/>
  <c r="AA51" i="240" s="1"/>
  <c r="AA53" i="240" s="1"/>
  <c r="AA56" i="240" s="1"/>
  <c r="AA59" i="240" s="1"/>
  <c r="Y32" i="240"/>
  <c r="X32" i="240"/>
  <c r="Z32" i="240" s="1"/>
  <c r="W32" i="240"/>
  <c r="V32" i="240"/>
  <c r="V48" i="240" s="1"/>
  <c r="V51" i="240" s="1"/>
  <c r="V53" i="240" s="1"/>
  <c r="V56" i="240" s="1"/>
  <c r="V59" i="240" s="1"/>
  <c r="U32" i="240"/>
  <c r="T32" i="240"/>
  <c r="S32" i="240"/>
  <c r="S48" i="240" s="1"/>
  <c r="S51" i="240" s="1"/>
  <c r="S53" i="240" s="1"/>
  <c r="S56" i="240" s="1"/>
  <c r="S59" i="240" s="1"/>
  <c r="R32" i="240"/>
  <c r="R48" i="240" s="1"/>
  <c r="R51" i="240" s="1"/>
  <c r="R53" i="240" s="1"/>
  <c r="R56" i="240" s="1"/>
  <c r="R59" i="240" s="1"/>
  <c r="Q32" i="240"/>
  <c r="P32" i="240"/>
  <c r="P48" i="240" s="1"/>
  <c r="P51" i="240" s="1"/>
  <c r="P53" i="240" s="1"/>
  <c r="P56" i="240" s="1"/>
  <c r="P59" i="240" s="1"/>
  <c r="O32" i="240"/>
  <c r="N32" i="240"/>
  <c r="N48" i="240" s="1"/>
  <c r="N51" i="240" s="1"/>
  <c r="N53" i="240" s="1"/>
  <c r="N56" i="240" s="1"/>
  <c r="N59" i="240" s="1"/>
  <c r="M32" i="240"/>
  <c r="L32" i="240"/>
  <c r="L48" i="240" s="1"/>
  <c r="L51" i="240" s="1"/>
  <c r="L53" i="240" s="1"/>
  <c r="L56" i="240" s="1"/>
  <c r="L59" i="240" s="1"/>
  <c r="K32" i="240"/>
  <c r="K48" i="240" s="1"/>
  <c r="K51" i="240" s="1"/>
  <c r="K53" i="240" s="1"/>
  <c r="K56" i="240" s="1"/>
  <c r="K59" i="240" s="1"/>
  <c r="J32" i="240"/>
  <c r="J48" i="240" s="1"/>
  <c r="J51" i="240" s="1"/>
  <c r="J53" i="240" s="1"/>
  <c r="J56" i="240" s="1"/>
  <c r="J59" i="240" s="1"/>
  <c r="I32" i="240"/>
  <c r="H32" i="240"/>
  <c r="H48" i="240" s="1"/>
  <c r="H51" i="240" s="1"/>
  <c r="H53" i="240" s="1"/>
  <c r="H56" i="240" s="1"/>
  <c r="H59" i="240" s="1"/>
  <c r="G32" i="240"/>
  <c r="F32" i="240"/>
  <c r="F48" i="240" s="1"/>
  <c r="F51" i="240" s="1"/>
  <c r="F53" i="240" s="1"/>
  <c r="F56" i="240" s="1"/>
  <c r="F59" i="240" s="1"/>
  <c r="E32" i="240"/>
  <c r="D32" i="240"/>
  <c r="D48" i="240" s="1"/>
  <c r="D51" i="240" s="1"/>
  <c r="D53" i="240" s="1"/>
  <c r="D56" i="240" s="1"/>
  <c r="D59" i="240" s="1"/>
  <c r="C32" i="240"/>
  <c r="C48" i="240" s="1"/>
  <c r="C51" i="240" s="1"/>
  <c r="C53" i="240" s="1"/>
  <c r="C56" i="240" s="1"/>
  <c r="C59" i="240" s="1"/>
  <c r="W48" i="241"/>
  <c r="W51" i="241" s="1"/>
  <c r="W53" i="241" s="1"/>
  <c r="W56" i="241" s="1"/>
  <c r="W59" i="241" s="1"/>
  <c r="AA47" i="241"/>
  <c r="Y47" i="241"/>
  <c r="X47" i="241"/>
  <c r="W47" i="241"/>
  <c r="V47" i="241"/>
  <c r="U47" i="241"/>
  <c r="T47" i="241"/>
  <c r="S47" i="241"/>
  <c r="R47" i="241"/>
  <c r="Q47" i="241"/>
  <c r="P47" i="241"/>
  <c r="O47" i="241"/>
  <c r="N47" i="241"/>
  <c r="M47" i="241"/>
  <c r="L47" i="241"/>
  <c r="K47" i="241"/>
  <c r="J47" i="241"/>
  <c r="I47" i="241"/>
  <c r="H47" i="241"/>
  <c r="G47" i="241"/>
  <c r="F47" i="241"/>
  <c r="E47" i="241"/>
  <c r="D47" i="241"/>
  <c r="C47" i="241"/>
  <c r="AA32" i="241"/>
  <c r="Y32" i="241"/>
  <c r="Y48" i="241" s="1"/>
  <c r="Y51" i="241" s="1"/>
  <c r="Y53" i="241" s="1"/>
  <c r="Y56" i="241" s="1"/>
  <c r="Y59" i="241" s="1"/>
  <c r="X32" i="241"/>
  <c r="X48" i="241" s="1"/>
  <c r="W32" i="241"/>
  <c r="V32" i="241"/>
  <c r="V48" i="241" s="1"/>
  <c r="V51" i="241" s="1"/>
  <c r="V53" i="241" s="1"/>
  <c r="V56" i="241" s="1"/>
  <c r="V59" i="241" s="1"/>
  <c r="U32" i="241"/>
  <c r="U48" i="241" s="1"/>
  <c r="U51" i="241" s="1"/>
  <c r="U53" i="241" s="1"/>
  <c r="U56" i="241" s="1"/>
  <c r="U59" i="241" s="1"/>
  <c r="T32" i="241"/>
  <c r="S32" i="241"/>
  <c r="S48" i="241" s="1"/>
  <c r="S51" i="241" s="1"/>
  <c r="S53" i="241" s="1"/>
  <c r="S56" i="241" s="1"/>
  <c r="S59" i="241" s="1"/>
  <c r="R32" i="241"/>
  <c r="R48" i="241" s="1"/>
  <c r="R51" i="241" s="1"/>
  <c r="R53" i="241" s="1"/>
  <c r="R56" i="241" s="1"/>
  <c r="R59" i="241" s="1"/>
  <c r="Q32" i="241"/>
  <c r="Q48" i="241" s="1"/>
  <c r="Q51" i="241" s="1"/>
  <c r="Q53" i="241" s="1"/>
  <c r="Q56" i="241" s="1"/>
  <c r="Q59" i="241" s="1"/>
  <c r="P32" i="241"/>
  <c r="P48" i="241" s="1"/>
  <c r="P51" i="241" s="1"/>
  <c r="P53" i="241" s="1"/>
  <c r="P56" i="241" s="1"/>
  <c r="P59" i="241" s="1"/>
  <c r="O32" i="241"/>
  <c r="O48" i="241" s="1"/>
  <c r="O51" i="241" s="1"/>
  <c r="O53" i="241" s="1"/>
  <c r="O56" i="241" s="1"/>
  <c r="O59" i="241" s="1"/>
  <c r="N32" i="241"/>
  <c r="N48" i="241" s="1"/>
  <c r="N51" i="241" s="1"/>
  <c r="N53" i="241" s="1"/>
  <c r="N56" i="241" s="1"/>
  <c r="N59" i="241" s="1"/>
  <c r="M32" i="241"/>
  <c r="M48" i="241" s="1"/>
  <c r="M51" i="241" s="1"/>
  <c r="M53" i="241" s="1"/>
  <c r="M56" i="241" s="1"/>
  <c r="M59" i="241" s="1"/>
  <c r="L32" i="241"/>
  <c r="K32" i="241"/>
  <c r="K48" i="241" s="1"/>
  <c r="K51" i="241" s="1"/>
  <c r="K53" i="241" s="1"/>
  <c r="K56" i="241" s="1"/>
  <c r="K59" i="241" s="1"/>
  <c r="J32" i="241"/>
  <c r="J48" i="241" s="1"/>
  <c r="J51" i="241" s="1"/>
  <c r="J53" i="241" s="1"/>
  <c r="J56" i="241" s="1"/>
  <c r="J59" i="241" s="1"/>
  <c r="I32" i="241"/>
  <c r="I48" i="241" s="1"/>
  <c r="I51" i="241" s="1"/>
  <c r="I53" i="241" s="1"/>
  <c r="I56" i="241" s="1"/>
  <c r="I59" i="241" s="1"/>
  <c r="H32" i="241"/>
  <c r="H48" i="241" s="1"/>
  <c r="H51" i="241" s="1"/>
  <c r="H53" i="241" s="1"/>
  <c r="H56" i="241" s="1"/>
  <c r="H59" i="241" s="1"/>
  <c r="G32" i="241"/>
  <c r="G48" i="241" s="1"/>
  <c r="G51" i="241" s="1"/>
  <c r="G53" i="241" s="1"/>
  <c r="G56" i="241" s="1"/>
  <c r="G59" i="241" s="1"/>
  <c r="F32" i="241"/>
  <c r="F48" i="241" s="1"/>
  <c r="F51" i="241" s="1"/>
  <c r="F53" i="241" s="1"/>
  <c r="F56" i="241" s="1"/>
  <c r="F59" i="241" s="1"/>
  <c r="E32" i="241"/>
  <c r="E48" i="241" s="1"/>
  <c r="E51" i="241" s="1"/>
  <c r="E53" i="241" s="1"/>
  <c r="E56" i="241" s="1"/>
  <c r="E59" i="241" s="1"/>
  <c r="D32" i="241"/>
  <c r="C32" i="241"/>
  <c r="C48" i="241" s="1"/>
  <c r="C51" i="241" s="1"/>
  <c r="C53" i="241" s="1"/>
  <c r="C56" i="241" s="1"/>
  <c r="C59" i="241" s="1"/>
  <c r="F48" i="242"/>
  <c r="F51" i="242" s="1"/>
  <c r="F53" i="242" s="1"/>
  <c r="F56" i="242" s="1"/>
  <c r="F59" i="242" s="1"/>
  <c r="AA47" i="242"/>
  <c r="Y47" i="242"/>
  <c r="X47" i="242"/>
  <c r="W47" i="242"/>
  <c r="V47" i="242"/>
  <c r="U47" i="242"/>
  <c r="T47" i="242"/>
  <c r="S47" i="242"/>
  <c r="S48" i="242" s="1"/>
  <c r="S51" i="242" s="1"/>
  <c r="S53" i="242" s="1"/>
  <c r="S56" i="242" s="1"/>
  <c r="S59" i="242" s="1"/>
  <c r="R47" i="242"/>
  <c r="Q47" i="242"/>
  <c r="P47" i="242"/>
  <c r="O47" i="242"/>
  <c r="N47" i="242"/>
  <c r="M47" i="242"/>
  <c r="L47" i="242"/>
  <c r="K47" i="242"/>
  <c r="K48" i="242" s="1"/>
  <c r="K51" i="242" s="1"/>
  <c r="K53" i="242" s="1"/>
  <c r="K56" i="242" s="1"/>
  <c r="K59" i="242" s="1"/>
  <c r="J47" i="242"/>
  <c r="I47" i="242"/>
  <c r="H47" i="242"/>
  <c r="G47" i="242"/>
  <c r="F47" i="242"/>
  <c r="E47" i="242"/>
  <c r="D47" i="242"/>
  <c r="C47" i="242"/>
  <c r="C48" i="242" s="1"/>
  <c r="C51" i="242" s="1"/>
  <c r="C53" i="242" s="1"/>
  <c r="C56" i="242" s="1"/>
  <c r="C59" i="242" s="1"/>
  <c r="AA32" i="242"/>
  <c r="Y32" i="242"/>
  <c r="X32" i="242"/>
  <c r="X48" i="242" s="1"/>
  <c r="X51" i="242" s="1"/>
  <c r="W32" i="242"/>
  <c r="V32" i="242"/>
  <c r="V48" i="242" s="1"/>
  <c r="V51" i="242" s="1"/>
  <c r="V53" i="242" s="1"/>
  <c r="V56" i="242" s="1"/>
  <c r="V59" i="242" s="1"/>
  <c r="U32" i="242"/>
  <c r="T32" i="242"/>
  <c r="T48" i="242" s="1"/>
  <c r="T51" i="242" s="1"/>
  <c r="T53" i="242" s="1"/>
  <c r="T56" i="242" s="1"/>
  <c r="T59" i="242" s="1"/>
  <c r="S32" i="242"/>
  <c r="R32" i="242"/>
  <c r="R48" i="242" s="1"/>
  <c r="R51" i="242" s="1"/>
  <c r="R53" i="242" s="1"/>
  <c r="R56" i="242" s="1"/>
  <c r="R59" i="242" s="1"/>
  <c r="Q32" i="242"/>
  <c r="P32" i="242"/>
  <c r="P48" i="242" s="1"/>
  <c r="P51" i="242" s="1"/>
  <c r="P53" i="242" s="1"/>
  <c r="P56" i="242" s="1"/>
  <c r="P59" i="242" s="1"/>
  <c r="O32" i="242"/>
  <c r="N32" i="242"/>
  <c r="N48" i="242" s="1"/>
  <c r="N51" i="242" s="1"/>
  <c r="N53" i="242" s="1"/>
  <c r="N56" i="242" s="1"/>
  <c r="N59" i="242" s="1"/>
  <c r="M32" i="242"/>
  <c r="L32" i="242"/>
  <c r="L48" i="242" s="1"/>
  <c r="L51" i="242" s="1"/>
  <c r="L53" i="242" s="1"/>
  <c r="L56" i="242" s="1"/>
  <c r="L59" i="242" s="1"/>
  <c r="K32" i="242"/>
  <c r="J32" i="242"/>
  <c r="J48" i="242" s="1"/>
  <c r="J51" i="242" s="1"/>
  <c r="J53" i="242" s="1"/>
  <c r="J56" i="242" s="1"/>
  <c r="J59" i="242" s="1"/>
  <c r="I32" i="242"/>
  <c r="H32" i="242"/>
  <c r="H48" i="242" s="1"/>
  <c r="H51" i="242" s="1"/>
  <c r="H53" i="242" s="1"/>
  <c r="H56" i="242" s="1"/>
  <c r="H59" i="242" s="1"/>
  <c r="G32" i="242"/>
  <c r="F32" i="242"/>
  <c r="E32" i="242"/>
  <c r="D32" i="242"/>
  <c r="D48" i="242" s="1"/>
  <c r="D51" i="242" s="1"/>
  <c r="D53" i="242" s="1"/>
  <c r="D56" i="242" s="1"/>
  <c r="D59" i="242" s="1"/>
  <c r="C32" i="242"/>
  <c r="O48" i="243"/>
  <c r="O51" i="243" s="1"/>
  <c r="O53" i="243" s="1"/>
  <c r="O56" i="243" s="1"/>
  <c r="O59" i="243" s="1"/>
  <c r="I48" i="243"/>
  <c r="I51" i="243" s="1"/>
  <c r="I53" i="243" s="1"/>
  <c r="I56" i="243" s="1"/>
  <c r="I59" i="243" s="1"/>
  <c r="E48" i="243"/>
  <c r="E51" i="243" s="1"/>
  <c r="E53" i="243" s="1"/>
  <c r="E56" i="243" s="1"/>
  <c r="E59" i="243" s="1"/>
  <c r="AA47" i="243"/>
  <c r="Y47" i="243"/>
  <c r="X47" i="243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AA48" i="243" s="1"/>
  <c r="AA51" i="243" s="1"/>
  <c r="AA53" i="243" s="1"/>
  <c r="AA56" i="243" s="1"/>
  <c r="AA59" i="243" s="1"/>
  <c r="Y32" i="243"/>
  <c r="Y48" i="243" s="1"/>
  <c r="Y51" i="243" s="1"/>
  <c r="Y53" i="243" s="1"/>
  <c r="Y56" i="243" s="1"/>
  <c r="Y59" i="243" s="1"/>
  <c r="X32" i="243"/>
  <c r="X48" i="243" s="1"/>
  <c r="W32" i="243"/>
  <c r="W48" i="243" s="1"/>
  <c r="W51" i="243" s="1"/>
  <c r="W53" i="243" s="1"/>
  <c r="W56" i="243" s="1"/>
  <c r="W59" i="243" s="1"/>
  <c r="V32" i="243"/>
  <c r="U32" i="243"/>
  <c r="U48" i="243" s="1"/>
  <c r="U51" i="243" s="1"/>
  <c r="U53" i="243" s="1"/>
  <c r="U56" i="243" s="1"/>
  <c r="U59" i="243" s="1"/>
  <c r="T32" i="243"/>
  <c r="T48" i="243" s="1"/>
  <c r="T51" i="243" s="1"/>
  <c r="T53" i="243" s="1"/>
  <c r="T56" i="243" s="1"/>
  <c r="T59" i="243" s="1"/>
  <c r="S32" i="243"/>
  <c r="S48" i="243" s="1"/>
  <c r="S51" i="243" s="1"/>
  <c r="S53" i="243" s="1"/>
  <c r="S56" i="243" s="1"/>
  <c r="S59" i="243" s="1"/>
  <c r="R32" i="243"/>
  <c r="Q32" i="243"/>
  <c r="Q48" i="243" s="1"/>
  <c r="Q51" i="243" s="1"/>
  <c r="Q53" i="243" s="1"/>
  <c r="Q56" i="243" s="1"/>
  <c r="Q59" i="243" s="1"/>
  <c r="P32" i="243"/>
  <c r="O32" i="243"/>
  <c r="N32" i="243"/>
  <c r="N48" i="243" s="1"/>
  <c r="N51" i="243" s="1"/>
  <c r="N53" i="243" s="1"/>
  <c r="N56" i="243" s="1"/>
  <c r="N59" i="243" s="1"/>
  <c r="M32" i="243"/>
  <c r="M48" i="243" s="1"/>
  <c r="M51" i="243" s="1"/>
  <c r="M53" i="243" s="1"/>
  <c r="M56" i="243" s="1"/>
  <c r="M59" i="243" s="1"/>
  <c r="L32" i="243"/>
  <c r="L48" i="243" s="1"/>
  <c r="L51" i="243" s="1"/>
  <c r="L53" i="243" s="1"/>
  <c r="L56" i="243" s="1"/>
  <c r="L59" i="243" s="1"/>
  <c r="K32" i="243"/>
  <c r="K48" i="243" s="1"/>
  <c r="K51" i="243" s="1"/>
  <c r="K53" i="243" s="1"/>
  <c r="K56" i="243" s="1"/>
  <c r="K59" i="243" s="1"/>
  <c r="J32" i="243"/>
  <c r="I32" i="243"/>
  <c r="H32" i="243"/>
  <c r="H48" i="243" s="1"/>
  <c r="H51" i="243" s="1"/>
  <c r="H53" i="243" s="1"/>
  <c r="H56" i="243" s="1"/>
  <c r="H59" i="243" s="1"/>
  <c r="G32" i="243"/>
  <c r="G48" i="243" s="1"/>
  <c r="G51" i="243" s="1"/>
  <c r="G53" i="243" s="1"/>
  <c r="G56" i="243" s="1"/>
  <c r="G59" i="243" s="1"/>
  <c r="F32" i="243"/>
  <c r="F48" i="243" s="1"/>
  <c r="F51" i="243" s="1"/>
  <c r="F53" i="243" s="1"/>
  <c r="F56" i="243" s="1"/>
  <c r="F59" i="243" s="1"/>
  <c r="E32" i="243"/>
  <c r="D32" i="243"/>
  <c r="D48" i="243" s="1"/>
  <c r="D51" i="243" s="1"/>
  <c r="D53" i="243" s="1"/>
  <c r="D56" i="243" s="1"/>
  <c r="D59" i="243" s="1"/>
  <c r="C32" i="243"/>
  <c r="C48" i="243" s="1"/>
  <c r="C51" i="243" s="1"/>
  <c r="C53" i="243" s="1"/>
  <c r="C56" i="243" s="1"/>
  <c r="C59" i="243" s="1"/>
  <c r="AA47" i="244"/>
  <c r="Y47" i="244"/>
  <c r="X47" i="244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AA48" i="244" s="1"/>
  <c r="AA51" i="244" s="1"/>
  <c r="AA53" i="244" s="1"/>
  <c r="AA56" i="244" s="1"/>
  <c r="AA59" i="244" s="1"/>
  <c r="Y32" i="244"/>
  <c r="X32" i="244"/>
  <c r="Z32" i="244" s="1"/>
  <c r="W32" i="244"/>
  <c r="V32" i="244"/>
  <c r="V48" i="244" s="1"/>
  <c r="V51" i="244" s="1"/>
  <c r="V53" i="244" s="1"/>
  <c r="V56" i="244" s="1"/>
  <c r="V59" i="244" s="1"/>
  <c r="U32" i="244"/>
  <c r="T32" i="244"/>
  <c r="T48" i="244" s="1"/>
  <c r="T51" i="244" s="1"/>
  <c r="T53" i="244" s="1"/>
  <c r="T56" i="244" s="1"/>
  <c r="T59" i="244" s="1"/>
  <c r="S32" i="244"/>
  <c r="S48" i="244" s="1"/>
  <c r="S51" i="244" s="1"/>
  <c r="S53" i="244" s="1"/>
  <c r="S56" i="244" s="1"/>
  <c r="S59" i="244" s="1"/>
  <c r="R32" i="244"/>
  <c r="R48" i="244" s="1"/>
  <c r="R51" i="244" s="1"/>
  <c r="R53" i="244" s="1"/>
  <c r="R56" i="244" s="1"/>
  <c r="R59" i="244" s="1"/>
  <c r="Q32" i="244"/>
  <c r="P32" i="244"/>
  <c r="P48" i="244" s="1"/>
  <c r="P51" i="244" s="1"/>
  <c r="P53" i="244" s="1"/>
  <c r="P56" i="244" s="1"/>
  <c r="P59" i="244" s="1"/>
  <c r="O32" i="244"/>
  <c r="N32" i="244"/>
  <c r="N48" i="244" s="1"/>
  <c r="N51" i="244" s="1"/>
  <c r="N53" i="244" s="1"/>
  <c r="N56" i="244" s="1"/>
  <c r="N59" i="244" s="1"/>
  <c r="M32" i="244"/>
  <c r="L32" i="244"/>
  <c r="L48" i="244" s="1"/>
  <c r="L51" i="244" s="1"/>
  <c r="L53" i="244" s="1"/>
  <c r="L56" i="244" s="1"/>
  <c r="L59" i="244" s="1"/>
  <c r="K32" i="244"/>
  <c r="K48" i="244" s="1"/>
  <c r="K51" i="244" s="1"/>
  <c r="K53" i="244" s="1"/>
  <c r="K56" i="244" s="1"/>
  <c r="K59" i="244" s="1"/>
  <c r="J32" i="244"/>
  <c r="J48" i="244" s="1"/>
  <c r="J51" i="244" s="1"/>
  <c r="J53" i="244" s="1"/>
  <c r="J56" i="244" s="1"/>
  <c r="J59" i="244" s="1"/>
  <c r="I32" i="244"/>
  <c r="H32" i="244"/>
  <c r="H48" i="244" s="1"/>
  <c r="H51" i="244" s="1"/>
  <c r="H53" i="244" s="1"/>
  <c r="H56" i="244" s="1"/>
  <c r="H59" i="244" s="1"/>
  <c r="G32" i="244"/>
  <c r="F32" i="244"/>
  <c r="E32" i="244"/>
  <c r="D32" i="244"/>
  <c r="D48" i="244" s="1"/>
  <c r="D51" i="244" s="1"/>
  <c r="D53" i="244" s="1"/>
  <c r="D56" i="244" s="1"/>
  <c r="D59" i="244" s="1"/>
  <c r="C32" i="244"/>
  <c r="C48" i="244" s="1"/>
  <c r="C51" i="244" s="1"/>
  <c r="C53" i="244" s="1"/>
  <c r="C56" i="244" s="1"/>
  <c r="C59" i="244" s="1"/>
  <c r="AA47" i="245"/>
  <c r="Y47" i="245"/>
  <c r="X47" i="245"/>
  <c r="Z47" i="245" s="1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AA48" i="245" s="1"/>
  <c r="AA51" i="245" s="1"/>
  <c r="AA53" i="245" s="1"/>
  <c r="AA56" i="245" s="1"/>
  <c r="AA59" i="245" s="1"/>
  <c r="Y32" i="245"/>
  <c r="Y48" i="245" s="1"/>
  <c r="Y51" i="245" s="1"/>
  <c r="Y53" i="245" s="1"/>
  <c r="Y56" i="245" s="1"/>
  <c r="Y59" i="245" s="1"/>
  <c r="X32" i="245"/>
  <c r="Z32" i="245" s="1"/>
  <c r="W32" i="245"/>
  <c r="W48" i="245" s="1"/>
  <c r="W51" i="245" s="1"/>
  <c r="W53" i="245" s="1"/>
  <c r="W56" i="245" s="1"/>
  <c r="W59" i="245" s="1"/>
  <c r="V32" i="245"/>
  <c r="U32" i="245"/>
  <c r="U48" i="245" s="1"/>
  <c r="U51" i="245" s="1"/>
  <c r="U53" i="245" s="1"/>
  <c r="U56" i="245" s="1"/>
  <c r="U59" i="245" s="1"/>
  <c r="T32" i="245"/>
  <c r="S32" i="245"/>
  <c r="S48" i="245" s="1"/>
  <c r="S51" i="245" s="1"/>
  <c r="S53" i="245" s="1"/>
  <c r="S56" i="245" s="1"/>
  <c r="S59" i="245" s="1"/>
  <c r="R32" i="245"/>
  <c r="Q32" i="245"/>
  <c r="Q48" i="245" s="1"/>
  <c r="Q51" i="245" s="1"/>
  <c r="Q53" i="245" s="1"/>
  <c r="Q56" i="245" s="1"/>
  <c r="Q59" i="245" s="1"/>
  <c r="P32" i="245"/>
  <c r="O32" i="245"/>
  <c r="O48" i="245" s="1"/>
  <c r="O51" i="245" s="1"/>
  <c r="O53" i="245" s="1"/>
  <c r="O56" i="245" s="1"/>
  <c r="O59" i="245" s="1"/>
  <c r="N32" i="245"/>
  <c r="M32" i="245"/>
  <c r="M48" i="245" s="1"/>
  <c r="M51" i="245" s="1"/>
  <c r="M53" i="245" s="1"/>
  <c r="M56" i="245" s="1"/>
  <c r="M59" i="245" s="1"/>
  <c r="L32" i="245"/>
  <c r="K32" i="245"/>
  <c r="K48" i="245" s="1"/>
  <c r="K51" i="245" s="1"/>
  <c r="K53" i="245" s="1"/>
  <c r="K56" i="245" s="1"/>
  <c r="K59" i="245" s="1"/>
  <c r="J32" i="245"/>
  <c r="I32" i="245"/>
  <c r="I48" i="245" s="1"/>
  <c r="I51" i="245" s="1"/>
  <c r="I53" i="245" s="1"/>
  <c r="I56" i="245" s="1"/>
  <c r="I59" i="245" s="1"/>
  <c r="H32" i="245"/>
  <c r="G32" i="245"/>
  <c r="G48" i="245" s="1"/>
  <c r="G51" i="245" s="1"/>
  <c r="G53" i="245" s="1"/>
  <c r="G56" i="245" s="1"/>
  <c r="G59" i="245" s="1"/>
  <c r="F32" i="245"/>
  <c r="E32" i="245"/>
  <c r="E48" i="245" s="1"/>
  <c r="E51" i="245" s="1"/>
  <c r="E53" i="245" s="1"/>
  <c r="E56" i="245" s="1"/>
  <c r="E59" i="245" s="1"/>
  <c r="D32" i="245"/>
  <c r="C32" i="245"/>
  <c r="C48" i="245" s="1"/>
  <c r="C51" i="245" s="1"/>
  <c r="C53" i="245" s="1"/>
  <c r="C56" i="245" s="1"/>
  <c r="C59" i="245" s="1"/>
  <c r="D48" i="246"/>
  <c r="D51" i="246" s="1"/>
  <c r="D53" i="246" s="1"/>
  <c r="D56" i="246" s="1"/>
  <c r="D59" i="246" s="1"/>
  <c r="AA47" i="246"/>
  <c r="Y47" i="246"/>
  <c r="X47" i="246"/>
  <c r="W47" i="246"/>
  <c r="V47" i="246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AA48" i="246" s="1"/>
  <c r="AA51" i="246" s="1"/>
  <c r="AA53" i="246" s="1"/>
  <c r="AA56" i="246" s="1"/>
  <c r="AA59" i="246" s="1"/>
  <c r="Y32" i="246"/>
  <c r="Y48" i="246" s="1"/>
  <c r="Y51" i="246" s="1"/>
  <c r="Y53" i="246" s="1"/>
  <c r="Y56" i="246" s="1"/>
  <c r="Y59" i="246" s="1"/>
  <c r="X32" i="246"/>
  <c r="X48" i="246" s="1"/>
  <c r="W32" i="246"/>
  <c r="V32" i="246"/>
  <c r="V48" i="246" s="1"/>
  <c r="V51" i="246" s="1"/>
  <c r="V53" i="246" s="1"/>
  <c r="V56" i="246" s="1"/>
  <c r="V59" i="246" s="1"/>
  <c r="U32" i="246"/>
  <c r="U48" i="246" s="1"/>
  <c r="U51" i="246" s="1"/>
  <c r="U53" i="246" s="1"/>
  <c r="U56" i="246" s="1"/>
  <c r="U59" i="246" s="1"/>
  <c r="T32" i="246"/>
  <c r="T48" i="246" s="1"/>
  <c r="T51" i="246" s="1"/>
  <c r="T53" i="246" s="1"/>
  <c r="T56" i="246" s="1"/>
  <c r="T59" i="246" s="1"/>
  <c r="S32" i="246"/>
  <c r="S48" i="246" s="1"/>
  <c r="S51" i="246" s="1"/>
  <c r="S53" i="246" s="1"/>
  <c r="S56" i="246" s="1"/>
  <c r="S59" i="246" s="1"/>
  <c r="R32" i="246"/>
  <c r="R48" i="246" s="1"/>
  <c r="R51" i="246" s="1"/>
  <c r="R53" i="246" s="1"/>
  <c r="R56" i="246" s="1"/>
  <c r="R59" i="246" s="1"/>
  <c r="Q32" i="246"/>
  <c r="Q48" i="246" s="1"/>
  <c r="Q51" i="246" s="1"/>
  <c r="Q53" i="246" s="1"/>
  <c r="Q56" i="246" s="1"/>
  <c r="Q59" i="246" s="1"/>
  <c r="P32" i="246"/>
  <c r="P48" i="246" s="1"/>
  <c r="P51" i="246" s="1"/>
  <c r="P53" i="246" s="1"/>
  <c r="P56" i="246" s="1"/>
  <c r="P59" i="246" s="1"/>
  <c r="O32" i="246"/>
  <c r="N32" i="246"/>
  <c r="N48" i="246" s="1"/>
  <c r="N51" i="246" s="1"/>
  <c r="N53" i="246" s="1"/>
  <c r="N56" i="246" s="1"/>
  <c r="N59" i="246" s="1"/>
  <c r="M32" i="246"/>
  <c r="M48" i="246" s="1"/>
  <c r="M51" i="246" s="1"/>
  <c r="M53" i="246" s="1"/>
  <c r="M56" i="246" s="1"/>
  <c r="M59" i="246" s="1"/>
  <c r="L32" i="246"/>
  <c r="L48" i="246" s="1"/>
  <c r="L51" i="246" s="1"/>
  <c r="L53" i="246" s="1"/>
  <c r="L56" i="246" s="1"/>
  <c r="L59" i="246" s="1"/>
  <c r="K32" i="246"/>
  <c r="K48" i="246" s="1"/>
  <c r="K51" i="246" s="1"/>
  <c r="K53" i="246" s="1"/>
  <c r="K56" i="246" s="1"/>
  <c r="K59" i="246" s="1"/>
  <c r="J32" i="246"/>
  <c r="J48" i="246" s="1"/>
  <c r="J51" i="246" s="1"/>
  <c r="J53" i="246" s="1"/>
  <c r="J56" i="246" s="1"/>
  <c r="J59" i="246" s="1"/>
  <c r="I32" i="246"/>
  <c r="I48" i="246" s="1"/>
  <c r="I51" i="246" s="1"/>
  <c r="I53" i="246" s="1"/>
  <c r="I56" i="246" s="1"/>
  <c r="I59" i="246" s="1"/>
  <c r="H32" i="246"/>
  <c r="H48" i="246" s="1"/>
  <c r="H51" i="246" s="1"/>
  <c r="H53" i="246" s="1"/>
  <c r="H56" i="246" s="1"/>
  <c r="H59" i="246" s="1"/>
  <c r="G32" i="246"/>
  <c r="F32" i="246"/>
  <c r="F48" i="246" s="1"/>
  <c r="F51" i="246" s="1"/>
  <c r="F53" i="246" s="1"/>
  <c r="F56" i="246" s="1"/>
  <c r="F59" i="246" s="1"/>
  <c r="E32" i="246"/>
  <c r="E48" i="246" s="1"/>
  <c r="E51" i="246" s="1"/>
  <c r="E53" i="246" s="1"/>
  <c r="E56" i="246" s="1"/>
  <c r="E59" i="246" s="1"/>
  <c r="D32" i="246"/>
  <c r="C32" i="246"/>
  <c r="C48" i="246" s="1"/>
  <c r="C51" i="246" s="1"/>
  <c r="C53" i="246" s="1"/>
  <c r="C56" i="246" s="1"/>
  <c r="C59" i="246" s="1"/>
  <c r="E48" i="247"/>
  <c r="E51" i="247" s="1"/>
  <c r="E53" i="247" s="1"/>
  <c r="E56" i="247" s="1"/>
  <c r="E59" i="247" s="1"/>
  <c r="AA47" i="247"/>
  <c r="Y47" i="247"/>
  <c r="X47" i="247"/>
  <c r="Z47" i="247" s="1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AA48" i="247" s="1"/>
  <c r="AA51" i="247" s="1"/>
  <c r="AA53" i="247" s="1"/>
  <c r="AA56" i="247" s="1"/>
  <c r="AA59" i="247" s="1"/>
  <c r="Y32" i="247"/>
  <c r="Y48" i="247" s="1"/>
  <c r="Y51" i="247" s="1"/>
  <c r="Y53" i="247" s="1"/>
  <c r="Y56" i="247" s="1"/>
  <c r="Y59" i="247" s="1"/>
  <c r="X32" i="247"/>
  <c r="X48" i="247" s="1"/>
  <c r="W32" i="247"/>
  <c r="W48" i="247" s="1"/>
  <c r="W51" i="247" s="1"/>
  <c r="W53" i="247" s="1"/>
  <c r="W56" i="247" s="1"/>
  <c r="W59" i="247" s="1"/>
  <c r="V32" i="247"/>
  <c r="U32" i="247"/>
  <c r="U48" i="247" s="1"/>
  <c r="U51" i="247" s="1"/>
  <c r="U53" i="247" s="1"/>
  <c r="U56" i="247" s="1"/>
  <c r="U59" i="247" s="1"/>
  <c r="T32" i="247"/>
  <c r="T48" i="247" s="1"/>
  <c r="T51" i="247" s="1"/>
  <c r="T53" i="247" s="1"/>
  <c r="T56" i="247" s="1"/>
  <c r="T59" i="247" s="1"/>
  <c r="S32" i="247"/>
  <c r="S48" i="247" s="1"/>
  <c r="S51" i="247" s="1"/>
  <c r="S53" i="247" s="1"/>
  <c r="S56" i="247" s="1"/>
  <c r="S59" i="247" s="1"/>
  <c r="R32" i="247"/>
  <c r="R48" i="247" s="1"/>
  <c r="R51" i="247" s="1"/>
  <c r="R53" i="247" s="1"/>
  <c r="R56" i="247" s="1"/>
  <c r="R59" i="247" s="1"/>
  <c r="Q32" i="247"/>
  <c r="Q48" i="247" s="1"/>
  <c r="Q51" i="247" s="1"/>
  <c r="Q53" i="247" s="1"/>
  <c r="Q56" i="247" s="1"/>
  <c r="Q59" i="247" s="1"/>
  <c r="P32" i="247"/>
  <c r="P48" i="247" s="1"/>
  <c r="P51" i="247" s="1"/>
  <c r="P53" i="247" s="1"/>
  <c r="P56" i="247" s="1"/>
  <c r="P59" i="247" s="1"/>
  <c r="O32" i="247"/>
  <c r="O48" i="247" s="1"/>
  <c r="O51" i="247" s="1"/>
  <c r="O53" i="247" s="1"/>
  <c r="O56" i="247" s="1"/>
  <c r="O59" i="247" s="1"/>
  <c r="N32" i="247"/>
  <c r="M32" i="247"/>
  <c r="M48" i="247" s="1"/>
  <c r="M51" i="247" s="1"/>
  <c r="M53" i="247" s="1"/>
  <c r="M56" i="247" s="1"/>
  <c r="M59" i="247" s="1"/>
  <c r="L32" i="247"/>
  <c r="L48" i="247" s="1"/>
  <c r="L51" i="247" s="1"/>
  <c r="L53" i="247" s="1"/>
  <c r="L56" i="247" s="1"/>
  <c r="L59" i="247" s="1"/>
  <c r="K32" i="247"/>
  <c r="K48" i="247" s="1"/>
  <c r="K51" i="247" s="1"/>
  <c r="K53" i="247" s="1"/>
  <c r="K56" i="247" s="1"/>
  <c r="K59" i="247" s="1"/>
  <c r="J32" i="247"/>
  <c r="J48" i="247" s="1"/>
  <c r="J51" i="247" s="1"/>
  <c r="J53" i="247" s="1"/>
  <c r="J56" i="247" s="1"/>
  <c r="J59" i="247" s="1"/>
  <c r="I32" i="247"/>
  <c r="I48" i="247" s="1"/>
  <c r="I51" i="247" s="1"/>
  <c r="I53" i="247" s="1"/>
  <c r="I56" i="247" s="1"/>
  <c r="I59" i="247" s="1"/>
  <c r="H32" i="247"/>
  <c r="H48" i="247" s="1"/>
  <c r="H51" i="247" s="1"/>
  <c r="H53" i="247" s="1"/>
  <c r="H56" i="247" s="1"/>
  <c r="H59" i="247" s="1"/>
  <c r="G32" i="247"/>
  <c r="G48" i="247" s="1"/>
  <c r="G51" i="247" s="1"/>
  <c r="G53" i="247" s="1"/>
  <c r="G56" i="247" s="1"/>
  <c r="G59" i="247" s="1"/>
  <c r="F32" i="247"/>
  <c r="E32" i="247"/>
  <c r="D32" i="247"/>
  <c r="C32" i="247"/>
  <c r="C48" i="247" s="1"/>
  <c r="C51" i="247" s="1"/>
  <c r="C53" i="247" s="1"/>
  <c r="C56" i="247" s="1"/>
  <c r="C59" i="247" s="1"/>
  <c r="D48" i="248"/>
  <c r="D51" i="248" s="1"/>
  <c r="D53" i="248" s="1"/>
  <c r="D56" i="248" s="1"/>
  <c r="D59" i="248" s="1"/>
  <c r="AA47" i="248"/>
  <c r="Y47" i="248"/>
  <c r="X47" i="248"/>
  <c r="W47" i="248"/>
  <c r="V47" i="248"/>
  <c r="U47" i="248"/>
  <c r="T47" i="248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G47" i="248"/>
  <c r="F47" i="248"/>
  <c r="E47" i="248"/>
  <c r="D47" i="248"/>
  <c r="C47" i="248"/>
  <c r="AA32" i="248"/>
  <c r="AA48" i="248" s="1"/>
  <c r="AA51" i="248" s="1"/>
  <c r="AA53" i="248" s="1"/>
  <c r="AA56" i="248" s="1"/>
  <c r="AA59" i="248" s="1"/>
  <c r="Y32" i="248"/>
  <c r="X32" i="248"/>
  <c r="X48" i="248" s="1"/>
  <c r="W32" i="248"/>
  <c r="W48" i="248" s="1"/>
  <c r="W51" i="248" s="1"/>
  <c r="W53" i="248" s="1"/>
  <c r="W56" i="248" s="1"/>
  <c r="W59" i="248" s="1"/>
  <c r="V32" i="248"/>
  <c r="V48" i="248" s="1"/>
  <c r="V51" i="248" s="1"/>
  <c r="V53" i="248" s="1"/>
  <c r="V56" i="248" s="1"/>
  <c r="V59" i="248" s="1"/>
  <c r="U32" i="248"/>
  <c r="T32" i="248"/>
  <c r="T48" i="248" s="1"/>
  <c r="T51" i="248" s="1"/>
  <c r="T53" i="248" s="1"/>
  <c r="T56" i="248" s="1"/>
  <c r="T59" i="248" s="1"/>
  <c r="S32" i="248"/>
  <c r="S48" i="248" s="1"/>
  <c r="S51" i="248" s="1"/>
  <c r="S53" i="248" s="1"/>
  <c r="S56" i="248" s="1"/>
  <c r="S59" i="248" s="1"/>
  <c r="R32" i="248"/>
  <c r="R48" i="248" s="1"/>
  <c r="R51" i="248" s="1"/>
  <c r="R53" i="248" s="1"/>
  <c r="R56" i="248" s="1"/>
  <c r="R59" i="248" s="1"/>
  <c r="Q32" i="248"/>
  <c r="Q48" i="248" s="1"/>
  <c r="Q51" i="248" s="1"/>
  <c r="Q53" i="248" s="1"/>
  <c r="Q56" i="248" s="1"/>
  <c r="Q59" i="248" s="1"/>
  <c r="P32" i="248"/>
  <c r="P48" i="248" s="1"/>
  <c r="P51" i="248" s="1"/>
  <c r="P53" i="248" s="1"/>
  <c r="P56" i="248" s="1"/>
  <c r="P59" i="248" s="1"/>
  <c r="O32" i="248"/>
  <c r="O48" i="248" s="1"/>
  <c r="O51" i="248" s="1"/>
  <c r="O53" i="248" s="1"/>
  <c r="O56" i="248" s="1"/>
  <c r="O59" i="248" s="1"/>
  <c r="N32" i="248"/>
  <c r="N48" i="248" s="1"/>
  <c r="N51" i="248" s="1"/>
  <c r="N53" i="248" s="1"/>
  <c r="N56" i="248" s="1"/>
  <c r="N59" i="248" s="1"/>
  <c r="M32" i="248"/>
  <c r="L32" i="248"/>
  <c r="L48" i="248" s="1"/>
  <c r="L51" i="248" s="1"/>
  <c r="L53" i="248" s="1"/>
  <c r="L56" i="248" s="1"/>
  <c r="L59" i="248" s="1"/>
  <c r="K32" i="248"/>
  <c r="K48" i="248" s="1"/>
  <c r="K51" i="248" s="1"/>
  <c r="K53" i="248" s="1"/>
  <c r="K56" i="248" s="1"/>
  <c r="K59" i="248" s="1"/>
  <c r="J32" i="248"/>
  <c r="J48" i="248" s="1"/>
  <c r="J51" i="248" s="1"/>
  <c r="J53" i="248" s="1"/>
  <c r="J56" i="248" s="1"/>
  <c r="J59" i="248" s="1"/>
  <c r="I32" i="248"/>
  <c r="H32" i="248"/>
  <c r="H48" i="248" s="1"/>
  <c r="H51" i="248" s="1"/>
  <c r="H53" i="248" s="1"/>
  <c r="H56" i="248" s="1"/>
  <c r="H59" i="248" s="1"/>
  <c r="G32" i="248"/>
  <c r="G48" i="248" s="1"/>
  <c r="G51" i="248" s="1"/>
  <c r="G53" i="248" s="1"/>
  <c r="G56" i="248" s="1"/>
  <c r="G59" i="248" s="1"/>
  <c r="F32" i="248"/>
  <c r="F48" i="248" s="1"/>
  <c r="F51" i="248" s="1"/>
  <c r="F53" i="248" s="1"/>
  <c r="F56" i="248" s="1"/>
  <c r="F59" i="248" s="1"/>
  <c r="E32" i="248"/>
  <c r="D32" i="248"/>
  <c r="C32" i="248"/>
  <c r="C48" i="248" s="1"/>
  <c r="C51" i="248" s="1"/>
  <c r="C53" i="248" s="1"/>
  <c r="C56" i="248" s="1"/>
  <c r="C59" i="248" s="1"/>
  <c r="AA47" i="249"/>
  <c r="Y47" i="249"/>
  <c r="X47" i="249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Y32" i="249"/>
  <c r="Y48" i="249" s="1"/>
  <c r="Y51" i="249" s="1"/>
  <c r="Y53" i="249" s="1"/>
  <c r="Y56" i="249" s="1"/>
  <c r="Y59" i="249" s="1"/>
  <c r="X32" i="249"/>
  <c r="X48" i="249" s="1"/>
  <c r="W32" i="249"/>
  <c r="W48" i="249" s="1"/>
  <c r="W51" i="249" s="1"/>
  <c r="W53" i="249" s="1"/>
  <c r="W56" i="249" s="1"/>
  <c r="W59" i="249" s="1"/>
  <c r="V32" i="249"/>
  <c r="V48" i="249" s="1"/>
  <c r="V51" i="249" s="1"/>
  <c r="V53" i="249" s="1"/>
  <c r="V56" i="249" s="1"/>
  <c r="V59" i="249" s="1"/>
  <c r="U32" i="249"/>
  <c r="U48" i="249" s="1"/>
  <c r="U51" i="249" s="1"/>
  <c r="U53" i="249" s="1"/>
  <c r="U56" i="249" s="1"/>
  <c r="U59" i="249" s="1"/>
  <c r="T32" i="249"/>
  <c r="S32" i="249"/>
  <c r="S48" i="249" s="1"/>
  <c r="S51" i="249" s="1"/>
  <c r="S53" i="249" s="1"/>
  <c r="S56" i="249" s="1"/>
  <c r="S59" i="249" s="1"/>
  <c r="R32" i="249"/>
  <c r="R48" i="249" s="1"/>
  <c r="R51" i="249" s="1"/>
  <c r="R53" i="249" s="1"/>
  <c r="R56" i="249" s="1"/>
  <c r="R59" i="249" s="1"/>
  <c r="Q32" i="249"/>
  <c r="Q48" i="249" s="1"/>
  <c r="Q51" i="249" s="1"/>
  <c r="Q53" i="249" s="1"/>
  <c r="Q56" i="249" s="1"/>
  <c r="Q59" i="249" s="1"/>
  <c r="P32" i="249"/>
  <c r="P48" i="249" s="1"/>
  <c r="P51" i="249" s="1"/>
  <c r="P53" i="249" s="1"/>
  <c r="P56" i="249" s="1"/>
  <c r="P59" i="249" s="1"/>
  <c r="O32" i="249"/>
  <c r="O48" i="249" s="1"/>
  <c r="O51" i="249" s="1"/>
  <c r="O53" i="249" s="1"/>
  <c r="O56" i="249" s="1"/>
  <c r="O59" i="249" s="1"/>
  <c r="N32" i="249"/>
  <c r="N48" i="249" s="1"/>
  <c r="N51" i="249" s="1"/>
  <c r="N53" i="249" s="1"/>
  <c r="N56" i="249" s="1"/>
  <c r="N59" i="249" s="1"/>
  <c r="M32" i="249"/>
  <c r="M48" i="249" s="1"/>
  <c r="M51" i="249" s="1"/>
  <c r="M53" i="249" s="1"/>
  <c r="M56" i="249" s="1"/>
  <c r="M59" i="249" s="1"/>
  <c r="L32" i="249"/>
  <c r="K32" i="249"/>
  <c r="K48" i="249" s="1"/>
  <c r="K51" i="249" s="1"/>
  <c r="K53" i="249" s="1"/>
  <c r="K56" i="249" s="1"/>
  <c r="K59" i="249" s="1"/>
  <c r="J32" i="249"/>
  <c r="J48" i="249" s="1"/>
  <c r="J51" i="249" s="1"/>
  <c r="J53" i="249" s="1"/>
  <c r="J56" i="249" s="1"/>
  <c r="J59" i="249" s="1"/>
  <c r="I32" i="249"/>
  <c r="I48" i="249" s="1"/>
  <c r="I51" i="249" s="1"/>
  <c r="I53" i="249" s="1"/>
  <c r="I56" i="249" s="1"/>
  <c r="I59" i="249" s="1"/>
  <c r="H32" i="249"/>
  <c r="H48" i="249" s="1"/>
  <c r="H51" i="249" s="1"/>
  <c r="H53" i="249" s="1"/>
  <c r="H56" i="249" s="1"/>
  <c r="H59" i="249" s="1"/>
  <c r="G32" i="249"/>
  <c r="G48" i="249" s="1"/>
  <c r="G51" i="249" s="1"/>
  <c r="G53" i="249" s="1"/>
  <c r="G56" i="249" s="1"/>
  <c r="G59" i="249" s="1"/>
  <c r="F32" i="249"/>
  <c r="F48" i="249" s="1"/>
  <c r="F51" i="249" s="1"/>
  <c r="F53" i="249" s="1"/>
  <c r="F56" i="249" s="1"/>
  <c r="F59" i="249" s="1"/>
  <c r="E32" i="249"/>
  <c r="E48" i="249" s="1"/>
  <c r="E51" i="249" s="1"/>
  <c r="E53" i="249" s="1"/>
  <c r="E56" i="249" s="1"/>
  <c r="E59" i="249" s="1"/>
  <c r="D32" i="249"/>
  <c r="C32" i="249"/>
  <c r="C48" i="249" s="1"/>
  <c r="C51" i="249" s="1"/>
  <c r="C53" i="249" s="1"/>
  <c r="C56" i="249" s="1"/>
  <c r="C59" i="249" s="1"/>
  <c r="AA47" i="250"/>
  <c r="Y47" i="250"/>
  <c r="X47" i="250"/>
  <c r="Z47" i="250" s="1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Y32" i="250"/>
  <c r="Y48" i="250" s="1"/>
  <c r="X32" i="250"/>
  <c r="X48" i="250" s="1"/>
  <c r="X51" i="250" s="1"/>
  <c r="W32" i="250"/>
  <c r="W48" i="250" s="1"/>
  <c r="W51" i="250" s="1"/>
  <c r="W53" i="250" s="1"/>
  <c r="W56" i="250" s="1"/>
  <c r="W59" i="250" s="1"/>
  <c r="V32" i="250"/>
  <c r="U32" i="250"/>
  <c r="U48" i="250" s="1"/>
  <c r="U51" i="250" s="1"/>
  <c r="U53" i="250" s="1"/>
  <c r="U56" i="250" s="1"/>
  <c r="U59" i="250" s="1"/>
  <c r="T32" i="250"/>
  <c r="S32" i="250"/>
  <c r="R32" i="250"/>
  <c r="R48" i="250" s="1"/>
  <c r="R51" i="250" s="1"/>
  <c r="R53" i="250" s="1"/>
  <c r="R56" i="250" s="1"/>
  <c r="R59" i="250" s="1"/>
  <c r="Q32" i="250"/>
  <c r="Q48" i="250" s="1"/>
  <c r="Q51" i="250" s="1"/>
  <c r="Q53" i="250" s="1"/>
  <c r="Q56" i="250" s="1"/>
  <c r="Q59" i="250" s="1"/>
  <c r="P32" i="250"/>
  <c r="P48" i="250" s="1"/>
  <c r="P51" i="250" s="1"/>
  <c r="P53" i="250" s="1"/>
  <c r="P56" i="250" s="1"/>
  <c r="P59" i="250" s="1"/>
  <c r="O32" i="250"/>
  <c r="O48" i="250" s="1"/>
  <c r="O51" i="250" s="1"/>
  <c r="O53" i="250" s="1"/>
  <c r="O56" i="250" s="1"/>
  <c r="O59" i="250" s="1"/>
  <c r="N32" i="250"/>
  <c r="M32" i="250"/>
  <c r="M48" i="250" s="1"/>
  <c r="M51" i="250" s="1"/>
  <c r="M53" i="250" s="1"/>
  <c r="M56" i="250" s="1"/>
  <c r="M59" i="250" s="1"/>
  <c r="L32" i="250"/>
  <c r="K32" i="250"/>
  <c r="J32" i="250"/>
  <c r="J48" i="250" s="1"/>
  <c r="J51" i="250" s="1"/>
  <c r="J53" i="250" s="1"/>
  <c r="J56" i="250" s="1"/>
  <c r="J59" i="250" s="1"/>
  <c r="I32" i="250"/>
  <c r="I48" i="250" s="1"/>
  <c r="I51" i="250" s="1"/>
  <c r="I53" i="250" s="1"/>
  <c r="I56" i="250" s="1"/>
  <c r="I59" i="250" s="1"/>
  <c r="H32" i="250"/>
  <c r="H48" i="250" s="1"/>
  <c r="H51" i="250" s="1"/>
  <c r="H53" i="250" s="1"/>
  <c r="H56" i="250" s="1"/>
  <c r="H59" i="250" s="1"/>
  <c r="G32" i="250"/>
  <c r="G48" i="250" s="1"/>
  <c r="G51" i="250" s="1"/>
  <c r="G53" i="250" s="1"/>
  <c r="G56" i="250" s="1"/>
  <c r="G59" i="250" s="1"/>
  <c r="F32" i="250"/>
  <c r="E32" i="250"/>
  <c r="E48" i="250" s="1"/>
  <c r="E51" i="250" s="1"/>
  <c r="E53" i="250" s="1"/>
  <c r="E56" i="250" s="1"/>
  <c r="E59" i="250" s="1"/>
  <c r="D32" i="250"/>
  <c r="C32" i="250"/>
  <c r="W48" i="251"/>
  <c r="W51" i="251" s="1"/>
  <c r="W53" i="251" s="1"/>
  <c r="W56" i="251" s="1"/>
  <c r="W59" i="251" s="1"/>
  <c r="AA47" i="251"/>
  <c r="Y47" i="251"/>
  <c r="X47" i="251"/>
  <c r="W47" i="251"/>
  <c r="V47" i="251"/>
  <c r="U47" i="251"/>
  <c r="T47" i="251"/>
  <c r="S47" i="251"/>
  <c r="R47" i="251"/>
  <c r="Q47" i="25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AA48" i="251" s="1"/>
  <c r="AA51" i="251" s="1"/>
  <c r="AA53" i="251" s="1"/>
  <c r="AA56" i="251" s="1"/>
  <c r="AA59" i="251" s="1"/>
  <c r="Y32" i="251"/>
  <c r="Y48" i="251" s="1"/>
  <c r="Y51" i="251" s="1"/>
  <c r="Y53" i="251" s="1"/>
  <c r="Y56" i="251" s="1"/>
  <c r="Y59" i="251" s="1"/>
  <c r="X32" i="251"/>
  <c r="X48" i="251" s="1"/>
  <c r="W32" i="251"/>
  <c r="V32" i="251"/>
  <c r="V48" i="251" s="1"/>
  <c r="V51" i="251" s="1"/>
  <c r="V53" i="251" s="1"/>
  <c r="V56" i="251" s="1"/>
  <c r="V59" i="251" s="1"/>
  <c r="U32" i="251"/>
  <c r="U48" i="251" s="1"/>
  <c r="U51" i="251" s="1"/>
  <c r="U53" i="251" s="1"/>
  <c r="U56" i="251" s="1"/>
  <c r="U59" i="251" s="1"/>
  <c r="T32" i="251"/>
  <c r="T48" i="251" s="1"/>
  <c r="T51" i="251" s="1"/>
  <c r="T53" i="251" s="1"/>
  <c r="T56" i="251" s="1"/>
  <c r="T59" i="251" s="1"/>
  <c r="S32" i="251"/>
  <c r="S48" i="251" s="1"/>
  <c r="S51" i="251" s="1"/>
  <c r="S53" i="251" s="1"/>
  <c r="S56" i="251" s="1"/>
  <c r="S59" i="251" s="1"/>
  <c r="R32" i="251"/>
  <c r="Q32" i="251"/>
  <c r="Q48" i="251" s="1"/>
  <c r="Q51" i="251" s="1"/>
  <c r="Q53" i="251" s="1"/>
  <c r="Q56" i="251" s="1"/>
  <c r="Q59" i="251" s="1"/>
  <c r="P32" i="251"/>
  <c r="P48" i="251" s="1"/>
  <c r="P51" i="251" s="1"/>
  <c r="P53" i="251" s="1"/>
  <c r="P56" i="251" s="1"/>
  <c r="P59" i="251" s="1"/>
  <c r="O32" i="251"/>
  <c r="O48" i="251" s="1"/>
  <c r="O51" i="251" s="1"/>
  <c r="O53" i="251" s="1"/>
  <c r="O56" i="251" s="1"/>
  <c r="O59" i="251" s="1"/>
  <c r="N32" i="251"/>
  <c r="N48" i="251" s="1"/>
  <c r="N51" i="251" s="1"/>
  <c r="N53" i="251" s="1"/>
  <c r="N56" i="251" s="1"/>
  <c r="N59" i="251" s="1"/>
  <c r="M32" i="251"/>
  <c r="M48" i="251" s="1"/>
  <c r="M51" i="251" s="1"/>
  <c r="M53" i="251" s="1"/>
  <c r="M56" i="251" s="1"/>
  <c r="M59" i="251" s="1"/>
  <c r="L32" i="251"/>
  <c r="L48" i="251" s="1"/>
  <c r="L51" i="251" s="1"/>
  <c r="L53" i="251" s="1"/>
  <c r="L56" i="251" s="1"/>
  <c r="L59" i="251" s="1"/>
  <c r="K32" i="251"/>
  <c r="K48" i="251" s="1"/>
  <c r="K51" i="251" s="1"/>
  <c r="K53" i="251" s="1"/>
  <c r="K56" i="251" s="1"/>
  <c r="K59" i="251" s="1"/>
  <c r="J32" i="251"/>
  <c r="I32" i="251"/>
  <c r="I48" i="251" s="1"/>
  <c r="I51" i="251" s="1"/>
  <c r="I53" i="251" s="1"/>
  <c r="I56" i="251" s="1"/>
  <c r="I59" i="251" s="1"/>
  <c r="H32" i="251"/>
  <c r="H48" i="251" s="1"/>
  <c r="H51" i="251" s="1"/>
  <c r="H53" i="251" s="1"/>
  <c r="H56" i="251" s="1"/>
  <c r="H59" i="251" s="1"/>
  <c r="G32" i="251"/>
  <c r="G48" i="251" s="1"/>
  <c r="G51" i="251" s="1"/>
  <c r="G53" i="251" s="1"/>
  <c r="G56" i="251" s="1"/>
  <c r="G59" i="251" s="1"/>
  <c r="F32" i="251"/>
  <c r="E32" i="251"/>
  <c r="E48" i="251" s="1"/>
  <c r="E51" i="251" s="1"/>
  <c r="E53" i="251" s="1"/>
  <c r="E56" i="251" s="1"/>
  <c r="E59" i="251" s="1"/>
  <c r="D32" i="251"/>
  <c r="D48" i="251" s="1"/>
  <c r="D51" i="251" s="1"/>
  <c r="D53" i="251" s="1"/>
  <c r="D56" i="251" s="1"/>
  <c r="D59" i="251" s="1"/>
  <c r="C32" i="251"/>
  <c r="C48" i="251" s="1"/>
  <c r="C51" i="251" s="1"/>
  <c r="C53" i="251" s="1"/>
  <c r="C56" i="251" s="1"/>
  <c r="C59" i="251" s="1"/>
  <c r="AA47" i="252"/>
  <c r="Y47" i="252"/>
  <c r="X47" i="252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AA48" i="252" s="1"/>
  <c r="AA51" i="252" s="1"/>
  <c r="AA53" i="252" s="1"/>
  <c r="AA56" i="252" s="1"/>
  <c r="AA59" i="252" s="1"/>
  <c r="Y32" i="252"/>
  <c r="X32" i="252"/>
  <c r="Z32" i="252" s="1"/>
  <c r="W32" i="252"/>
  <c r="W48" i="252" s="1"/>
  <c r="W51" i="252" s="1"/>
  <c r="W53" i="252" s="1"/>
  <c r="W56" i="252" s="1"/>
  <c r="W59" i="252" s="1"/>
  <c r="V32" i="252"/>
  <c r="U32" i="252"/>
  <c r="U48" i="252" s="1"/>
  <c r="U51" i="252" s="1"/>
  <c r="U53" i="252" s="1"/>
  <c r="U56" i="252" s="1"/>
  <c r="U59" i="252" s="1"/>
  <c r="T32" i="252"/>
  <c r="S32" i="252"/>
  <c r="S48" i="252" s="1"/>
  <c r="S51" i="252" s="1"/>
  <c r="S53" i="252" s="1"/>
  <c r="S56" i="252" s="1"/>
  <c r="S59" i="252" s="1"/>
  <c r="R32" i="252"/>
  <c r="Q32" i="252"/>
  <c r="P32" i="252"/>
  <c r="P48" i="252" s="1"/>
  <c r="P51" i="252" s="1"/>
  <c r="P53" i="252" s="1"/>
  <c r="P56" i="252" s="1"/>
  <c r="P59" i="252" s="1"/>
  <c r="O32" i="252"/>
  <c r="O48" i="252" s="1"/>
  <c r="O51" i="252" s="1"/>
  <c r="O53" i="252" s="1"/>
  <c r="O56" i="252" s="1"/>
  <c r="O59" i="252" s="1"/>
  <c r="N32" i="252"/>
  <c r="N48" i="252" s="1"/>
  <c r="N51" i="252" s="1"/>
  <c r="N53" i="252" s="1"/>
  <c r="N56" i="252" s="1"/>
  <c r="N59" i="252" s="1"/>
  <c r="M32" i="252"/>
  <c r="M48" i="252" s="1"/>
  <c r="M51" i="252" s="1"/>
  <c r="M53" i="252" s="1"/>
  <c r="M56" i="252" s="1"/>
  <c r="M59" i="252" s="1"/>
  <c r="L32" i="252"/>
  <c r="K32" i="252"/>
  <c r="K48" i="252" s="1"/>
  <c r="K51" i="252" s="1"/>
  <c r="K53" i="252" s="1"/>
  <c r="K56" i="252" s="1"/>
  <c r="K59" i="252" s="1"/>
  <c r="J32" i="252"/>
  <c r="I32" i="252"/>
  <c r="H32" i="252"/>
  <c r="H48" i="252" s="1"/>
  <c r="H51" i="252" s="1"/>
  <c r="H53" i="252" s="1"/>
  <c r="H56" i="252" s="1"/>
  <c r="H59" i="252" s="1"/>
  <c r="G32" i="252"/>
  <c r="G48" i="252" s="1"/>
  <c r="G51" i="252" s="1"/>
  <c r="G53" i="252" s="1"/>
  <c r="G56" i="252" s="1"/>
  <c r="G59" i="252" s="1"/>
  <c r="F32" i="252"/>
  <c r="F48" i="252" s="1"/>
  <c r="F51" i="252" s="1"/>
  <c r="F53" i="252" s="1"/>
  <c r="F56" i="252" s="1"/>
  <c r="F59" i="252" s="1"/>
  <c r="E32" i="252"/>
  <c r="E48" i="252" s="1"/>
  <c r="E51" i="252" s="1"/>
  <c r="E53" i="252" s="1"/>
  <c r="E56" i="252" s="1"/>
  <c r="E59" i="252" s="1"/>
  <c r="D32" i="252"/>
  <c r="C32" i="252"/>
  <c r="C48" i="252" s="1"/>
  <c r="C51" i="252" s="1"/>
  <c r="C53" i="252" s="1"/>
  <c r="C56" i="252" s="1"/>
  <c r="C59" i="252" s="1"/>
  <c r="AA47" i="253"/>
  <c r="Y47" i="253"/>
  <c r="X47" i="253"/>
  <c r="Z47" i="253" s="1"/>
  <c r="W47" i="253"/>
  <c r="V47" i="253"/>
  <c r="U47" i="253"/>
  <c r="T47" i="253"/>
  <c r="S47" i="253"/>
  <c r="R47" i="253"/>
  <c r="Q47" i="253"/>
  <c r="P47" i="253"/>
  <c r="P48" i="253" s="1"/>
  <c r="P51" i="253" s="1"/>
  <c r="P53" i="253" s="1"/>
  <c r="P56" i="253" s="1"/>
  <c r="P59" i="253" s="1"/>
  <c r="O47" i="253"/>
  <c r="N47" i="253"/>
  <c r="M47" i="253"/>
  <c r="L47" i="253"/>
  <c r="K47" i="253"/>
  <c r="J47" i="253"/>
  <c r="I47" i="253"/>
  <c r="H47" i="253"/>
  <c r="H48" i="253" s="1"/>
  <c r="H51" i="253" s="1"/>
  <c r="H53" i="253" s="1"/>
  <c r="H56" i="253" s="1"/>
  <c r="H59" i="253" s="1"/>
  <c r="G47" i="253"/>
  <c r="F47" i="253"/>
  <c r="E47" i="253"/>
  <c r="D47" i="253"/>
  <c r="C47" i="253"/>
  <c r="AA32" i="253"/>
  <c r="AA48" i="253" s="1"/>
  <c r="AA51" i="253" s="1"/>
  <c r="AA53" i="253" s="1"/>
  <c r="AA56" i="253" s="1"/>
  <c r="AA59" i="253" s="1"/>
  <c r="Z32" i="253"/>
  <c r="Y32" i="253"/>
  <c r="X32" i="253"/>
  <c r="W32" i="253"/>
  <c r="W48" i="253" s="1"/>
  <c r="W51" i="253" s="1"/>
  <c r="W53" i="253" s="1"/>
  <c r="W56" i="253" s="1"/>
  <c r="W59" i="253" s="1"/>
  <c r="V32" i="253"/>
  <c r="U32" i="253"/>
  <c r="U48" i="253" s="1"/>
  <c r="U51" i="253" s="1"/>
  <c r="U53" i="253" s="1"/>
  <c r="U56" i="253" s="1"/>
  <c r="U59" i="253" s="1"/>
  <c r="T32" i="253"/>
  <c r="S32" i="253"/>
  <c r="R32" i="253"/>
  <c r="R48" i="253" s="1"/>
  <c r="R51" i="253" s="1"/>
  <c r="R53" i="253" s="1"/>
  <c r="R56" i="253" s="1"/>
  <c r="R59" i="253" s="1"/>
  <c r="Q32" i="253"/>
  <c r="P32" i="253"/>
  <c r="O32" i="253"/>
  <c r="O48" i="253" s="1"/>
  <c r="O51" i="253" s="1"/>
  <c r="O53" i="253" s="1"/>
  <c r="O56" i="253" s="1"/>
  <c r="O59" i="253" s="1"/>
  <c r="N32" i="253"/>
  <c r="M32" i="253"/>
  <c r="L32" i="253"/>
  <c r="K32" i="253"/>
  <c r="J32" i="253"/>
  <c r="J48" i="253" s="1"/>
  <c r="J51" i="253" s="1"/>
  <c r="J53" i="253" s="1"/>
  <c r="J56" i="253" s="1"/>
  <c r="J59" i="253" s="1"/>
  <c r="I32" i="253"/>
  <c r="H32" i="253"/>
  <c r="G32" i="253"/>
  <c r="G48" i="253" s="1"/>
  <c r="G51" i="253" s="1"/>
  <c r="G53" i="253" s="1"/>
  <c r="G56" i="253" s="1"/>
  <c r="G59" i="253" s="1"/>
  <c r="F32" i="253"/>
  <c r="E32" i="253"/>
  <c r="E48" i="253" s="1"/>
  <c r="E51" i="253" s="1"/>
  <c r="E53" i="253" s="1"/>
  <c r="E56" i="253" s="1"/>
  <c r="E59" i="253" s="1"/>
  <c r="D32" i="253"/>
  <c r="C32" i="253"/>
  <c r="V48" i="254"/>
  <c r="V51" i="254" s="1"/>
  <c r="V53" i="254" s="1"/>
  <c r="V56" i="254" s="1"/>
  <c r="V59" i="254" s="1"/>
  <c r="F48" i="254"/>
  <c r="F51" i="254" s="1"/>
  <c r="F53" i="254" s="1"/>
  <c r="F56" i="254" s="1"/>
  <c r="F59" i="254" s="1"/>
  <c r="AA47" i="254"/>
  <c r="Y47" i="254"/>
  <c r="X47" i="254"/>
  <c r="W47" i="254"/>
  <c r="V47" i="254"/>
  <c r="U47" i="254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AA48" i="254" s="1"/>
  <c r="AA51" i="254" s="1"/>
  <c r="AA53" i="254" s="1"/>
  <c r="AA56" i="254" s="1"/>
  <c r="AA59" i="254" s="1"/>
  <c r="Y32" i="254"/>
  <c r="Y48" i="254" s="1"/>
  <c r="Y51" i="254" s="1"/>
  <c r="Y53" i="254" s="1"/>
  <c r="Y56" i="254" s="1"/>
  <c r="Y59" i="254" s="1"/>
  <c r="X32" i="254"/>
  <c r="X48" i="254" s="1"/>
  <c r="W32" i="254"/>
  <c r="V32" i="254"/>
  <c r="U32" i="254"/>
  <c r="U48" i="254" s="1"/>
  <c r="U51" i="254" s="1"/>
  <c r="U53" i="254" s="1"/>
  <c r="U56" i="254" s="1"/>
  <c r="U59" i="254" s="1"/>
  <c r="T32" i="254"/>
  <c r="T48" i="254" s="1"/>
  <c r="T51" i="254" s="1"/>
  <c r="T53" i="254" s="1"/>
  <c r="T56" i="254" s="1"/>
  <c r="T59" i="254" s="1"/>
  <c r="S32" i="254"/>
  <c r="S48" i="254" s="1"/>
  <c r="S51" i="254" s="1"/>
  <c r="S53" i="254" s="1"/>
  <c r="S56" i="254" s="1"/>
  <c r="S59" i="254" s="1"/>
  <c r="R32" i="254"/>
  <c r="Q32" i="254"/>
  <c r="Q48" i="254" s="1"/>
  <c r="Q51" i="254" s="1"/>
  <c r="Q53" i="254" s="1"/>
  <c r="Q56" i="254" s="1"/>
  <c r="Q59" i="254" s="1"/>
  <c r="P32" i="254"/>
  <c r="P48" i="254" s="1"/>
  <c r="P51" i="254" s="1"/>
  <c r="P53" i="254" s="1"/>
  <c r="P56" i="254" s="1"/>
  <c r="P59" i="254" s="1"/>
  <c r="O32" i="254"/>
  <c r="N32" i="254"/>
  <c r="N48" i="254" s="1"/>
  <c r="N51" i="254" s="1"/>
  <c r="N53" i="254" s="1"/>
  <c r="N56" i="254" s="1"/>
  <c r="N59" i="254" s="1"/>
  <c r="M32" i="254"/>
  <c r="M48" i="254" s="1"/>
  <c r="M51" i="254" s="1"/>
  <c r="M53" i="254" s="1"/>
  <c r="M56" i="254" s="1"/>
  <c r="M59" i="254" s="1"/>
  <c r="L32" i="254"/>
  <c r="L48" i="254" s="1"/>
  <c r="L51" i="254" s="1"/>
  <c r="L53" i="254" s="1"/>
  <c r="L56" i="254" s="1"/>
  <c r="L59" i="254" s="1"/>
  <c r="K32" i="254"/>
  <c r="K48" i="254" s="1"/>
  <c r="K51" i="254" s="1"/>
  <c r="K53" i="254" s="1"/>
  <c r="K56" i="254" s="1"/>
  <c r="K59" i="254" s="1"/>
  <c r="J32" i="254"/>
  <c r="J48" i="254" s="1"/>
  <c r="J51" i="254" s="1"/>
  <c r="J53" i="254" s="1"/>
  <c r="J56" i="254" s="1"/>
  <c r="J59" i="254" s="1"/>
  <c r="I32" i="254"/>
  <c r="I48" i="254" s="1"/>
  <c r="I51" i="254" s="1"/>
  <c r="I53" i="254" s="1"/>
  <c r="I56" i="254" s="1"/>
  <c r="I59" i="254" s="1"/>
  <c r="H32" i="254"/>
  <c r="H48" i="254" s="1"/>
  <c r="H51" i="254" s="1"/>
  <c r="H53" i="254" s="1"/>
  <c r="H56" i="254" s="1"/>
  <c r="H59" i="254" s="1"/>
  <c r="G32" i="254"/>
  <c r="F32" i="254"/>
  <c r="E32" i="254"/>
  <c r="E48" i="254" s="1"/>
  <c r="E51" i="254" s="1"/>
  <c r="E53" i="254" s="1"/>
  <c r="E56" i="254" s="1"/>
  <c r="E59" i="254" s="1"/>
  <c r="D32" i="254"/>
  <c r="D48" i="254" s="1"/>
  <c r="D51" i="254" s="1"/>
  <c r="D53" i="254" s="1"/>
  <c r="D56" i="254" s="1"/>
  <c r="D59" i="254" s="1"/>
  <c r="C32" i="254"/>
  <c r="C48" i="254" s="1"/>
  <c r="C51" i="254" s="1"/>
  <c r="C53" i="254" s="1"/>
  <c r="C56" i="254" s="1"/>
  <c r="C59" i="254" s="1"/>
  <c r="E48" i="255"/>
  <c r="E51" i="255" s="1"/>
  <c r="E53" i="255" s="1"/>
  <c r="E56" i="255" s="1"/>
  <c r="E59" i="255" s="1"/>
  <c r="AA47" i="255"/>
  <c r="Y47" i="255"/>
  <c r="X47" i="255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AA48" i="255" s="1"/>
  <c r="AA51" i="255" s="1"/>
  <c r="AA53" i="255" s="1"/>
  <c r="AA56" i="255" s="1"/>
  <c r="AA59" i="255" s="1"/>
  <c r="Y32" i="255"/>
  <c r="Y48" i="255" s="1"/>
  <c r="Y51" i="255" s="1"/>
  <c r="Y53" i="255" s="1"/>
  <c r="Y56" i="255" s="1"/>
  <c r="Y59" i="255" s="1"/>
  <c r="X32" i="255"/>
  <c r="X48" i="255" s="1"/>
  <c r="W32" i="255"/>
  <c r="W48" i="255" s="1"/>
  <c r="W51" i="255" s="1"/>
  <c r="W53" i="255" s="1"/>
  <c r="W56" i="255" s="1"/>
  <c r="W59" i="255" s="1"/>
  <c r="V32" i="255"/>
  <c r="U32" i="255"/>
  <c r="U48" i="255" s="1"/>
  <c r="U51" i="255" s="1"/>
  <c r="U53" i="255" s="1"/>
  <c r="U56" i="255" s="1"/>
  <c r="U59" i="255" s="1"/>
  <c r="T32" i="255"/>
  <c r="T48" i="255" s="1"/>
  <c r="T51" i="255" s="1"/>
  <c r="T53" i="255" s="1"/>
  <c r="T56" i="255" s="1"/>
  <c r="T59" i="255" s="1"/>
  <c r="S32" i="255"/>
  <c r="S48" i="255" s="1"/>
  <c r="S51" i="255" s="1"/>
  <c r="S53" i="255" s="1"/>
  <c r="S56" i="255" s="1"/>
  <c r="S59" i="255" s="1"/>
  <c r="R32" i="255"/>
  <c r="R48" i="255" s="1"/>
  <c r="R51" i="255" s="1"/>
  <c r="R53" i="255" s="1"/>
  <c r="R56" i="255" s="1"/>
  <c r="R59" i="255" s="1"/>
  <c r="Q32" i="255"/>
  <c r="Q48" i="255" s="1"/>
  <c r="Q51" i="255" s="1"/>
  <c r="Q53" i="255" s="1"/>
  <c r="Q56" i="255" s="1"/>
  <c r="Q59" i="255" s="1"/>
  <c r="P32" i="255"/>
  <c r="P48" i="255" s="1"/>
  <c r="P51" i="255" s="1"/>
  <c r="P53" i="255" s="1"/>
  <c r="P56" i="255" s="1"/>
  <c r="P59" i="255" s="1"/>
  <c r="O32" i="255"/>
  <c r="O48" i="255" s="1"/>
  <c r="O51" i="255" s="1"/>
  <c r="O53" i="255" s="1"/>
  <c r="O56" i="255" s="1"/>
  <c r="O59" i="255" s="1"/>
  <c r="N32" i="255"/>
  <c r="M32" i="255"/>
  <c r="M48" i="255" s="1"/>
  <c r="M51" i="255" s="1"/>
  <c r="M53" i="255" s="1"/>
  <c r="M56" i="255" s="1"/>
  <c r="M59" i="255" s="1"/>
  <c r="L32" i="255"/>
  <c r="L48" i="255" s="1"/>
  <c r="L51" i="255" s="1"/>
  <c r="L53" i="255" s="1"/>
  <c r="L56" i="255" s="1"/>
  <c r="L59" i="255" s="1"/>
  <c r="K32" i="255"/>
  <c r="K48" i="255" s="1"/>
  <c r="K51" i="255" s="1"/>
  <c r="K53" i="255" s="1"/>
  <c r="K56" i="255" s="1"/>
  <c r="K59" i="255" s="1"/>
  <c r="J32" i="255"/>
  <c r="J48" i="255" s="1"/>
  <c r="J51" i="255" s="1"/>
  <c r="J53" i="255" s="1"/>
  <c r="J56" i="255" s="1"/>
  <c r="J59" i="255" s="1"/>
  <c r="I32" i="255"/>
  <c r="I48" i="255" s="1"/>
  <c r="I51" i="255" s="1"/>
  <c r="I53" i="255" s="1"/>
  <c r="I56" i="255" s="1"/>
  <c r="I59" i="255" s="1"/>
  <c r="H32" i="255"/>
  <c r="H48" i="255" s="1"/>
  <c r="H51" i="255" s="1"/>
  <c r="H53" i="255" s="1"/>
  <c r="H56" i="255" s="1"/>
  <c r="H59" i="255" s="1"/>
  <c r="G32" i="255"/>
  <c r="G48" i="255" s="1"/>
  <c r="G51" i="255" s="1"/>
  <c r="G53" i="255" s="1"/>
  <c r="G56" i="255" s="1"/>
  <c r="G59" i="255" s="1"/>
  <c r="F32" i="255"/>
  <c r="E32" i="255"/>
  <c r="D32" i="255"/>
  <c r="D48" i="255" s="1"/>
  <c r="D51" i="255" s="1"/>
  <c r="D53" i="255" s="1"/>
  <c r="D56" i="255" s="1"/>
  <c r="D59" i="255" s="1"/>
  <c r="C32" i="255"/>
  <c r="C48" i="255" s="1"/>
  <c r="C51" i="255" s="1"/>
  <c r="C53" i="255" s="1"/>
  <c r="C56" i="255" s="1"/>
  <c r="C59" i="255" s="1"/>
  <c r="AA47" i="256"/>
  <c r="Y47" i="256"/>
  <c r="X47" i="256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AA48" i="256" s="1"/>
  <c r="AA51" i="256" s="1"/>
  <c r="AA53" i="256" s="1"/>
  <c r="AA56" i="256" s="1"/>
  <c r="AA59" i="256" s="1"/>
  <c r="Y32" i="256"/>
  <c r="Y48" i="256" s="1"/>
  <c r="Y51" i="256" s="1"/>
  <c r="Y53" i="256" s="1"/>
  <c r="Y56" i="256" s="1"/>
  <c r="Y59" i="256" s="1"/>
  <c r="X32" i="256"/>
  <c r="X48" i="256" s="1"/>
  <c r="W32" i="256"/>
  <c r="W48" i="256" s="1"/>
  <c r="W51" i="256" s="1"/>
  <c r="W53" i="256" s="1"/>
  <c r="W56" i="256" s="1"/>
  <c r="W59" i="256" s="1"/>
  <c r="V32" i="256"/>
  <c r="V48" i="256" s="1"/>
  <c r="V51" i="256" s="1"/>
  <c r="V53" i="256" s="1"/>
  <c r="V56" i="256" s="1"/>
  <c r="V59" i="256" s="1"/>
  <c r="U32" i="256"/>
  <c r="T32" i="256"/>
  <c r="T48" i="256" s="1"/>
  <c r="T51" i="256" s="1"/>
  <c r="T53" i="256" s="1"/>
  <c r="T56" i="256" s="1"/>
  <c r="T59" i="256" s="1"/>
  <c r="S32" i="256"/>
  <c r="S48" i="256" s="1"/>
  <c r="S51" i="256" s="1"/>
  <c r="S53" i="256" s="1"/>
  <c r="S56" i="256" s="1"/>
  <c r="S59" i="256" s="1"/>
  <c r="R32" i="256"/>
  <c r="R48" i="256" s="1"/>
  <c r="R51" i="256" s="1"/>
  <c r="R53" i="256" s="1"/>
  <c r="R56" i="256" s="1"/>
  <c r="R59" i="256" s="1"/>
  <c r="Q32" i="256"/>
  <c r="Q48" i="256" s="1"/>
  <c r="Q51" i="256" s="1"/>
  <c r="Q53" i="256" s="1"/>
  <c r="Q56" i="256" s="1"/>
  <c r="Q59" i="256" s="1"/>
  <c r="P32" i="256"/>
  <c r="P48" i="256" s="1"/>
  <c r="P51" i="256" s="1"/>
  <c r="P53" i="256" s="1"/>
  <c r="P56" i="256" s="1"/>
  <c r="P59" i="256" s="1"/>
  <c r="O32" i="256"/>
  <c r="O48" i="256" s="1"/>
  <c r="O51" i="256" s="1"/>
  <c r="O53" i="256" s="1"/>
  <c r="O56" i="256" s="1"/>
  <c r="O59" i="256" s="1"/>
  <c r="N32" i="256"/>
  <c r="M32" i="256"/>
  <c r="L32" i="256"/>
  <c r="L48" i="256" s="1"/>
  <c r="L51" i="256" s="1"/>
  <c r="L53" i="256" s="1"/>
  <c r="L56" i="256" s="1"/>
  <c r="L59" i="256" s="1"/>
  <c r="K32" i="256"/>
  <c r="K48" i="256" s="1"/>
  <c r="K51" i="256" s="1"/>
  <c r="K53" i="256" s="1"/>
  <c r="K56" i="256" s="1"/>
  <c r="K59" i="256" s="1"/>
  <c r="J32" i="256"/>
  <c r="J48" i="256" s="1"/>
  <c r="J51" i="256" s="1"/>
  <c r="J53" i="256" s="1"/>
  <c r="J56" i="256" s="1"/>
  <c r="J59" i="256" s="1"/>
  <c r="I32" i="256"/>
  <c r="I48" i="256" s="1"/>
  <c r="I51" i="256" s="1"/>
  <c r="I53" i="256" s="1"/>
  <c r="I56" i="256" s="1"/>
  <c r="I59" i="256" s="1"/>
  <c r="H32" i="256"/>
  <c r="H48" i="256" s="1"/>
  <c r="H51" i="256" s="1"/>
  <c r="H53" i="256" s="1"/>
  <c r="H56" i="256" s="1"/>
  <c r="H59" i="256" s="1"/>
  <c r="G32" i="256"/>
  <c r="G48" i="256" s="1"/>
  <c r="G51" i="256" s="1"/>
  <c r="G53" i="256" s="1"/>
  <c r="G56" i="256" s="1"/>
  <c r="G59" i="256" s="1"/>
  <c r="F32" i="256"/>
  <c r="F48" i="256" s="1"/>
  <c r="F51" i="256" s="1"/>
  <c r="F53" i="256" s="1"/>
  <c r="F56" i="256" s="1"/>
  <c r="F59" i="256" s="1"/>
  <c r="E32" i="256"/>
  <c r="D32" i="256"/>
  <c r="D48" i="256" s="1"/>
  <c r="D51" i="256" s="1"/>
  <c r="D53" i="256" s="1"/>
  <c r="D56" i="256" s="1"/>
  <c r="D59" i="256" s="1"/>
  <c r="C32" i="256"/>
  <c r="C48" i="256" s="1"/>
  <c r="C51" i="256" s="1"/>
  <c r="C53" i="256" s="1"/>
  <c r="C56" i="256" s="1"/>
  <c r="C59" i="256" s="1"/>
  <c r="S48" i="257"/>
  <c r="S51" i="257" s="1"/>
  <c r="S53" i="257" s="1"/>
  <c r="S56" i="257" s="1"/>
  <c r="S59" i="257" s="1"/>
  <c r="K48" i="257"/>
  <c r="K51" i="257" s="1"/>
  <c r="K53" i="257" s="1"/>
  <c r="K56" i="257" s="1"/>
  <c r="K59" i="257" s="1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AA48" i="257" s="1"/>
  <c r="AA51" i="257" s="1"/>
  <c r="AA53" i="257" s="1"/>
  <c r="AA56" i="257" s="1"/>
  <c r="AA59" i="257" s="1"/>
  <c r="Y32" i="257"/>
  <c r="Y48" i="257" s="1"/>
  <c r="Y51" i="257" s="1"/>
  <c r="Y53" i="257" s="1"/>
  <c r="Y56" i="257" s="1"/>
  <c r="Y59" i="257" s="1"/>
  <c r="X32" i="257"/>
  <c r="X48" i="257" s="1"/>
  <c r="W32" i="257"/>
  <c r="W48" i="257" s="1"/>
  <c r="W51" i="257" s="1"/>
  <c r="W53" i="257" s="1"/>
  <c r="W56" i="257" s="1"/>
  <c r="W59" i="257" s="1"/>
  <c r="V32" i="257"/>
  <c r="V48" i="257" s="1"/>
  <c r="V51" i="257" s="1"/>
  <c r="V53" i="257" s="1"/>
  <c r="V56" i="257" s="1"/>
  <c r="V59" i="257" s="1"/>
  <c r="U32" i="257"/>
  <c r="U48" i="257" s="1"/>
  <c r="U51" i="257" s="1"/>
  <c r="U53" i="257" s="1"/>
  <c r="U56" i="257" s="1"/>
  <c r="U59" i="257" s="1"/>
  <c r="T32" i="257"/>
  <c r="S32" i="257"/>
  <c r="R32" i="257"/>
  <c r="R48" i="257" s="1"/>
  <c r="R51" i="257" s="1"/>
  <c r="R53" i="257" s="1"/>
  <c r="R56" i="257" s="1"/>
  <c r="R59" i="257" s="1"/>
  <c r="Q32" i="257"/>
  <c r="Q48" i="257" s="1"/>
  <c r="Q51" i="257" s="1"/>
  <c r="Q53" i="257" s="1"/>
  <c r="Q56" i="257" s="1"/>
  <c r="Q59" i="257" s="1"/>
  <c r="P32" i="257"/>
  <c r="P48" i="257" s="1"/>
  <c r="P51" i="257" s="1"/>
  <c r="P53" i="257" s="1"/>
  <c r="P56" i="257" s="1"/>
  <c r="P59" i="257" s="1"/>
  <c r="O32" i="257"/>
  <c r="O48" i="257" s="1"/>
  <c r="O51" i="257" s="1"/>
  <c r="O53" i="257" s="1"/>
  <c r="O56" i="257" s="1"/>
  <c r="O59" i="257" s="1"/>
  <c r="N32" i="257"/>
  <c r="N48" i="257" s="1"/>
  <c r="N51" i="257" s="1"/>
  <c r="N53" i="257" s="1"/>
  <c r="N56" i="257" s="1"/>
  <c r="N59" i="257" s="1"/>
  <c r="M32" i="257"/>
  <c r="M48" i="257" s="1"/>
  <c r="M51" i="257" s="1"/>
  <c r="M53" i="257" s="1"/>
  <c r="M56" i="257" s="1"/>
  <c r="M59" i="257" s="1"/>
  <c r="L32" i="257"/>
  <c r="K32" i="257"/>
  <c r="J32" i="257"/>
  <c r="J48" i="257" s="1"/>
  <c r="J51" i="257" s="1"/>
  <c r="J53" i="257" s="1"/>
  <c r="J56" i="257" s="1"/>
  <c r="J59" i="257" s="1"/>
  <c r="I32" i="257"/>
  <c r="I48" i="257" s="1"/>
  <c r="I51" i="257" s="1"/>
  <c r="I53" i="257" s="1"/>
  <c r="I56" i="257" s="1"/>
  <c r="I59" i="257" s="1"/>
  <c r="H32" i="257"/>
  <c r="H48" i="257" s="1"/>
  <c r="H51" i="257" s="1"/>
  <c r="H53" i="257" s="1"/>
  <c r="H56" i="257" s="1"/>
  <c r="H59" i="257" s="1"/>
  <c r="G32" i="257"/>
  <c r="G48" i="257" s="1"/>
  <c r="G51" i="257" s="1"/>
  <c r="G53" i="257" s="1"/>
  <c r="G56" i="257" s="1"/>
  <c r="G59" i="257" s="1"/>
  <c r="F32" i="257"/>
  <c r="E32" i="257"/>
  <c r="E48" i="257" s="1"/>
  <c r="E51" i="257" s="1"/>
  <c r="E53" i="257" s="1"/>
  <c r="E56" i="257" s="1"/>
  <c r="E59" i="257" s="1"/>
  <c r="D32" i="257"/>
  <c r="C32" i="257"/>
  <c r="C48" i="257" s="1"/>
  <c r="C51" i="257" s="1"/>
  <c r="C53" i="257" s="1"/>
  <c r="C56" i="257" s="1"/>
  <c r="C59" i="257" s="1"/>
  <c r="AA47" i="258"/>
  <c r="Y47" i="258"/>
  <c r="X47" i="258"/>
  <c r="W47" i="258"/>
  <c r="V47" i="258"/>
  <c r="U47" i="258"/>
  <c r="T47" i="258"/>
  <c r="S47" i="258"/>
  <c r="S48" i="258" s="1"/>
  <c r="S51" i="258" s="1"/>
  <c r="S53" i="258" s="1"/>
  <c r="S56" i="258" s="1"/>
  <c r="S59" i="258" s="1"/>
  <c r="R47" i="258"/>
  <c r="Q47" i="258"/>
  <c r="P47" i="258"/>
  <c r="O47" i="258"/>
  <c r="N47" i="258"/>
  <c r="M47" i="258"/>
  <c r="L47" i="258"/>
  <c r="K47" i="258"/>
  <c r="K48" i="258" s="1"/>
  <c r="K51" i="258" s="1"/>
  <c r="K53" i="258" s="1"/>
  <c r="K56" i="258" s="1"/>
  <c r="K59" i="258" s="1"/>
  <c r="J47" i="258"/>
  <c r="I47" i="258"/>
  <c r="H47" i="258"/>
  <c r="G47" i="258"/>
  <c r="F47" i="258"/>
  <c r="E47" i="258"/>
  <c r="D47" i="258"/>
  <c r="C47" i="258"/>
  <c r="C48" i="258" s="1"/>
  <c r="C51" i="258" s="1"/>
  <c r="C53" i="258" s="1"/>
  <c r="C56" i="258" s="1"/>
  <c r="C59" i="258" s="1"/>
  <c r="AA32" i="258"/>
  <c r="Y32" i="258"/>
  <c r="X32" i="258"/>
  <c r="X48" i="258" s="1"/>
  <c r="X51" i="258" s="1"/>
  <c r="W32" i="258"/>
  <c r="V32" i="258"/>
  <c r="V48" i="258" s="1"/>
  <c r="V51" i="258" s="1"/>
  <c r="V53" i="258" s="1"/>
  <c r="V56" i="258" s="1"/>
  <c r="V59" i="258" s="1"/>
  <c r="U32" i="258"/>
  <c r="T32" i="258"/>
  <c r="T48" i="258" s="1"/>
  <c r="T51" i="258" s="1"/>
  <c r="T53" i="258" s="1"/>
  <c r="T56" i="258" s="1"/>
  <c r="T59" i="258" s="1"/>
  <c r="S32" i="258"/>
  <c r="R32" i="258"/>
  <c r="R48" i="258" s="1"/>
  <c r="R51" i="258" s="1"/>
  <c r="R53" i="258" s="1"/>
  <c r="R56" i="258" s="1"/>
  <c r="R59" i="258" s="1"/>
  <c r="Q32" i="258"/>
  <c r="P32" i="258"/>
  <c r="P48" i="258" s="1"/>
  <c r="P51" i="258" s="1"/>
  <c r="P53" i="258" s="1"/>
  <c r="P56" i="258" s="1"/>
  <c r="P59" i="258" s="1"/>
  <c r="O32" i="258"/>
  <c r="N32" i="258"/>
  <c r="N48" i="258" s="1"/>
  <c r="N51" i="258" s="1"/>
  <c r="N53" i="258" s="1"/>
  <c r="N56" i="258" s="1"/>
  <c r="N59" i="258" s="1"/>
  <c r="M32" i="258"/>
  <c r="L32" i="258"/>
  <c r="L48" i="258" s="1"/>
  <c r="L51" i="258" s="1"/>
  <c r="L53" i="258" s="1"/>
  <c r="L56" i="258" s="1"/>
  <c r="L59" i="258" s="1"/>
  <c r="K32" i="258"/>
  <c r="J32" i="258"/>
  <c r="J48" i="258" s="1"/>
  <c r="J51" i="258" s="1"/>
  <c r="J53" i="258" s="1"/>
  <c r="J56" i="258" s="1"/>
  <c r="J59" i="258" s="1"/>
  <c r="I32" i="258"/>
  <c r="H32" i="258"/>
  <c r="H48" i="258" s="1"/>
  <c r="H51" i="258" s="1"/>
  <c r="H53" i="258" s="1"/>
  <c r="H56" i="258" s="1"/>
  <c r="H59" i="258" s="1"/>
  <c r="G32" i="258"/>
  <c r="F32" i="258"/>
  <c r="F48" i="258" s="1"/>
  <c r="F51" i="258" s="1"/>
  <c r="F53" i="258" s="1"/>
  <c r="F56" i="258" s="1"/>
  <c r="F59" i="258" s="1"/>
  <c r="E32" i="258"/>
  <c r="D32" i="258"/>
  <c r="D48" i="258" s="1"/>
  <c r="D51" i="258" s="1"/>
  <c r="D53" i="258" s="1"/>
  <c r="D56" i="258" s="1"/>
  <c r="D59" i="258" s="1"/>
  <c r="C32" i="258"/>
  <c r="O48" i="1"/>
  <c r="O51" i="1" s="1"/>
  <c r="O53" i="1" s="1"/>
  <c r="O56" i="1" s="1"/>
  <c r="O59" i="1" s="1"/>
  <c r="I48" i="1"/>
  <c r="I51" i="1" s="1"/>
  <c r="I53" i="1" s="1"/>
  <c r="I56" i="1" s="1"/>
  <c r="I59" i="1" s="1"/>
  <c r="E48" i="1"/>
  <c r="E51" i="1" s="1"/>
  <c r="E53" i="1" s="1"/>
  <c r="E56" i="1" s="1"/>
  <c r="E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M48" i="223" l="1"/>
  <c r="M51" i="223" s="1"/>
  <c r="M53" i="223" s="1"/>
  <c r="M56" i="223" s="1"/>
  <c r="M59" i="223" s="1"/>
  <c r="L48" i="139"/>
  <c r="L51" i="139" s="1"/>
  <c r="L53" i="139" s="1"/>
  <c r="L56" i="139" s="1"/>
  <c r="L59" i="139" s="1"/>
  <c r="T48" i="116"/>
  <c r="T51" i="116" s="1"/>
  <c r="T53" i="116" s="1"/>
  <c r="T56" i="116" s="1"/>
  <c r="T59" i="116" s="1"/>
  <c r="AA48" i="249"/>
  <c r="AA51" i="249" s="1"/>
  <c r="AA53" i="249" s="1"/>
  <c r="AA56" i="249" s="1"/>
  <c r="AA59" i="249" s="1"/>
  <c r="X48" i="207"/>
  <c r="Z32" i="207"/>
  <c r="Z32" i="201"/>
  <c r="X48" i="201"/>
  <c r="Z48" i="201" s="1"/>
  <c r="Z47" i="144"/>
  <c r="Z32" i="120"/>
  <c r="X48" i="120"/>
  <c r="X48" i="114"/>
  <c r="Z32" i="114"/>
  <c r="N48" i="100"/>
  <c r="N51" i="100" s="1"/>
  <c r="N53" i="100" s="1"/>
  <c r="N56" i="100" s="1"/>
  <c r="N59" i="100" s="1"/>
  <c r="V48" i="100"/>
  <c r="V51" i="100" s="1"/>
  <c r="V53" i="100" s="1"/>
  <c r="V56" i="100" s="1"/>
  <c r="V59" i="100" s="1"/>
  <c r="O48" i="213"/>
  <c r="O51" i="213" s="1"/>
  <c r="O53" i="213" s="1"/>
  <c r="O56" i="213" s="1"/>
  <c r="O59" i="213" s="1"/>
  <c r="T48" i="139"/>
  <c r="T51" i="139" s="1"/>
  <c r="T53" i="139" s="1"/>
  <c r="T56" i="139" s="1"/>
  <c r="T59" i="139" s="1"/>
  <c r="T48" i="1"/>
  <c r="T51" i="1" s="1"/>
  <c r="T53" i="1" s="1"/>
  <c r="T56" i="1" s="1"/>
  <c r="T59" i="1" s="1"/>
  <c r="Q48" i="252"/>
  <c r="Q51" i="252" s="1"/>
  <c r="Q53" i="252" s="1"/>
  <c r="Q56" i="252" s="1"/>
  <c r="Q59" i="252" s="1"/>
  <c r="P48" i="245"/>
  <c r="P51" i="245" s="1"/>
  <c r="P53" i="245" s="1"/>
  <c r="P56" i="245" s="1"/>
  <c r="P59" i="245" s="1"/>
  <c r="Z32" i="242"/>
  <c r="F48" i="234"/>
  <c r="F51" i="234" s="1"/>
  <c r="F53" i="234" s="1"/>
  <c r="F56" i="234" s="1"/>
  <c r="F59" i="234" s="1"/>
  <c r="T48" i="190"/>
  <c r="T51" i="190" s="1"/>
  <c r="T53" i="190" s="1"/>
  <c r="T56" i="190" s="1"/>
  <c r="T59" i="190" s="1"/>
  <c r="K48" i="136"/>
  <c r="K51" i="136" s="1"/>
  <c r="K53" i="136" s="1"/>
  <c r="K56" i="136" s="1"/>
  <c r="K59" i="136" s="1"/>
  <c r="S48" i="136"/>
  <c r="S51" i="136" s="1"/>
  <c r="S53" i="136" s="1"/>
  <c r="S56" i="136" s="1"/>
  <c r="S59" i="136" s="1"/>
  <c r="D48" i="253"/>
  <c r="D51" i="253" s="1"/>
  <c r="D53" i="253" s="1"/>
  <c r="D56" i="253" s="1"/>
  <c r="D59" i="253" s="1"/>
  <c r="L48" i="253"/>
  <c r="L51" i="253" s="1"/>
  <c r="L53" i="253" s="1"/>
  <c r="L56" i="253" s="1"/>
  <c r="L59" i="253" s="1"/>
  <c r="T48" i="253"/>
  <c r="T51" i="253" s="1"/>
  <c r="T53" i="253" s="1"/>
  <c r="T56" i="253" s="1"/>
  <c r="T59" i="253" s="1"/>
  <c r="Z47" i="251"/>
  <c r="J48" i="245"/>
  <c r="J51" i="245" s="1"/>
  <c r="J53" i="245" s="1"/>
  <c r="J56" i="245" s="1"/>
  <c r="J59" i="245" s="1"/>
  <c r="R48" i="245"/>
  <c r="R51" i="245" s="1"/>
  <c r="R53" i="245" s="1"/>
  <c r="R56" i="245" s="1"/>
  <c r="R59" i="245" s="1"/>
  <c r="I48" i="244"/>
  <c r="I51" i="244" s="1"/>
  <c r="I53" i="244" s="1"/>
  <c r="I56" i="244" s="1"/>
  <c r="I59" i="244" s="1"/>
  <c r="Q48" i="244"/>
  <c r="Q51" i="244" s="1"/>
  <c r="Q53" i="244" s="1"/>
  <c r="Q56" i="244" s="1"/>
  <c r="Q59" i="244" s="1"/>
  <c r="Y48" i="244"/>
  <c r="Y51" i="244" s="1"/>
  <c r="Y53" i="244" s="1"/>
  <c r="Y56" i="244" s="1"/>
  <c r="Y59" i="244" s="1"/>
  <c r="Z47" i="241"/>
  <c r="E48" i="240"/>
  <c r="E51" i="240" s="1"/>
  <c r="E53" i="240" s="1"/>
  <c r="E56" i="240" s="1"/>
  <c r="E59" i="240" s="1"/>
  <c r="M48" i="240"/>
  <c r="M51" i="240" s="1"/>
  <c r="M53" i="240" s="1"/>
  <c r="M56" i="240" s="1"/>
  <c r="M59" i="240" s="1"/>
  <c r="U48" i="240"/>
  <c r="U51" i="240" s="1"/>
  <c r="U53" i="240" s="1"/>
  <c r="U56" i="240" s="1"/>
  <c r="U59" i="240" s="1"/>
  <c r="G48" i="226"/>
  <c r="G51" i="226" s="1"/>
  <c r="G53" i="226" s="1"/>
  <c r="G56" i="226" s="1"/>
  <c r="G59" i="226" s="1"/>
  <c r="O48" i="226"/>
  <c r="O51" i="226" s="1"/>
  <c r="O53" i="226" s="1"/>
  <c r="O56" i="226" s="1"/>
  <c r="O59" i="226" s="1"/>
  <c r="W48" i="226"/>
  <c r="W51" i="226" s="1"/>
  <c r="W53" i="226" s="1"/>
  <c r="W56" i="226" s="1"/>
  <c r="W59" i="226" s="1"/>
  <c r="J48" i="221"/>
  <c r="J51" i="221" s="1"/>
  <c r="J53" i="221" s="1"/>
  <c r="J56" i="221" s="1"/>
  <c r="J59" i="221" s="1"/>
  <c r="R48" i="221"/>
  <c r="R51" i="221" s="1"/>
  <c r="R53" i="221" s="1"/>
  <c r="R56" i="221" s="1"/>
  <c r="R59" i="221" s="1"/>
  <c r="Z47" i="220"/>
  <c r="E48" i="194"/>
  <c r="E51" i="194" s="1"/>
  <c r="E53" i="194" s="1"/>
  <c r="E56" i="194" s="1"/>
  <c r="E59" i="194" s="1"/>
  <c r="M48" i="194"/>
  <c r="M51" i="194" s="1"/>
  <c r="M53" i="194" s="1"/>
  <c r="M56" i="194" s="1"/>
  <c r="M59" i="194" s="1"/>
  <c r="U48" i="194"/>
  <c r="U51" i="194" s="1"/>
  <c r="U53" i="194" s="1"/>
  <c r="U56" i="194" s="1"/>
  <c r="U59" i="194" s="1"/>
  <c r="D48" i="180"/>
  <c r="D51" i="180" s="1"/>
  <c r="D53" i="180" s="1"/>
  <c r="D56" i="180" s="1"/>
  <c r="D59" i="180" s="1"/>
  <c r="L48" i="180"/>
  <c r="L51" i="180" s="1"/>
  <c r="L53" i="180" s="1"/>
  <c r="L56" i="180" s="1"/>
  <c r="L59" i="180" s="1"/>
  <c r="T48" i="180"/>
  <c r="T51" i="180" s="1"/>
  <c r="T53" i="180" s="1"/>
  <c r="T56" i="180" s="1"/>
  <c r="T59" i="180" s="1"/>
  <c r="M48" i="157"/>
  <c r="M51" i="157" s="1"/>
  <c r="M53" i="157" s="1"/>
  <c r="M56" i="157" s="1"/>
  <c r="M59" i="157" s="1"/>
  <c r="E48" i="121"/>
  <c r="E51" i="121" s="1"/>
  <c r="E53" i="121" s="1"/>
  <c r="E56" i="121" s="1"/>
  <c r="E59" i="121" s="1"/>
  <c r="M48" i="121"/>
  <c r="M51" i="121" s="1"/>
  <c r="M53" i="121" s="1"/>
  <c r="M56" i="121" s="1"/>
  <c r="M59" i="121" s="1"/>
  <c r="U48" i="121"/>
  <c r="U51" i="121" s="1"/>
  <c r="U53" i="121" s="1"/>
  <c r="U56" i="121" s="1"/>
  <c r="U59" i="121" s="1"/>
  <c r="F48" i="108"/>
  <c r="F51" i="108" s="1"/>
  <c r="F53" i="108" s="1"/>
  <c r="F56" i="108" s="1"/>
  <c r="F59" i="108" s="1"/>
  <c r="N48" i="108"/>
  <c r="N51" i="108" s="1"/>
  <c r="N53" i="108" s="1"/>
  <c r="N56" i="108" s="1"/>
  <c r="N59" i="108" s="1"/>
  <c r="V48" i="108"/>
  <c r="V51" i="108" s="1"/>
  <c r="V53" i="108" s="1"/>
  <c r="V56" i="108" s="1"/>
  <c r="V59" i="108" s="1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O48" i="14"/>
  <c r="O51" i="14" s="1"/>
  <c r="O53" i="14" s="1"/>
  <c r="O56" i="14" s="1"/>
  <c r="O59" i="14" s="1"/>
  <c r="F48" i="244"/>
  <c r="F51" i="244" s="1"/>
  <c r="F53" i="244" s="1"/>
  <c r="F56" i="244" s="1"/>
  <c r="F59" i="244" s="1"/>
  <c r="G48" i="213"/>
  <c r="G51" i="213" s="1"/>
  <c r="G53" i="213" s="1"/>
  <c r="G56" i="213" s="1"/>
  <c r="G59" i="213" s="1"/>
  <c r="Z32" i="258"/>
  <c r="I48" i="252"/>
  <c r="I51" i="252" s="1"/>
  <c r="I53" i="252" s="1"/>
  <c r="I56" i="252" s="1"/>
  <c r="I59" i="252" s="1"/>
  <c r="Y48" i="252"/>
  <c r="Y51" i="252" s="1"/>
  <c r="Y53" i="252" s="1"/>
  <c r="Y56" i="252" s="1"/>
  <c r="Y59" i="252" s="1"/>
  <c r="H48" i="245"/>
  <c r="H51" i="245" s="1"/>
  <c r="H53" i="245" s="1"/>
  <c r="H56" i="245" s="1"/>
  <c r="H59" i="245" s="1"/>
  <c r="Z47" i="242"/>
  <c r="D48" i="190"/>
  <c r="D51" i="190" s="1"/>
  <c r="D53" i="190" s="1"/>
  <c r="D56" i="190" s="1"/>
  <c r="D59" i="190" s="1"/>
  <c r="L48" i="190"/>
  <c r="L51" i="190" s="1"/>
  <c r="L53" i="190" s="1"/>
  <c r="L56" i="190" s="1"/>
  <c r="L59" i="190" s="1"/>
  <c r="O48" i="246"/>
  <c r="O51" i="246" s="1"/>
  <c r="O53" i="246" s="1"/>
  <c r="O56" i="246" s="1"/>
  <c r="O59" i="246" s="1"/>
  <c r="N48" i="157"/>
  <c r="N51" i="157" s="1"/>
  <c r="N53" i="157" s="1"/>
  <c r="N56" i="157" s="1"/>
  <c r="N59" i="157" s="1"/>
  <c r="Z47" i="1"/>
  <c r="Z47" i="254"/>
  <c r="M48" i="253"/>
  <c r="M51" i="253" s="1"/>
  <c r="M53" i="253" s="1"/>
  <c r="M56" i="253" s="1"/>
  <c r="M59" i="253" s="1"/>
  <c r="Z47" i="246"/>
  <c r="Z47" i="243"/>
  <c r="AA48" i="241"/>
  <c r="AA51" i="241" s="1"/>
  <c r="AA53" i="241" s="1"/>
  <c r="AA56" i="241" s="1"/>
  <c r="AA59" i="241" s="1"/>
  <c r="Z47" i="237"/>
  <c r="Z32" i="233"/>
  <c r="Z32" i="232"/>
  <c r="Z47" i="232"/>
  <c r="D48" i="221"/>
  <c r="D51" i="221" s="1"/>
  <c r="D53" i="221" s="1"/>
  <c r="D56" i="221" s="1"/>
  <c r="D59" i="221" s="1"/>
  <c r="L48" i="221"/>
  <c r="L51" i="221" s="1"/>
  <c r="L53" i="221" s="1"/>
  <c r="L56" i="221" s="1"/>
  <c r="L59" i="221" s="1"/>
  <c r="P48" i="198"/>
  <c r="P51" i="198" s="1"/>
  <c r="P53" i="198" s="1"/>
  <c r="P56" i="198" s="1"/>
  <c r="P59" i="198" s="1"/>
  <c r="E48" i="150"/>
  <c r="E51" i="150" s="1"/>
  <c r="E53" i="150" s="1"/>
  <c r="E56" i="150" s="1"/>
  <c r="E59" i="150" s="1"/>
  <c r="M48" i="150"/>
  <c r="M51" i="150" s="1"/>
  <c r="M53" i="150" s="1"/>
  <c r="M56" i="150" s="1"/>
  <c r="M59" i="150" s="1"/>
  <c r="U48" i="150"/>
  <c r="U51" i="150" s="1"/>
  <c r="U53" i="150" s="1"/>
  <c r="U56" i="150" s="1"/>
  <c r="U59" i="150" s="1"/>
  <c r="I48" i="248"/>
  <c r="I51" i="248" s="1"/>
  <c r="I53" i="248" s="1"/>
  <c r="I56" i="248" s="1"/>
  <c r="I59" i="248" s="1"/>
  <c r="W48" i="213"/>
  <c r="W51" i="213" s="1"/>
  <c r="W53" i="213" s="1"/>
  <c r="W56" i="213" s="1"/>
  <c r="W59" i="213" s="1"/>
  <c r="J48" i="127"/>
  <c r="J51" i="127" s="1"/>
  <c r="J53" i="127" s="1"/>
  <c r="J56" i="127" s="1"/>
  <c r="J59" i="127" s="1"/>
  <c r="D48" i="116"/>
  <c r="D51" i="116" s="1"/>
  <c r="D53" i="116" s="1"/>
  <c r="D56" i="116" s="1"/>
  <c r="D59" i="116" s="1"/>
  <c r="L48" i="116"/>
  <c r="L51" i="116" s="1"/>
  <c r="L53" i="116" s="1"/>
  <c r="L56" i="116" s="1"/>
  <c r="L59" i="116" s="1"/>
  <c r="F48" i="251"/>
  <c r="F51" i="251" s="1"/>
  <c r="F53" i="251" s="1"/>
  <c r="F56" i="251" s="1"/>
  <c r="F59" i="251" s="1"/>
  <c r="E48" i="196"/>
  <c r="E51" i="196" s="1"/>
  <c r="E53" i="196" s="1"/>
  <c r="E56" i="196" s="1"/>
  <c r="E59" i="196" s="1"/>
  <c r="E48" i="119"/>
  <c r="E51" i="119" s="1"/>
  <c r="E53" i="119" s="1"/>
  <c r="E56" i="119" s="1"/>
  <c r="E59" i="119" s="1"/>
  <c r="M48" i="119"/>
  <c r="M51" i="119" s="1"/>
  <c r="M53" i="119" s="1"/>
  <c r="M56" i="119" s="1"/>
  <c r="M59" i="119" s="1"/>
  <c r="U48" i="119"/>
  <c r="U51" i="119" s="1"/>
  <c r="U53" i="119" s="1"/>
  <c r="U56" i="119" s="1"/>
  <c r="U59" i="119" s="1"/>
  <c r="X48" i="92"/>
  <c r="Z32" i="92"/>
  <c r="G48" i="246"/>
  <c r="G51" i="246" s="1"/>
  <c r="G53" i="246" s="1"/>
  <c r="G56" i="246" s="1"/>
  <c r="G59" i="246" s="1"/>
  <c r="X48" i="219"/>
  <c r="X51" i="219" s="1"/>
  <c r="X53" i="219" s="1"/>
  <c r="X56" i="219" s="1"/>
  <c r="X59" i="219" s="1"/>
  <c r="Z32" i="219"/>
  <c r="M48" i="186"/>
  <c r="M51" i="186" s="1"/>
  <c r="M53" i="186" s="1"/>
  <c r="M56" i="186" s="1"/>
  <c r="M59" i="186" s="1"/>
  <c r="Z51" i="178"/>
  <c r="X53" i="178"/>
  <c r="F48" i="157"/>
  <c r="F51" i="157" s="1"/>
  <c r="F53" i="157" s="1"/>
  <c r="F56" i="157" s="1"/>
  <c r="F59" i="157" s="1"/>
  <c r="V48" i="157"/>
  <c r="V51" i="157" s="1"/>
  <c r="V53" i="157" s="1"/>
  <c r="V56" i="157" s="1"/>
  <c r="V59" i="157" s="1"/>
  <c r="G48" i="258"/>
  <c r="G51" i="258" s="1"/>
  <c r="G53" i="258" s="1"/>
  <c r="G56" i="258" s="1"/>
  <c r="G59" i="258" s="1"/>
  <c r="O48" i="258"/>
  <c r="O51" i="258" s="1"/>
  <c r="O53" i="258" s="1"/>
  <c r="O56" i="258" s="1"/>
  <c r="O59" i="258" s="1"/>
  <c r="W48" i="258"/>
  <c r="W51" i="258" s="1"/>
  <c r="W53" i="258" s="1"/>
  <c r="W56" i="258" s="1"/>
  <c r="W59" i="258" s="1"/>
  <c r="Z47" i="256"/>
  <c r="V48" i="252"/>
  <c r="V51" i="252" s="1"/>
  <c r="V53" i="252" s="1"/>
  <c r="V56" i="252" s="1"/>
  <c r="V59" i="252" s="1"/>
  <c r="Z47" i="249"/>
  <c r="G48" i="242"/>
  <c r="G51" i="242" s="1"/>
  <c r="G53" i="242" s="1"/>
  <c r="G56" i="242" s="1"/>
  <c r="G59" i="242" s="1"/>
  <c r="O48" i="242"/>
  <c r="O51" i="242" s="1"/>
  <c r="O53" i="242" s="1"/>
  <c r="O56" i="242" s="1"/>
  <c r="O59" i="242" s="1"/>
  <c r="W48" i="242"/>
  <c r="W51" i="242" s="1"/>
  <c r="W53" i="242" s="1"/>
  <c r="W56" i="242" s="1"/>
  <c r="W59" i="242" s="1"/>
  <c r="Z47" i="239"/>
  <c r="C48" i="234"/>
  <c r="C51" i="234" s="1"/>
  <c r="C53" i="234" s="1"/>
  <c r="C56" i="234" s="1"/>
  <c r="C59" i="234" s="1"/>
  <c r="K48" i="234"/>
  <c r="K51" i="234" s="1"/>
  <c r="K53" i="234" s="1"/>
  <c r="K56" i="234" s="1"/>
  <c r="K59" i="234" s="1"/>
  <c r="S48" i="234"/>
  <c r="S51" i="234" s="1"/>
  <c r="S53" i="234" s="1"/>
  <c r="S56" i="234" s="1"/>
  <c r="S59" i="234" s="1"/>
  <c r="C48" i="163"/>
  <c r="C51" i="163" s="1"/>
  <c r="C53" i="163" s="1"/>
  <c r="C56" i="163" s="1"/>
  <c r="C59" i="163" s="1"/>
  <c r="K48" i="163"/>
  <c r="K51" i="163" s="1"/>
  <c r="K53" i="163" s="1"/>
  <c r="K56" i="163" s="1"/>
  <c r="K59" i="163" s="1"/>
  <c r="S48" i="163"/>
  <c r="S51" i="163" s="1"/>
  <c r="S53" i="163" s="1"/>
  <c r="S56" i="163" s="1"/>
  <c r="S59" i="163" s="1"/>
  <c r="AA48" i="146"/>
  <c r="AA51" i="146" s="1"/>
  <c r="AA53" i="146" s="1"/>
  <c r="AA56" i="146" s="1"/>
  <c r="AA59" i="146" s="1"/>
  <c r="P48" i="215"/>
  <c r="P51" i="215" s="1"/>
  <c r="P53" i="215" s="1"/>
  <c r="P56" i="215" s="1"/>
  <c r="P59" i="215" s="1"/>
  <c r="X48" i="215"/>
  <c r="Z48" i="215" s="1"/>
  <c r="I48" i="207"/>
  <c r="I51" i="207" s="1"/>
  <c r="I53" i="207" s="1"/>
  <c r="I56" i="207" s="1"/>
  <c r="I59" i="207" s="1"/>
  <c r="Q48" i="207"/>
  <c r="Q51" i="207" s="1"/>
  <c r="Q53" i="207" s="1"/>
  <c r="Q56" i="207" s="1"/>
  <c r="Q59" i="207" s="1"/>
  <c r="C48" i="201"/>
  <c r="C51" i="201" s="1"/>
  <c r="C53" i="201" s="1"/>
  <c r="C56" i="201" s="1"/>
  <c r="C59" i="201" s="1"/>
  <c r="Z32" i="176"/>
  <c r="J48" i="174"/>
  <c r="J51" i="174" s="1"/>
  <c r="J53" i="174" s="1"/>
  <c r="J56" i="174" s="1"/>
  <c r="J59" i="174" s="1"/>
  <c r="E48" i="142"/>
  <c r="E51" i="142" s="1"/>
  <c r="E53" i="142" s="1"/>
  <c r="E56" i="142" s="1"/>
  <c r="E59" i="142" s="1"/>
  <c r="M48" i="142"/>
  <c r="M51" i="142" s="1"/>
  <c r="M53" i="142" s="1"/>
  <c r="M56" i="142" s="1"/>
  <c r="M59" i="142" s="1"/>
  <c r="U48" i="142"/>
  <c r="U51" i="142" s="1"/>
  <c r="U53" i="142" s="1"/>
  <c r="U56" i="142" s="1"/>
  <c r="U59" i="142" s="1"/>
  <c r="I48" i="141"/>
  <c r="I51" i="141" s="1"/>
  <c r="I53" i="141" s="1"/>
  <c r="I56" i="141" s="1"/>
  <c r="I59" i="141" s="1"/>
  <c r="Q48" i="141"/>
  <c r="Q51" i="141" s="1"/>
  <c r="Q53" i="141" s="1"/>
  <c r="Q56" i="141" s="1"/>
  <c r="Q59" i="141" s="1"/>
  <c r="D48" i="138"/>
  <c r="D51" i="138" s="1"/>
  <c r="D53" i="138" s="1"/>
  <c r="D56" i="138" s="1"/>
  <c r="D59" i="138" s="1"/>
  <c r="L48" i="138"/>
  <c r="L51" i="138" s="1"/>
  <c r="L53" i="138" s="1"/>
  <c r="L56" i="138" s="1"/>
  <c r="L59" i="138" s="1"/>
  <c r="T48" i="138"/>
  <c r="T51" i="138" s="1"/>
  <c r="T53" i="138" s="1"/>
  <c r="T56" i="138" s="1"/>
  <c r="T59" i="138" s="1"/>
  <c r="H48" i="121"/>
  <c r="H51" i="121" s="1"/>
  <c r="H53" i="121" s="1"/>
  <c r="H56" i="121" s="1"/>
  <c r="H59" i="121" s="1"/>
  <c r="P48" i="121"/>
  <c r="P51" i="121" s="1"/>
  <c r="P53" i="121" s="1"/>
  <c r="P56" i="121" s="1"/>
  <c r="P59" i="121" s="1"/>
  <c r="C48" i="120"/>
  <c r="C51" i="120" s="1"/>
  <c r="C53" i="120" s="1"/>
  <c r="C56" i="120" s="1"/>
  <c r="C59" i="120" s="1"/>
  <c r="K48" i="120"/>
  <c r="K51" i="120" s="1"/>
  <c r="K53" i="120" s="1"/>
  <c r="K56" i="120" s="1"/>
  <c r="K59" i="120" s="1"/>
  <c r="G48" i="119"/>
  <c r="G51" i="119" s="1"/>
  <c r="G53" i="119" s="1"/>
  <c r="G56" i="119" s="1"/>
  <c r="G59" i="119" s="1"/>
  <c r="O48" i="119"/>
  <c r="O51" i="119" s="1"/>
  <c r="O53" i="119" s="1"/>
  <c r="O56" i="119" s="1"/>
  <c r="O59" i="119" s="1"/>
  <c r="W48" i="119"/>
  <c r="W51" i="119" s="1"/>
  <c r="W53" i="119" s="1"/>
  <c r="W56" i="119" s="1"/>
  <c r="W59" i="119" s="1"/>
  <c r="Z32" i="204"/>
  <c r="Z47" i="204"/>
  <c r="C48" i="198"/>
  <c r="C51" i="198" s="1"/>
  <c r="C53" i="198" s="1"/>
  <c r="C56" i="198" s="1"/>
  <c r="C59" i="198" s="1"/>
  <c r="O48" i="194"/>
  <c r="O51" i="194" s="1"/>
  <c r="O53" i="194" s="1"/>
  <c r="O56" i="194" s="1"/>
  <c r="O59" i="194" s="1"/>
  <c r="Z47" i="225"/>
  <c r="G48" i="221"/>
  <c r="G51" i="221" s="1"/>
  <c r="G53" i="221" s="1"/>
  <c r="G56" i="221" s="1"/>
  <c r="G59" i="221" s="1"/>
  <c r="O48" i="221"/>
  <c r="O51" i="221" s="1"/>
  <c r="O53" i="221" s="1"/>
  <c r="O56" i="221" s="1"/>
  <c r="O59" i="221" s="1"/>
  <c r="W48" i="221"/>
  <c r="W51" i="221" s="1"/>
  <c r="W53" i="221" s="1"/>
  <c r="W56" i="221" s="1"/>
  <c r="W59" i="221" s="1"/>
  <c r="D48" i="207"/>
  <c r="D51" i="207" s="1"/>
  <c r="D53" i="207" s="1"/>
  <c r="D56" i="207" s="1"/>
  <c r="D59" i="207" s="1"/>
  <c r="L48" i="207"/>
  <c r="L51" i="207" s="1"/>
  <c r="L53" i="207" s="1"/>
  <c r="L56" i="207" s="1"/>
  <c r="L59" i="207" s="1"/>
  <c r="T48" i="207"/>
  <c r="T51" i="207" s="1"/>
  <c r="T53" i="207" s="1"/>
  <c r="T56" i="207" s="1"/>
  <c r="T59" i="207" s="1"/>
  <c r="C48" i="207"/>
  <c r="C51" i="207" s="1"/>
  <c r="C53" i="207" s="1"/>
  <c r="C56" i="207" s="1"/>
  <c r="C59" i="207" s="1"/>
  <c r="K48" i="207"/>
  <c r="K51" i="207" s="1"/>
  <c r="K53" i="207" s="1"/>
  <c r="K56" i="207" s="1"/>
  <c r="K59" i="207" s="1"/>
  <c r="S48" i="207"/>
  <c r="S51" i="207" s="1"/>
  <c r="S53" i="207" s="1"/>
  <c r="S56" i="207" s="1"/>
  <c r="S59" i="207" s="1"/>
  <c r="X53" i="205"/>
  <c r="C48" i="188"/>
  <c r="C51" i="188" s="1"/>
  <c r="C53" i="188" s="1"/>
  <c r="C56" i="188" s="1"/>
  <c r="C59" i="188" s="1"/>
  <c r="K48" i="188"/>
  <c r="K51" i="188" s="1"/>
  <c r="K53" i="188" s="1"/>
  <c r="K56" i="188" s="1"/>
  <c r="K59" i="188" s="1"/>
  <c r="S48" i="188"/>
  <c r="S51" i="188" s="1"/>
  <c r="S53" i="188" s="1"/>
  <c r="S56" i="188" s="1"/>
  <c r="S59" i="188" s="1"/>
  <c r="F48" i="175"/>
  <c r="F51" i="175" s="1"/>
  <c r="F53" i="175" s="1"/>
  <c r="F56" i="175" s="1"/>
  <c r="F59" i="175" s="1"/>
  <c r="N48" i="175"/>
  <c r="N51" i="175" s="1"/>
  <c r="N53" i="175" s="1"/>
  <c r="N56" i="175" s="1"/>
  <c r="N59" i="175" s="1"/>
  <c r="V48" i="175"/>
  <c r="V51" i="175" s="1"/>
  <c r="V53" i="175" s="1"/>
  <c r="V56" i="175" s="1"/>
  <c r="V59" i="175" s="1"/>
  <c r="E48" i="165"/>
  <c r="E51" i="165" s="1"/>
  <c r="E53" i="165" s="1"/>
  <c r="E56" i="165" s="1"/>
  <c r="E59" i="165" s="1"/>
  <c r="M48" i="165"/>
  <c r="M51" i="165" s="1"/>
  <c r="M53" i="165" s="1"/>
  <c r="M56" i="165" s="1"/>
  <c r="M59" i="165" s="1"/>
  <c r="U48" i="165"/>
  <c r="U51" i="165" s="1"/>
  <c r="U53" i="165" s="1"/>
  <c r="U56" i="165" s="1"/>
  <c r="U59" i="165" s="1"/>
  <c r="Z47" i="136"/>
  <c r="R48" i="121"/>
  <c r="R51" i="121" s="1"/>
  <c r="R53" i="121" s="1"/>
  <c r="R56" i="121" s="1"/>
  <c r="R59" i="121" s="1"/>
  <c r="N48" i="234"/>
  <c r="N51" i="234" s="1"/>
  <c r="N53" i="234" s="1"/>
  <c r="N56" i="234" s="1"/>
  <c r="N59" i="234" s="1"/>
  <c r="N48" i="228"/>
  <c r="N51" i="228" s="1"/>
  <c r="N53" i="228" s="1"/>
  <c r="N56" i="228" s="1"/>
  <c r="N59" i="228" s="1"/>
  <c r="V48" i="228"/>
  <c r="V51" i="228" s="1"/>
  <c r="V53" i="228" s="1"/>
  <c r="V56" i="228" s="1"/>
  <c r="V59" i="228" s="1"/>
  <c r="C48" i="226"/>
  <c r="C51" i="226" s="1"/>
  <c r="C53" i="226" s="1"/>
  <c r="C56" i="226" s="1"/>
  <c r="C59" i="226" s="1"/>
  <c r="K48" i="226"/>
  <c r="K51" i="226" s="1"/>
  <c r="K53" i="226" s="1"/>
  <c r="K56" i="226" s="1"/>
  <c r="K59" i="226" s="1"/>
  <c r="S48" i="226"/>
  <c r="S51" i="226" s="1"/>
  <c r="S53" i="226" s="1"/>
  <c r="S56" i="226" s="1"/>
  <c r="S59" i="226" s="1"/>
  <c r="H48" i="221"/>
  <c r="H51" i="221" s="1"/>
  <c r="H53" i="221" s="1"/>
  <c r="H56" i="221" s="1"/>
  <c r="H59" i="221" s="1"/>
  <c r="P48" i="221"/>
  <c r="P51" i="221" s="1"/>
  <c r="P53" i="221" s="1"/>
  <c r="P56" i="221" s="1"/>
  <c r="P59" i="221" s="1"/>
  <c r="X48" i="221"/>
  <c r="X51" i="221" s="1"/>
  <c r="X53" i="221" s="1"/>
  <c r="Z47" i="216"/>
  <c r="D48" i="215"/>
  <c r="D51" i="215" s="1"/>
  <c r="D53" i="215" s="1"/>
  <c r="D56" i="215" s="1"/>
  <c r="D59" i="215" s="1"/>
  <c r="L48" i="215"/>
  <c r="L51" i="215" s="1"/>
  <c r="L53" i="215" s="1"/>
  <c r="L56" i="215" s="1"/>
  <c r="L59" i="215" s="1"/>
  <c r="T48" i="215"/>
  <c r="T51" i="215" s="1"/>
  <c r="T53" i="215" s="1"/>
  <c r="T56" i="215" s="1"/>
  <c r="T59" i="215" s="1"/>
  <c r="Z47" i="199"/>
  <c r="Z47" i="197"/>
  <c r="C48" i="196"/>
  <c r="C51" i="196" s="1"/>
  <c r="C53" i="196" s="1"/>
  <c r="C56" i="196" s="1"/>
  <c r="C59" i="196" s="1"/>
  <c r="K48" i="196"/>
  <c r="K51" i="196" s="1"/>
  <c r="K53" i="196" s="1"/>
  <c r="K56" i="196" s="1"/>
  <c r="K59" i="196" s="1"/>
  <c r="S48" i="196"/>
  <c r="S51" i="196" s="1"/>
  <c r="S53" i="196" s="1"/>
  <c r="S56" i="196" s="1"/>
  <c r="S59" i="196" s="1"/>
  <c r="Z32" i="180"/>
  <c r="Z47" i="173"/>
  <c r="Z32" i="163"/>
  <c r="Z47" i="160"/>
  <c r="C48" i="154"/>
  <c r="C51" i="154" s="1"/>
  <c r="C53" i="154" s="1"/>
  <c r="C56" i="154" s="1"/>
  <c r="C59" i="154" s="1"/>
  <c r="Z32" i="149"/>
  <c r="Z48" i="126"/>
  <c r="F48" i="123"/>
  <c r="F51" i="123" s="1"/>
  <c r="F53" i="123" s="1"/>
  <c r="F56" i="123" s="1"/>
  <c r="F59" i="123" s="1"/>
  <c r="N48" i="123"/>
  <c r="N51" i="123" s="1"/>
  <c r="N53" i="123" s="1"/>
  <c r="N56" i="123" s="1"/>
  <c r="N59" i="123" s="1"/>
  <c r="V48" i="123"/>
  <c r="V51" i="123" s="1"/>
  <c r="V53" i="123" s="1"/>
  <c r="V56" i="123" s="1"/>
  <c r="V59" i="123" s="1"/>
  <c r="T48" i="31"/>
  <c r="T51" i="31" s="1"/>
  <c r="T53" i="31" s="1"/>
  <c r="T56" i="31" s="1"/>
  <c r="T59" i="31" s="1"/>
  <c r="X51" i="18"/>
  <c r="Z48" i="18"/>
  <c r="H48" i="210"/>
  <c r="H51" i="210" s="1"/>
  <c r="H53" i="210" s="1"/>
  <c r="H56" i="210" s="1"/>
  <c r="H59" i="210" s="1"/>
  <c r="Z47" i="210"/>
  <c r="N48" i="207"/>
  <c r="N51" i="207" s="1"/>
  <c r="N53" i="207" s="1"/>
  <c r="N56" i="207" s="1"/>
  <c r="N59" i="207" s="1"/>
  <c r="V48" i="207"/>
  <c r="V51" i="207" s="1"/>
  <c r="V53" i="207" s="1"/>
  <c r="V56" i="207" s="1"/>
  <c r="V59" i="207" s="1"/>
  <c r="C48" i="204"/>
  <c r="C51" i="204" s="1"/>
  <c r="C53" i="204" s="1"/>
  <c r="C56" i="204" s="1"/>
  <c r="C59" i="204" s="1"/>
  <c r="K48" i="204"/>
  <c r="K51" i="204" s="1"/>
  <c r="K53" i="204" s="1"/>
  <c r="K56" i="204" s="1"/>
  <c r="K59" i="204" s="1"/>
  <c r="S48" i="204"/>
  <c r="S51" i="204" s="1"/>
  <c r="S53" i="204" s="1"/>
  <c r="S56" i="204" s="1"/>
  <c r="S59" i="204" s="1"/>
  <c r="E48" i="188"/>
  <c r="E51" i="188" s="1"/>
  <c r="E53" i="188" s="1"/>
  <c r="E56" i="188" s="1"/>
  <c r="E59" i="188" s="1"/>
  <c r="U48" i="188"/>
  <c r="U51" i="188" s="1"/>
  <c r="U53" i="188" s="1"/>
  <c r="U56" i="188" s="1"/>
  <c r="U59" i="188" s="1"/>
  <c r="Z47" i="182"/>
  <c r="C48" i="181"/>
  <c r="C51" i="181" s="1"/>
  <c r="C53" i="181" s="1"/>
  <c r="C56" i="181" s="1"/>
  <c r="C59" i="181" s="1"/>
  <c r="K48" i="181"/>
  <c r="K51" i="181" s="1"/>
  <c r="K53" i="181" s="1"/>
  <c r="K56" i="181" s="1"/>
  <c r="K59" i="181" s="1"/>
  <c r="S48" i="181"/>
  <c r="S51" i="181" s="1"/>
  <c r="S53" i="181" s="1"/>
  <c r="S56" i="181" s="1"/>
  <c r="S59" i="181" s="1"/>
  <c r="H48" i="172"/>
  <c r="H51" i="172" s="1"/>
  <c r="H53" i="172" s="1"/>
  <c r="H56" i="172" s="1"/>
  <c r="H59" i="172" s="1"/>
  <c r="X48" i="172"/>
  <c r="D48" i="154"/>
  <c r="D51" i="154" s="1"/>
  <c r="D53" i="154" s="1"/>
  <c r="D56" i="154" s="1"/>
  <c r="D59" i="154" s="1"/>
  <c r="L48" i="154"/>
  <c r="L51" i="154" s="1"/>
  <c r="L53" i="154" s="1"/>
  <c r="L56" i="154" s="1"/>
  <c r="L59" i="154" s="1"/>
  <c r="T48" i="154"/>
  <c r="T51" i="154" s="1"/>
  <c r="T53" i="154" s="1"/>
  <c r="T56" i="154" s="1"/>
  <c r="T59" i="154" s="1"/>
  <c r="G48" i="135"/>
  <c r="G51" i="135" s="1"/>
  <c r="G53" i="135" s="1"/>
  <c r="G56" i="135" s="1"/>
  <c r="G59" i="135" s="1"/>
  <c r="O48" i="135"/>
  <c r="O51" i="135" s="1"/>
  <c r="O53" i="135" s="1"/>
  <c r="O56" i="135" s="1"/>
  <c r="O59" i="135" s="1"/>
  <c r="W48" i="135"/>
  <c r="W51" i="135" s="1"/>
  <c r="W53" i="135" s="1"/>
  <c r="W56" i="135" s="1"/>
  <c r="W59" i="135" s="1"/>
  <c r="Z32" i="127"/>
  <c r="H48" i="123"/>
  <c r="H51" i="123" s="1"/>
  <c r="H53" i="123" s="1"/>
  <c r="H56" i="123" s="1"/>
  <c r="H59" i="123" s="1"/>
  <c r="P48" i="123"/>
  <c r="P51" i="123" s="1"/>
  <c r="P53" i="123" s="1"/>
  <c r="P56" i="123" s="1"/>
  <c r="P59" i="123" s="1"/>
  <c r="X48" i="123"/>
  <c r="M48" i="31"/>
  <c r="M51" i="31" s="1"/>
  <c r="M53" i="31" s="1"/>
  <c r="M56" i="31" s="1"/>
  <c r="M59" i="31" s="1"/>
  <c r="U48" i="31"/>
  <c r="U51" i="31" s="1"/>
  <c r="U53" i="31" s="1"/>
  <c r="U56" i="31" s="1"/>
  <c r="U59" i="31" s="1"/>
  <c r="C48" i="108"/>
  <c r="C51" i="108" s="1"/>
  <c r="C53" i="108" s="1"/>
  <c r="C56" i="108" s="1"/>
  <c r="C59" i="108" s="1"/>
  <c r="C48" i="90"/>
  <c r="C51" i="90" s="1"/>
  <c r="C53" i="90" s="1"/>
  <c r="C56" i="90" s="1"/>
  <c r="C59" i="90" s="1"/>
  <c r="K48" i="90"/>
  <c r="K51" i="90" s="1"/>
  <c r="K53" i="90" s="1"/>
  <c r="K56" i="90" s="1"/>
  <c r="K59" i="90" s="1"/>
  <c r="S48" i="90"/>
  <c r="S51" i="90" s="1"/>
  <c r="S53" i="90" s="1"/>
  <c r="S56" i="90" s="1"/>
  <c r="S59" i="90" s="1"/>
  <c r="W48" i="45"/>
  <c r="W51" i="45" s="1"/>
  <c r="W53" i="45" s="1"/>
  <c r="W56" i="45" s="1"/>
  <c r="W59" i="45" s="1"/>
  <c r="G48" i="114"/>
  <c r="G51" i="114" s="1"/>
  <c r="G53" i="114" s="1"/>
  <c r="G56" i="114" s="1"/>
  <c r="G59" i="114" s="1"/>
  <c r="O48" i="114"/>
  <c r="O51" i="114" s="1"/>
  <c r="O53" i="114" s="1"/>
  <c r="O56" i="114" s="1"/>
  <c r="O59" i="114" s="1"/>
  <c r="W48" i="114"/>
  <c r="W51" i="114" s="1"/>
  <c r="W53" i="114" s="1"/>
  <c r="W56" i="114" s="1"/>
  <c r="W59" i="114" s="1"/>
  <c r="E48" i="108"/>
  <c r="E51" i="108" s="1"/>
  <c r="E53" i="108" s="1"/>
  <c r="E56" i="108" s="1"/>
  <c r="E59" i="108" s="1"/>
  <c r="M48" i="108"/>
  <c r="M51" i="108" s="1"/>
  <c r="M53" i="108" s="1"/>
  <c r="M56" i="108" s="1"/>
  <c r="M59" i="108" s="1"/>
  <c r="U48" i="108"/>
  <c r="U51" i="108" s="1"/>
  <c r="U53" i="108" s="1"/>
  <c r="U56" i="108" s="1"/>
  <c r="U59" i="108" s="1"/>
  <c r="F48" i="92"/>
  <c r="F51" i="92" s="1"/>
  <c r="F53" i="92" s="1"/>
  <c r="F56" i="92" s="1"/>
  <c r="F59" i="92" s="1"/>
  <c r="N48" i="92"/>
  <c r="N51" i="92" s="1"/>
  <c r="N53" i="92" s="1"/>
  <c r="N56" i="92" s="1"/>
  <c r="N59" i="92" s="1"/>
  <c r="V48" i="92"/>
  <c r="V51" i="92" s="1"/>
  <c r="V53" i="92" s="1"/>
  <c r="V56" i="92" s="1"/>
  <c r="V59" i="92" s="1"/>
  <c r="AA48" i="91"/>
  <c r="AA51" i="91" s="1"/>
  <c r="AA53" i="91" s="1"/>
  <c r="AA56" i="91" s="1"/>
  <c r="AA59" i="91" s="1"/>
  <c r="H48" i="89"/>
  <c r="H51" i="89" s="1"/>
  <c r="H53" i="89" s="1"/>
  <c r="H56" i="89" s="1"/>
  <c r="H59" i="89" s="1"/>
  <c r="G48" i="81"/>
  <c r="G51" i="81" s="1"/>
  <c r="G53" i="81" s="1"/>
  <c r="G56" i="81" s="1"/>
  <c r="G59" i="81" s="1"/>
  <c r="O48" i="81"/>
  <c r="O51" i="81" s="1"/>
  <c r="O53" i="81" s="1"/>
  <c r="O56" i="81" s="1"/>
  <c r="O59" i="81" s="1"/>
  <c r="D48" i="80"/>
  <c r="D51" i="80" s="1"/>
  <c r="D53" i="80" s="1"/>
  <c r="D56" i="80" s="1"/>
  <c r="D59" i="80" s="1"/>
  <c r="L48" i="80"/>
  <c r="L51" i="80" s="1"/>
  <c r="L53" i="80" s="1"/>
  <c r="L56" i="80" s="1"/>
  <c r="L59" i="80" s="1"/>
  <c r="T48" i="80"/>
  <c r="T51" i="80" s="1"/>
  <c r="T53" i="80" s="1"/>
  <c r="T56" i="80" s="1"/>
  <c r="T59" i="80" s="1"/>
  <c r="F48" i="76"/>
  <c r="F51" i="76" s="1"/>
  <c r="F53" i="76" s="1"/>
  <c r="F56" i="76" s="1"/>
  <c r="F59" i="76" s="1"/>
  <c r="N48" i="76"/>
  <c r="N51" i="76" s="1"/>
  <c r="N53" i="76" s="1"/>
  <c r="N56" i="76" s="1"/>
  <c r="N59" i="76" s="1"/>
  <c r="V48" i="76"/>
  <c r="V51" i="76" s="1"/>
  <c r="V53" i="76" s="1"/>
  <c r="V56" i="76" s="1"/>
  <c r="V59" i="76" s="1"/>
  <c r="H48" i="37"/>
  <c r="H51" i="37" s="1"/>
  <c r="H53" i="37" s="1"/>
  <c r="H56" i="37" s="1"/>
  <c r="H59" i="37" s="1"/>
  <c r="P48" i="37"/>
  <c r="P51" i="37" s="1"/>
  <c r="P53" i="37" s="1"/>
  <c r="P56" i="37" s="1"/>
  <c r="P59" i="37" s="1"/>
  <c r="X48" i="37"/>
  <c r="N48" i="32"/>
  <c r="N51" i="32" s="1"/>
  <c r="N53" i="32" s="1"/>
  <c r="N56" i="32" s="1"/>
  <c r="N59" i="32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Z32" i="13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Z47" i="4"/>
  <c r="J48" i="114"/>
  <c r="J51" i="114" s="1"/>
  <c r="J53" i="114" s="1"/>
  <c r="J56" i="114" s="1"/>
  <c r="J59" i="114" s="1"/>
  <c r="R48" i="114"/>
  <c r="R51" i="114" s="1"/>
  <c r="R53" i="114" s="1"/>
  <c r="R56" i="114" s="1"/>
  <c r="R59" i="114" s="1"/>
  <c r="H48" i="112"/>
  <c r="H51" i="112" s="1"/>
  <c r="H53" i="112" s="1"/>
  <c r="H56" i="112" s="1"/>
  <c r="H59" i="112" s="1"/>
  <c r="P48" i="112"/>
  <c r="P51" i="112" s="1"/>
  <c r="P53" i="112" s="1"/>
  <c r="P56" i="112" s="1"/>
  <c r="P59" i="112" s="1"/>
  <c r="P48" i="92"/>
  <c r="P51" i="92" s="1"/>
  <c r="P53" i="92" s="1"/>
  <c r="P56" i="92" s="1"/>
  <c r="P59" i="92" s="1"/>
  <c r="G48" i="90"/>
  <c r="G51" i="90" s="1"/>
  <c r="G53" i="90" s="1"/>
  <c r="G56" i="90" s="1"/>
  <c r="G59" i="90" s="1"/>
  <c r="H48" i="76"/>
  <c r="H51" i="76" s="1"/>
  <c r="H53" i="76" s="1"/>
  <c r="H56" i="76" s="1"/>
  <c r="H59" i="76" s="1"/>
  <c r="P48" i="76"/>
  <c r="P51" i="76" s="1"/>
  <c r="P53" i="76" s="1"/>
  <c r="P56" i="76" s="1"/>
  <c r="P59" i="76" s="1"/>
  <c r="H48" i="21"/>
  <c r="H51" i="21" s="1"/>
  <c r="H53" i="21" s="1"/>
  <c r="H56" i="21" s="1"/>
  <c r="H59" i="21" s="1"/>
  <c r="P48" i="21"/>
  <c r="P51" i="21" s="1"/>
  <c r="P53" i="21" s="1"/>
  <c r="P56" i="21" s="1"/>
  <c r="P59" i="21" s="1"/>
  <c r="Q48" i="97"/>
  <c r="Q51" i="97" s="1"/>
  <c r="Q53" i="97" s="1"/>
  <c r="Q56" i="97" s="1"/>
  <c r="Q59" i="97" s="1"/>
  <c r="D48" i="89"/>
  <c r="D51" i="89" s="1"/>
  <c r="D53" i="89" s="1"/>
  <c r="D56" i="89" s="1"/>
  <c r="D59" i="89" s="1"/>
  <c r="L48" i="89"/>
  <c r="L51" i="89" s="1"/>
  <c r="L53" i="89" s="1"/>
  <c r="L56" i="89" s="1"/>
  <c r="L59" i="89" s="1"/>
  <c r="T48" i="89"/>
  <c r="T51" i="89" s="1"/>
  <c r="T53" i="89" s="1"/>
  <c r="T56" i="89" s="1"/>
  <c r="T59" i="89" s="1"/>
  <c r="H48" i="80"/>
  <c r="H51" i="80" s="1"/>
  <c r="H53" i="80" s="1"/>
  <c r="H56" i="80" s="1"/>
  <c r="H59" i="80" s="1"/>
  <c r="P48" i="80"/>
  <c r="P51" i="80" s="1"/>
  <c r="P53" i="80" s="1"/>
  <c r="P56" i="80" s="1"/>
  <c r="P59" i="80" s="1"/>
  <c r="X48" i="80"/>
  <c r="Z47" i="67"/>
  <c r="P48" i="2"/>
  <c r="P51" i="2" s="1"/>
  <c r="P53" i="2" s="1"/>
  <c r="P56" i="2" s="1"/>
  <c r="P59" i="2" s="1"/>
  <c r="C48" i="114"/>
  <c r="C51" i="114" s="1"/>
  <c r="C53" i="114" s="1"/>
  <c r="C56" i="114" s="1"/>
  <c r="C59" i="114" s="1"/>
  <c r="K48" i="114"/>
  <c r="K51" i="114" s="1"/>
  <c r="K53" i="114" s="1"/>
  <c r="K56" i="114" s="1"/>
  <c r="K59" i="114" s="1"/>
  <c r="S48" i="114"/>
  <c r="S51" i="114" s="1"/>
  <c r="S53" i="114" s="1"/>
  <c r="S56" i="114" s="1"/>
  <c r="S59" i="114" s="1"/>
  <c r="J48" i="112"/>
  <c r="J51" i="112" s="1"/>
  <c r="J53" i="112" s="1"/>
  <c r="J56" i="112" s="1"/>
  <c r="J59" i="112" s="1"/>
  <c r="F48" i="111"/>
  <c r="F51" i="111" s="1"/>
  <c r="F53" i="111" s="1"/>
  <c r="F56" i="111" s="1"/>
  <c r="F59" i="111" s="1"/>
  <c r="N48" i="111"/>
  <c r="N51" i="111" s="1"/>
  <c r="N53" i="111" s="1"/>
  <c r="N56" i="111" s="1"/>
  <c r="N59" i="111" s="1"/>
  <c r="V48" i="111"/>
  <c r="V51" i="111" s="1"/>
  <c r="V53" i="111" s="1"/>
  <c r="V56" i="111" s="1"/>
  <c r="V59" i="111" s="1"/>
  <c r="O48" i="101"/>
  <c r="O51" i="101" s="1"/>
  <c r="O53" i="101" s="1"/>
  <c r="O56" i="101" s="1"/>
  <c r="O59" i="101" s="1"/>
  <c r="Z32" i="100"/>
  <c r="X51" i="99"/>
  <c r="AA48" i="97"/>
  <c r="AA51" i="97" s="1"/>
  <c r="AA53" i="97" s="1"/>
  <c r="AA56" i="97" s="1"/>
  <c r="AA59" i="97" s="1"/>
  <c r="Z47" i="87"/>
  <c r="D48" i="37"/>
  <c r="D51" i="37" s="1"/>
  <c r="D53" i="37" s="1"/>
  <c r="D56" i="37" s="1"/>
  <c r="D59" i="37" s="1"/>
  <c r="L48" i="37"/>
  <c r="L51" i="37" s="1"/>
  <c r="L53" i="37" s="1"/>
  <c r="L56" i="37" s="1"/>
  <c r="L59" i="37" s="1"/>
  <c r="T48" i="37"/>
  <c r="T51" i="37" s="1"/>
  <c r="T53" i="37" s="1"/>
  <c r="T56" i="37" s="1"/>
  <c r="T59" i="37" s="1"/>
  <c r="H48" i="31"/>
  <c r="H51" i="31" s="1"/>
  <c r="H53" i="31" s="1"/>
  <c r="H56" i="31" s="1"/>
  <c r="H59" i="31" s="1"/>
  <c r="Z32" i="2"/>
  <c r="AA48" i="113"/>
  <c r="AA51" i="113" s="1"/>
  <c r="AA53" i="113" s="1"/>
  <c r="AA56" i="113" s="1"/>
  <c r="AA59" i="113" s="1"/>
  <c r="C48" i="97"/>
  <c r="C51" i="97" s="1"/>
  <c r="C53" i="97" s="1"/>
  <c r="C56" i="97" s="1"/>
  <c r="C59" i="97" s="1"/>
  <c r="K48" i="97"/>
  <c r="K51" i="97" s="1"/>
  <c r="K53" i="97" s="1"/>
  <c r="K56" i="97" s="1"/>
  <c r="K59" i="97" s="1"/>
  <c r="W48" i="89"/>
  <c r="W51" i="89" s="1"/>
  <c r="W53" i="89" s="1"/>
  <c r="W56" i="89" s="1"/>
  <c r="W59" i="89" s="1"/>
  <c r="I48" i="80"/>
  <c r="I51" i="80" s="1"/>
  <c r="I53" i="80" s="1"/>
  <c r="I56" i="80" s="1"/>
  <c r="I59" i="80" s="1"/>
  <c r="Q48" i="80"/>
  <c r="Q51" i="80" s="1"/>
  <c r="Q53" i="80" s="1"/>
  <c r="Q56" i="80" s="1"/>
  <c r="Q59" i="80" s="1"/>
  <c r="I48" i="70"/>
  <c r="I51" i="70" s="1"/>
  <c r="I53" i="70" s="1"/>
  <c r="I56" i="70" s="1"/>
  <c r="I59" i="70" s="1"/>
  <c r="Q48" i="70"/>
  <c r="Q51" i="70" s="1"/>
  <c r="Q53" i="70" s="1"/>
  <c r="Q56" i="70" s="1"/>
  <c r="Q59" i="70" s="1"/>
  <c r="H48" i="58"/>
  <c r="H51" i="58" s="1"/>
  <c r="H53" i="58" s="1"/>
  <c r="H56" i="58" s="1"/>
  <c r="H59" i="58" s="1"/>
  <c r="X48" i="58"/>
  <c r="Z47" i="43"/>
  <c r="R48" i="31"/>
  <c r="R51" i="31" s="1"/>
  <c r="R53" i="31" s="1"/>
  <c r="R56" i="31" s="1"/>
  <c r="R59" i="31" s="1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C48" i="21"/>
  <c r="C51" i="21" s="1"/>
  <c r="C53" i="21" s="1"/>
  <c r="C56" i="21" s="1"/>
  <c r="C59" i="21" s="1"/>
  <c r="K48" i="20"/>
  <c r="K51" i="20" s="1"/>
  <c r="K53" i="20" s="1"/>
  <c r="K56" i="20" s="1"/>
  <c r="K59" i="20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AA48" i="17"/>
  <c r="AA51" i="17" s="1"/>
  <c r="AA53" i="17" s="1"/>
  <c r="AA56" i="17" s="1"/>
  <c r="AA59" i="17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P48" i="13"/>
  <c r="P51" i="13" s="1"/>
  <c r="P53" i="13" s="1"/>
  <c r="P56" i="13" s="1"/>
  <c r="P59" i="13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F48" i="239"/>
  <c r="F51" i="239" s="1"/>
  <c r="F53" i="239" s="1"/>
  <c r="F56" i="239" s="1"/>
  <c r="F59" i="239" s="1"/>
  <c r="V48" i="239"/>
  <c r="V51" i="239" s="1"/>
  <c r="V53" i="239" s="1"/>
  <c r="V56" i="239" s="1"/>
  <c r="V59" i="239" s="1"/>
  <c r="F48" i="183"/>
  <c r="F51" i="183" s="1"/>
  <c r="F53" i="183" s="1"/>
  <c r="F56" i="183" s="1"/>
  <c r="F59" i="183" s="1"/>
  <c r="C48" i="173"/>
  <c r="C51" i="173" s="1"/>
  <c r="C53" i="173" s="1"/>
  <c r="C56" i="173" s="1"/>
  <c r="C59" i="173" s="1"/>
  <c r="R48" i="164"/>
  <c r="R51" i="164" s="1"/>
  <c r="R53" i="164" s="1"/>
  <c r="R56" i="164" s="1"/>
  <c r="R59" i="164" s="1"/>
  <c r="E48" i="258"/>
  <c r="E51" i="258" s="1"/>
  <c r="E53" i="258" s="1"/>
  <c r="E56" i="258" s="1"/>
  <c r="E59" i="258" s="1"/>
  <c r="M48" i="258"/>
  <c r="M51" i="258" s="1"/>
  <c r="M53" i="258" s="1"/>
  <c r="M56" i="258" s="1"/>
  <c r="M59" i="258" s="1"/>
  <c r="U48" i="258"/>
  <c r="U51" i="258" s="1"/>
  <c r="U53" i="258" s="1"/>
  <c r="U56" i="258" s="1"/>
  <c r="U59" i="258" s="1"/>
  <c r="E48" i="242"/>
  <c r="E51" i="242" s="1"/>
  <c r="E53" i="242" s="1"/>
  <c r="E56" i="242" s="1"/>
  <c r="E59" i="242" s="1"/>
  <c r="M48" i="242"/>
  <c r="M51" i="242" s="1"/>
  <c r="M53" i="242" s="1"/>
  <c r="M56" i="242" s="1"/>
  <c r="M59" i="242" s="1"/>
  <c r="U48" i="242"/>
  <c r="U51" i="242" s="1"/>
  <c r="U53" i="242" s="1"/>
  <c r="U56" i="242" s="1"/>
  <c r="U59" i="242" s="1"/>
  <c r="D48" i="241"/>
  <c r="D51" i="241" s="1"/>
  <c r="D53" i="241" s="1"/>
  <c r="D56" i="241" s="1"/>
  <c r="D59" i="241" s="1"/>
  <c r="L48" i="241"/>
  <c r="L51" i="241" s="1"/>
  <c r="L53" i="241" s="1"/>
  <c r="L56" i="241" s="1"/>
  <c r="L59" i="241" s="1"/>
  <c r="T48" i="241"/>
  <c r="T51" i="241" s="1"/>
  <c r="T53" i="241" s="1"/>
  <c r="T56" i="241" s="1"/>
  <c r="T59" i="241" s="1"/>
  <c r="I48" i="240"/>
  <c r="I51" i="240" s="1"/>
  <c r="I53" i="240" s="1"/>
  <c r="I56" i="240" s="1"/>
  <c r="I59" i="240" s="1"/>
  <c r="Q48" i="240"/>
  <c r="Q51" i="240" s="1"/>
  <c r="Q53" i="240" s="1"/>
  <c r="Q56" i="240" s="1"/>
  <c r="Q59" i="240" s="1"/>
  <c r="Y48" i="240"/>
  <c r="Y51" i="240" s="1"/>
  <c r="Y53" i="240" s="1"/>
  <c r="Y56" i="240" s="1"/>
  <c r="Y59" i="240" s="1"/>
  <c r="X48" i="234"/>
  <c r="X51" i="234" s="1"/>
  <c r="Z32" i="234"/>
  <c r="H48" i="229"/>
  <c r="H51" i="229" s="1"/>
  <c r="H53" i="229" s="1"/>
  <c r="H56" i="229" s="1"/>
  <c r="H59" i="229" s="1"/>
  <c r="P48" i="229"/>
  <c r="P51" i="229" s="1"/>
  <c r="P53" i="229" s="1"/>
  <c r="P56" i="229" s="1"/>
  <c r="P59" i="229" s="1"/>
  <c r="Z32" i="213"/>
  <c r="C48" i="209"/>
  <c r="C51" i="209" s="1"/>
  <c r="C53" i="209" s="1"/>
  <c r="C56" i="209" s="1"/>
  <c r="C59" i="209" s="1"/>
  <c r="K48" i="209"/>
  <c r="K51" i="209" s="1"/>
  <c r="K53" i="209" s="1"/>
  <c r="K56" i="209" s="1"/>
  <c r="K59" i="209" s="1"/>
  <c r="S48" i="209"/>
  <c r="S51" i="209" s="1"/>
  <c r="S53" i="209" s="1"/>
  <c r="S56" i="209" s="1"/>
  <c r="S59" i="209" s="1"/>
  <c r="D48" i="247"/>
  <c r="D51" i="247" s="1"/>
  <c r="D53" i="247" s="1"/>
  <c r="D56" i="247" s="1"/>
  <c r="D59" i="247" s="1"/>
  <c r="C48" i="178"/>
  <c r="C51" i="178" s="1"/>
  <c r="C53" i="178" s="1"/>
  <c r="C56" i="178" s="1"/>
  <c r="C59" i="178" s="1"/>
  <c r="P48" i="239"/>
  <c r="P51" i="239" s="1"/>
  <c r="P53" i="239" s="1"/>
  <c r="P56" i="239" s="1"/>
  <c r="P59" i="239" s="1"/>
  <c r="F48" i="253"/>
  <c r="F51" i="253" s="1"/>
  <c r="F53" i="253" s="1"/>
  <c r="F56" i="253" s="1"/>
  <c r="F59" i="253" s="1"/>
  <c r="N48" i="253"/>
  <c r="N51" i="253" s="1"/>
  <c r="N53" i="253" s="1"/>
  <c r="N56" i="253" s="1"/>
  <c r="N59" i="253" s="1"/>
  <c r="V48" i="253"/>
  <c r="V51" i="253" s="1"/>
  <c r="V53" i="253" s="1"/>
  <c r="V56" i="253" s="1"/>
  <c r="V59" i="253" s="1"/>
  <c r="Z32" i="250"/>
  <c r="D48" i="249"/>
  <c r="D51" i="249" s="1"/>
  <c r="D53" i="249" s="1"/>
  <c r="D56" i="249" s="1"/>
  <c r="D59" i="249" s="1"/>
  <c r="L48" i="249"/>
  <c r="L51" i="249" s="1"/>
  <c r="L53" i="249" s="1"/>
  <c r="L56" i="249" s="1"/>
  <c r="L59" i="249" s="1"/>
  <c r="T48" i="249"/>
  <c r="T51" i="249" s="1"/>
  <c r="T53" i="249" s="1"/>
  <c r="T56" i="249" s="1"/>
  <c r="T59" i="249" s="1"/>
  <c r="X48" i="240"/>
  <c r="G48" i="195"/>
  <c r="G51" i="195" s="1"/>
  <c r="G53" i="195" s="1"/>
  <c r="G56" i="195" s="1"/>
  <c r="G59" i="195" s="1"/>
  <c r="O48" i="195"/>
  <c r="O51" i="195" s="1"/>
  <c r="O53" i="195" s="1"/>
  <c r="O56" i="195" s="1"/>
  <c r="O59" i="195" s="1"/>
  <c r="W48" i="195"/>
  <c r="W51" i="195" s="1"/>
  <c r="W53" i="195" s="1"/>
  <c r="W56" i="195" s="1"/>
  <c r="W59" i="195" s="1"/>
  <c r="H48" i="194"/>
  <c r="H51" i="194" s="1"/>
  <c r="H53" i="194" s="1"/>
  <c r="H56" i="194" s="1"/>
  <c r="H59" i="194" s="1"/>
  <c r="P48" i="194"/>
  <c r="P51" i="194" s="1"/>
  <c r="P53" i="194" s="1"/>
  <c r="P56" i="194" s="1"/>
  <c r="P59" i="194" s="1"/>
  <c r="AA48" i="191"/>
  <c r="AA51" i="191" s="1"/>
  <c r="AA53" i="191" s="1"/>
  <c r="AA56" i="191" s="1"/>
  <c r="AA59" i="191" s="1"/>
  <c r="F48" i="188"/>
  <c r="F51" i="188" s="1"/>
  <c r="F53" i="188" s="1"/>
  <c r="F56" i="188" s="1"/>
  <c r="F59" i="188" s="1"/>
  <c r="N48" i="188"/>
  <c r="N51" i="188" s="1"/>
  <c r="N53" i="188" s="1"/>
  <c r="N56" i="188" s="1"/>
  <c r="N59" i="188" s="1"/>
  <c r="V48" i="188"/>
  <c r="V51" i="188" s="1"/>
  <c r="V53" i="188" s="1"/>
  <c r="V56" i="188" s="1"/>
  <c r="V59" i="188" s="1"/>
  <c r="Z32" i="175"/>
  <c r="X48" i="175"/>
  <c r="X51" i="175" s="1"/>
  <c r="X53" i="175" s="1"/>
  <c r="F48" i="170"/>
  <c r="F51" i="170" s="1"/>
  <c r="F53" i="170" s="1"/>
  <c r="F56" i="170" s="1"/>
  <c r="F59" i="170" s="1"/>
  <c r="N48" i="170"/>
  <c r="N51" i="170" s="1"/>
  <c r="N53" i="170" s="1"/>
  <c r="N56" i="170" s="1"/>
  <c r="N59" i="170" s="1"/>
  <c r="V48" i="170"/>
  <c r="V51" i="170" s="1"/>
  <c r="V53" i="170" s="1"/>
  <c r="V56" i="170" s="1"/>
  <c r="V59" i="170" s="1"/>
  <c r="H48" i="158"/>
  <c r="H51" i="158" s="1"/>
  <c r="H53" i="158" s="1"/>
  <c r="H56" i="158" s="1"/>
  <c r="H59" i="158" s="1"/>
  <c r="P48" i="158"/>
  <c r="P51" i="158" s="1"/>
  <c r="P53" i="158" s="1"/>
  <c r="P56" i="158" s="1"/>
  <c r="P59" i="158" s="1"/>
  <c r="C48" i="155"/>
  <c r="C51" i="155" s="1"/>
  <c r="C53" i="155" s="1"/>
  <c r="C56" i="155" s="1"/>
  <c r="C59" i="155" s="1"/>
  <c r="K48" i="155"/>
  <c r="K51" i="155" s="1"/>
  <c r="K53" i="155" s="1"/>
  <c r="K56" i="155" s="1"/>
  <c r="K59" i="155" s="1"/>
  <c r="S48" i="155"/>
  <c r="S51" i="155" s="1"/>
  <c r="S53" i="155" s="1"/>
  <c r="S56" i="155" s="1"/>
  <c r="S59" i="155" s="1"/>
  <c r="N48" i="256"/>
  <c r="N51" i="256" s="1"/>
  <c r="N53" i="256" s="1"/>
  <c r="N56" i="256" s="1"/>
  <c r="N59" i="256" s="1"/>
  <c r="Y48" i="248"/>
  <c r="Y51" i="248" s="1"/>
  <c r="Y53" i="248" s="1"/>
  <c r="Y56" i="248" s="1"/>
  <c r="Y59" i="248" s="1"/>
  <c r="N48" i="239"/>
  <c r="N51" i="239" s="1"/>
  <c r="N53" i="239" s="1"/>
  <c r="N56" i="239" s="1"/>
  <c r="N59" i="239" s="1"/>
  <c r="S48" i="237"/>
  <c r="S51" i="237" s="1"/>
  <c r="S53" i="237" s="1"/>
  <c r="S56" i="237" s="1"/>
  <c r="S59" i="237" s="1"/>
  <c r="V48" i="183"/>
  <c r="V51" i="183" s="1"/>
  <c r="V53" i="183" s="1"/>
  <c r="V56" i="183" s="1"/>
  <c r="V59" i="183" s="1"/>
  <c r="K48" i="178"/>
  <c r="K51" i="178" s="1"/>
  <c r="K53" i="178" s="1"/>
  <c r="K56" i="178" s="1"/>
  <c r="K59" i="178" s="1"/>
  <c r="P48" i="243"/>
  <c r="P51" i="243" s="1"/>
  <c r="P53" i="243" s="1"/>
  <c r="P56" i="243" s="1"/>
  <c r="P59" i="243" s="1"/>
  <c r="Y51" i="213"/>
  <c r="Y53" i="213" s="1"/>
  <c r="Y56" i="213" s="1"/>
  <c r="Y59" i="213" s="1"/>
  <c r="J48" i="1"/>
  <c r="J51" i="1" s="1"/>
  <c r="J53" i="1" s="1"/>
  <c r="J56" i="1" s="1"/>
  <c r="J59" i="1" s="1"/>
  <c r="R48" i="1"/>
  <c r="R51" i="1" s="1"/>
  <c r="R53" i="1" s="1"/>
  <c r="R56" i="1" s="1"/>
  <c r="R59" i="1" s="1"/>
  <c r="X48" i="252"/>
  <c r="J48" i="251"/>
  <c r="J51" i="251" s="1"/>
  <c r="J53" i="251" s="1"/>
  <c r="J56" i="251" s="1"/>
  <c r="J59" i="251" s="1"/>
  <c r="R48" i="251"/>
  <c r="R51" i="251" s="1"/>
  <c r="R53" i="251" s="1"/>
  <c r="R56" i="251" s="1"/>
  <c r="R59" i="251" s="1"/>
  <c r="AA48" i="250"/>
  <c r="AA51" i="250" s="1"/>
  <c r="AA53" i="250" s="1"/>
  <c r="AA56" i="250" s="1"/>
  <c r="AA59" i="250" s="1"/>
  <c r="E48" i="248"/>
  <c r="E51" i="248" s="1"/>
  <c r="E53" i="248" s="1"/>
  <c r="E56" i="248" s="1"/>
  <c r="E59" i="248" s="1"/>
  <c r="M48" i="248"/>
  <c r="M51" i="248" s="1"/>
  <c r="M53" i="248" s="1"/>
  <c r="M56" i="248" s="1"/>
  <c r="M59" i="248" s="1"/>
  <c r="U48" i="248"/>
  <c r="U51" i="248" s="1"/>
  <c r="U53" i="248" s="1"/>
  <c r="U56" i="248" s="1"/>
  <c r="U59" i="248" s="1"/>
  <c r="X48" i="244"/>
  <c r="J48" i="243"/>
  <c r="J51" i="243" s="1"/>
  <c r="J53" i="243" s="1"/>
  <c r="J56" i="243" s="1"/>
  <c r="J59" i="243" s="1"/>
  <c r="R48" i="243"/>
  <c r="R51" i="243" s="1"/>
  <c r="R53" i="243" s="1"/>
  <c r="R56" i="243" s="1"/>
  <c r="R59" i="243" s="1"/>
  <c r="G48" i="238"/>
  <c r="G51" i="238" s="1"/>
  <c r="G53" i="238" s="1"/>
  <c r="G56" i="238" s="1"/>
  <c r="G59" i="238" s="1"/>
  <c r="O48" i="238"/>
  <c r="O51" i="238" s="1"/>
  <c r="O53" i="238" s="1"/>
  <c r="O56" i="238" s="1"/>
  <c r="O59" i="238" s="1"/>
  <c r="W48" i="238"/>
  <c r="W51" i="238" s="1"/>
  <c r="W53" i="238" s="1"/>
  <c r="W56" i="238" s="1"/>
  <c r="W59" i="238" s="1"/>
  <c r="Z32" i="226"/>
  <c r="D48" i="219"/>
  <c r="D51" i="219" s="1"/>
  <c r="D53" i="219" s="1"/>
  <c r="D56" i="219" s="1"/>
  <c r="D59" i="219" s="1"/>
  <c r="L48" i="219"/>
  <c r="L51" i="219" s="1"/>
  <c r="L53" i="219" s="1"/>
  <c r="L56" i="219" s="1"/>
  <c r="L59" i="219" s="1"/>
  <c r="T48" i="219"/>
  <c r="T51" i="219" s="1"/>
  <c r="T53" i="219" s="1"/>
  <c r="T56" i="219" s="1"/>
  <c r="T59" i="219" s="1"/>
  <c r="X48" i="213"/>
  <c r="X51" i="213" s="1"/>
  <c r="X53" i="213" s="1"/>
  <c r="Z53" i="213" s="1"/>
  <c r="C48" i="191"/>
  <c r="C51" i="191" s="1"/>
  <c r="C53" i="191" s="1"/>
  <c r="C56" i="191" s="1"/>
  <c r="C59" i="191" s="1"/>
  <c r="K48" i="191"/>
  <c r="K51" i="191" s="1"/>
  <c r="K53" i="191" s="1"/>
  <c r="K56" i="191" s="1"/>
  <c r="K59" i="191" s="1"/>
  <c r="S48" i="191"/>
  <c r="S51" i="191" s="1"/>
  <c r="S53" i="191" s="1"/>
  <c r="S56" i="191" s="1"/>
  <c r="S59" i="191" s="1"/>
  <c r="J48" i="189"/>
  <c r="J51" i="189" s="1"/>
  <c r="J53" i="189" s="1"/>
  <c r="J56" i="189" s="1"/>
  <c r="J59" i="189" s="1"/>
  <c r="R48" i="189"/>
  <c r="R51" i="189" s="1"/>
  <c r="R53" i="189" s="1"/>
  <c r="R56" i="189" s="1"/>
  <c r="R59" i="189" s="1"/>
  <c r="F48" i="1"/>
  <c r="F51" i="1" s="1"/>
  <c r="F53" i="1" s="1"/>
  <c r="F56" i="1" s="1"/>
  <c r="F59" i="1" s="1"/>
  <c r="R48" i="254"/>
  <c r="R51" i="254" s="1"/>
  <c r="R53" i="254" s="1"/>
  <c r="R56" i="254" s="1"/>
  <c r="R59" i="254" s="1"/>
  <c r="V48" i="243"/>
  <c r="V51" i="243" s="1"/>
  <c r="V53" i="243" s="1"/>
  <c r="V56" i="243" s="1"/>
  <c r="V59" i="243" s="1"/>
  <c r="X48" i="193"/>
  <c r="Z48" i="193" s="1"/>
  <c r="Z32" i="193"/>
  <c r="S48" i="178"/>
  <c r="S51" i="178" s="1"/>
  <c r="S53" i="178" s="1"/>
  <c r="S56" i="178" s="1"/>
  <c r="S59" i="178" s="1"/>
  <c r="R48" i="174"/>
  <c r="R51" i="174" s="1"/>
  <c r="R53" i="174" s="1"/>
  <c r="R56" i="174" s="1"/>
  <c r="R59" i="174" s="1"/>
  <c r="S48" i="173"/>
  <c r="S51" i="173" s="1"/>
  <c r="S53" i="173" s="1"/>
  <c r="S56" i="173" s="1"/>
  <c r="S59" i="173" s="1"/>
  <c r="F48" i="247"/>
  <c r="F51" i="247" s="1"/>
  <c r="F53" i="247" s="1"/>
  <c r="F56" i="247" s="1"/>
  <c r="F59" i="247" s="1"/>
  <c r="V48" i="247"/>
  <c r="V51" i="247" s="1"/>
  <c r="V53" i="247" s="1"/>
  <c r="V56" i="247" s="1"/>
  <c r="V59" i="247" s="1"/>
  <c r="J48" i="179"/>
  <c r="J51" i="179" s="1"/>
  <c r="J53" i="179" s="1"/>
  <c r="J56" i="179" s="1"/>
  <c r="J59" i="179" s="1"/>
  <c r="AA48" i="155"/>
  <c r="AA51" i="155" s="1"/>
  <c r="AA53" i="155" s="1"/>
  <c r="AA56" i="155" s="1"/>
  <c r="AA59" i="155" s="1"/>
  <c r="I48" i="258"/>
  <c r="I51" i="258" s="1"/>
  <c r="I53" i="258" s="1"/>
  <c r="I56" i="258" s="1"/>
  <c r="I59" i="258" s="1"/>
  <c r="Q48" i="258"/>
  <c r="Q51" i="258" s="1"/>
  <c r="Q53" i="258" s="1"/>
  <c r="Q56" i="258" s="1"/>
  <c r="Q59" i="258" s="1"/>
  <c r="Y48" i="258"/>
  <c r="Z47" i="258"/>
  <c r="F48" i="255"/>
  <c r="F51" i="255" s="1"/>
  <c r="F53" i="255" s="1"/>
  <c r="F56" i="255" s="1"/>
  <c r="F59" i="255" s="1"/>
  <c r="N48" i="255"/>
  <c r="N51" i="255" s="1"/>
  <c r="N53" i="255" s="1"/>
  <c r="N56" i="255" s="1"/>
  <c r="N59" i="255" s="1"/>
  <c r="V48" i="255"/>
  <c r="V51" i="255" s="1"/>
  <c r="V53" i="255" s="1"/>
  <c r="V56" i="255" s="1"/>
  <c r="V59" i="255" s="1"/>
  <c r="G48" i="254"/>
  <c r="G51" i="254" s="1"/>
  <c r="G53" i="254" s="1"/>
  <c r="G56" i="254" s="1"/>
  <c r="G59" i="254" s="1"/>
  <c r="O48" i="254"/>
  <c r="O51" i="254" s="1"/>
  <c r="O53" i="254" s="1"/>
  <c r="O56" i="254" s="1"/>
  <c r="O59" i="254" s="1"/>
  <c r="W48" i="254"/>
  <c r="W51" i="254" s="1"/>
  <c r="W53" i="254" s="1"/>
  <c r="W56" i="254" s="1"/>
  <c r="W59" i="254" s="1"/>
  <c r="I48" i="253"/>
  <c r="I51" i="253" s="1"/>
  <c r="I53" i="253" s="1"/>
  <c r="I56" i="253" s="1"/>
  <c r="I59" i="253" s="1"/>
  <c r="Q48" i="253"/>
  <c r="Q51" i="253" s="1"/>
  <c r="Q53" i="253" s="1"/>
  <c r="Q56" i="253" s="1"/>
  <c r="Q59" i="253" s="1"/>
  <c r="Y48" i="253"/>
  <c r="Y51" i="253" s="1"/>
  <c r="Y53" i="253" s="1"/>
  <c r="Y56" i="253" s="1"/>
  <c r="Y59" i="253" s="1"/>
  <c r="J48" i="252"/>
  <c r="J51" i="252" s="1"/>
  <c r="J53" i="252" s="1"/>
  <c r="J56" i="252" s="1"/>
  <c r="J59" i="252" s="1"/>
  <c r="R48" i="252"/>
  <c r="R51" i="252" s="1"/>
  <c r="R53" i="252" s="1"/>
  <c r="R56" i="252" s="1"/>
  <c r="R59" i="252" s="1"/>
  <c r="D48" i="250"/>
  <c r="D51" i="250" s="1"/>
  <c r="D53" i="250" s="1"/>
  <c r="D56" i="250" s="1"/>
  <c r="D59" i="250" s="1"/>
  <c r="L48" i="250"/>
  <c r="L51" i="250" s="1"/>
  <c r="L53" i="250" s="1"/>
  <c r="L56" i="250" s="1"/>
  <c r="L59" i="250" s="1"/>
  <c r="T48" i="250"/>
  <c r="T51" i="250" s="1"/>
  <c r="T53" i="250" s="1"/>
  <c r="T56" i="250" s="1"/>
  <c r="T59" i="250" s="1"/>
  <c r="C48" i="250"/>
  <c r="C51" i="250" s="1"/>
  <c r="C53" i="250" s="1"/>
  <c r="C56" i="250" s="1"/>
  <c r="C59" i="250" s="1"/>
  <c r="K48" i="250"/>
  <c r="K51" i="250" s="1"/>
  <c r="K53" i="250" s="1"/>
  <c r="K56" i="250" s="1"/>
  <c r="K59" i="250" s="1"/>
  <c r="S48" i="250"/>
  <c r="S51" i="250" s="1"/>
  <c r="S53" i="250" s="1"/>
  <c r="S56" i="250" s="1"/>
  <c r="S59" i="250" s="1"/>
  <c r="D48" i="245"/>
  <c r="D51" i="245" s="1"/>
  <c r="D53" i="245" s="1"/>
  <c r="D56" i="245" s="1"/>
  <c r="D59" i="245" s="1"/>
  <c r="L48" i="245"/>
  <c r="L51" i="245" s="1"/>
  <c r="L53" i="245" s="1"/>
  <c r="L56" i="245" s="1"/>
  <c r="L59" i="245" s="1"/>
  <c r="T48" i="245"/>
  <c r="T51" i="245" s="1"/>
  <c r="T53" i="245" s="1"/>
  <c r="T56" i="245" s="1"/>
  <c r="T59" i="245" s="1"/>
  <c r="E48" i="244"/>
  <c r="E51" i="244" s="1"/>
  <c r="E53" i="244" s="1"/>
  <c r="E56" i="244" s="1"/>
  <c r="E59" i="244" s="1"/>
  <c r="M48" i="244"/>
  <c r="M51" i="244" s="1"/>
  <c r="M53" i="244" s="1"/>
  <c r="M56" i="244" s="1"/>
  <c r="M59" i="244" s="1"/>
  <c r="U48" i="244"/>
  <c r="U51" i="244" s="1"/>
  <c r="U53" i="244" s="1"/>
  <c r="U56" i="244" s="1"/>
  <c r="U59" i="244" s="1"/>
  <c r="I48" i="242"/>
  <c r="I51" i="242" s="1"/>
  <c r="I53" i="242" s="1"/>
  <c r="I56" i="242" s="1"/>
  <c r="I59" i="242" s="1"/>
  <c r="Q48" i="242"/>
  <c r="Q51" i="242" s="1"/>
  <c r="Q53" i="242" s="1"/>
  <c r="Q56" i="242" s="1"/>
  <c r="Q59" i="242" s="1"/>
  <c r="Y48" i="242"/>
  <c r="Z47" i="238"/>
  <c r="H48" i="237"/>
  <c r="H51" i="237" s="1"/>
  <c r="H53" i="237" s="1"/>
  <c r="H56" i="237" s="1"/>
  <c r="H59" i="237" s="1"/>
  <c r="P48" i="237"/>
  <c r="P51" i="237" s="1"/>
  <c r="P53" i="237" s="1"/>
  <c r="P56" i="237" s="1"/>
  <c r="P59" i="237" s="1"/>
  <c r="G48" i="230"/>
  <c r="G51" i="230" s="1"/>
  <c r="G53" i="230" s="1"/>
  <c r="G56" i="230" s="1"/>
  <c r="G59" i="230" s="1"/>
  <c r="O48" i="230"/>
  <c r="O51" i="230" s="1"/>
  <c r="O53" i="230" s="1"/>
  <c r="O56" i="230" s="1"/>
  <c r="O59" i="230" s="1"/>
  <c r="W48" i="230"/>
  <c r="W51" i="230" s="1"/>
  <c r="W53" i="230" s="1"/>
  <c r="W56" i="230" s="1"/>
  <c r="W59" i="230" s="1"/>
  <c r="F48" i="196"/>
  <c r="F51" i="196" s="1"/>
  <c r="F53" i="196" s="1"/>
  <c r="F56" i="196" s="1"/>
  <c r="F59" i="196" s="1"/>
  <c r="N48" i="196"/>
  <c r="N51" i="196" s="1"/>
  <c r="N53" i="196" s="1"/>
  <c r="N56" i="196" s="1"/>
  <c r="N59" i="196" s="1"/>
  <c r="V48" i="196"/>
  <c r="V51" i="196" s="1"/>
  <c r="V53" i="196" s="1"/>
  <c r="V56" i="196" s="1"/>
  <c r="V59" i="196" s="1"/>
  <c r="AA48" i="192"/>
  <c r="AA51" i="192" s="1"/>
  <c r="AA53" i="192" s="1"/>
  <c r="AA56" i="192" s="1"/>
  <c r="AA59" i="192" s="1"/>
  <c r="J48" i="192"/>
  <c r="J51" i="192" s="1"/>
  <c r="J53" i="192" s="1"/>
  <c r="J56" i="192" s="1"/>
  <c r="J59" i="192" s="1"/>
  <c r="R48" i="192"/>
  <c r="R51" i="192" s="1"/>
  <c r="R53" i="192" s="1"/>
  <c r="R56" i="192" s="1"/>
  <c r="R59" i="192" s="1"/>
  <c r="Z47" i="177"/>
  <c r="H48" i="176"/>
  <c r="H51" i="176" s="1"/>
  <c r="H53" i="176" s="1"/>
  <c r="H56" i="176" s="1"/>
  <c r="H59" i="176" s="1"/>
  <c r="P48" i="176"/>
  <c r="P51" i="176" s="1"/>
  <c r="P53" i="176" s="1"/>
  <c r="P56" i="176" s="1"/>
  <c r="P59" i="176" s="1"/>
  <c r="X48" i="176"/>
  <c r="X51" i="176" s="1"/>
  <c r="P48" i="210"/>
  <c r="P51" i="210" s="1"/>
  <c r="P53" i="210" s="1"/>
  <c r="P56" i="210" s="1"/>
  <c r="P59" i="210" s="1"/>
  <c r="D48" i="257"/>
  <c r="D51" i="257" s="1"/>
  <c r="D53" i="257" s="1"/>
  <c r="D56" i="257" s="1"/>
  <c r="D59" i="257" s="1"/>
  <c r="L48" i="257"/>
  <c r="L51" i="257" s="1"/>
  <c r="L53" i="257" s="1"/>
  <c r="L56" i="257" s="1"/>
  <c r="L59" i="257" s="1"/>
  <c r="T48" i="257"/>
  <c r="T51" i="257" s="1"/>
  <c r="T53" i="257" s="1"/>
  <c r="T56" i="257" s="1"/>
  <c r="T59" i="257" s="1"/>
  <c r="Z32" i="223"/>
  <c r="Z47" i="223"/>
  <c r="F48" i="201"/>
  <c r="F51" i="201" s="1"/>
  <c r="F53" i="201" s="1"/>
  <c r="F56" i="201" s="1"/>
  <c r="F59" i="201" s="1"/>
  <c r="N48" i="201"/>
  <c r="N51" i="201" s="1"/>
  <c r="N53" i="201" s="1"/>
  <c r="N56" i="201" s="1"/>
  <c r="N59" i="201" s="1"/>
  <c r="V48" i="201"/>
  <c r="V51" i="201" s="1"/>
  <c r="V53" i="201" s="1"/>
  <c r="V56" i="201" s="1"/>
  <c r="V59" i="201" s="1"/>
  <c r="G48" i="182"/>
  <c r="G51" i="182" s="1"/>
  <c r="G53" i="182" s="1"/>
  <c r="G56" i="182" s="1"/>
  <c r="G59" i="182" s="1"/>
  <c r="O48" i="182"/>
  <c r="O51" i="182" s="1"/>
  <c r="O53" i="182" s="1"/>
  <c r="O56" i="182" s="1"/>
  <c r="O59" i="182" s="1"/>
  <c r="W48" i="182"/>
  <c r="W51" i="182" s="1"/>
  <c r="W53" i="182" s="1"/>
  <c r="W56" i="182" s="1"/>
  <c r="W59" i="182" s="1"/>
  <c r="E48" i="171"/>
  <c r="E51" i="171" s="1"/>
  <c r="E53" i="171" s="1"/>
  <c r="E56" i="171" s="1"/>
  <c r="E59" i="171" s="1"/>
  <c r="M48" i="171"/>
  <c r="M51" i="171" s="1"/>
  <c r="M53" i="171" s="1"/>
  <c r="M56" i="171" s="1"/>
  <c r="M59" i="171" s="1"/>
  <c r="U48" i="171"/>
  <c r="U51" i="171" s="1"/>
  <c r="U53" i="171" s="1"/>
  <c r="U56" i="171" s="1"/>
  <c r="U59" i="171" s="1"/>
  <c r="Y48" i="147"/>
  <c r="Y51" i="147" s="1"/>
  <c r="Y53" i="147" s="1"/>
  <c r="Y56" i="147" s="1"/>
  <c r="Y59" i="147" s="1"/>
  <c r="Z32" i="147"/>
  <c r="F48" i="257"/>
  <c r="F51" i="257" s="1"/>
  <c r="F53" i="257" s="1"/>
  <c r="F56" i="257" s="1"/>
  <c r="F59" i="257" s="1"/>
  <c r="K48" i="173"/>
  <c r="K51" i="173" s="1"/>
  <c r="K53" i="173" s="1"/>
  <c r="K56" i="173" s="1"/>
  <c r="K59" i="173" s="1"/>
  <c r="J48" i="164"/>
  <c r="J51" i="164" s="1"/>
  <c r="J53" i="164" s="1"/>
  <c r="J56" i="164" s="1"/>
  <c r="J59" i="164" s="1"/>
  <c r="N48" i="247"/>
  <c r="N51" i="247" s="1"/>
  <c r="N53" i="247" s="1"/>
  <c r="N56" i="247" s="1"/>
  <c r="N59" i="247" s="1"/>
  <c r="W48" i="246"/>
  <c r="W51" i="246" s="1"/>
  <c r="W53" i="246" s="1"/>
  <c r="W56" i="246" s="1"/>
  <c r="W59" i="246" s="1"/>
  <c r="AA48" i="258"/>
  <c r="AA51" i="258" s="1"/>
  <c r="AA53" i="258" s="1"/>
  <c r="AA56" i="258" s="1"/>
  <c r="AA59" i="258" s="1"/>
  <c r="E48" i="256"/>
  <c r="E51" i="256" s="1"/>
  <c r="E53" i="256" s="1"/>
  <c r="E56" i="256" s="1"/>
  <c r="E59" i="256" s="1"/>
  <c r="M48" i="256"/>
  <c r="M51" i="256" s="1"/>
  <c r="M53" i="256" s="1"/>
  <c r="M56" i="256" s="1"/>
  <c r="M59" i="256" s="1"/>
  <c r="U48" i="256"/>
  <c r="U51" i="256" s="1"/>
  <c r="U53" i="256" s="1"/>
  <c r="U56" i="256" s="1"/>
  <c r="U59" i="256" s="1"/>
  <c r="Z47" i="255"/>
  <c r="C48" i="253"/>
  <c r="C51" i="253" s="1"/>
  <c r="C53" i="253" s="1"/>
  <c r="C56" i="253" s="1"/>
  <c r="C59" i="253" s="1"/>
  <c r="K48" i="253"/>
  <c r="K51" i="253" s="1"/>
  <c r="K53" i="253" s="1"/>
  <c r="K56" i="253" s="1"/>
  <c r="K59" i="253" s="1"/>
  <c r="S48" i="253"/>
  <c r="S51" i="253" s="1"/>
  <c r="S53" i="253" s="1"/>
  <c r="S56" i="253" s="1"/>
  <c r="S59" i="253" s="1"/>
  <c r="D48" i="252"/>
  <c r="D51" i="252" s="1"/>
  <c r="D53" i="252" s="1"/>
  <c r="D56" i="252" s="1"/>
  <c r="D59" i="252" s="1"/>
  <c r="L48" i="252"/>
  <c r="L51" i="252" s="1"/>
  <c r="L53" i="252" s="1"/>
  <c r="L56" i="252" s="1"/>
  <c r="L59" i="252" s="1"/>
  <c r="T48" i="252"/>
  <c r="T51" i="252" s="1"/>
  <c r="T53" i="252" s="1"/>
  <c r="T56" i="252" s="1"/>
  <c r="T59" i="252" s="1"/>
  <c r="F48" i="250"/>
  <c r="F51" i="250" s="1"/>
  <c r="F53" i="250" s="1"/>
  <c r="F56" i="250" s="1"/>
  <c r="F59" i="250" s="1"/>
  <c r="N48" i="250"/>
  <c r="N51" i="250" s="1"/>
  <c r="N53" i="250" s="1"/>
  <c r="N56" i="250" s="1"/>
  <c r="N59" i="250" s="1"/>
  <c r="V48" i="250"/>
  <c r="V51" i="250" s="1"/>
  <c r="V53" i="250" s="1"/>
  <c r="V56" i="250" s="1"/>
  <c r="V59" i="250" s="1"/>
  <c r="Z47" i="248"/>
  <c r="F48" i="245"/>
  <c r="F51" i="245" s="1"/>
  <c r="F53" i="245" s="1"/>
  <c r="F56" i="245" s="1"/>
  <c r="F59" i="245" s="1"/>
  <c r="N48" i="245"/>
  <c r="N51" i="245" s="1"/>
  <c r="N53" i="245" s="1"/>
  <c r="N56" i="245" s="1"/>
  <c r="N59" i="245" s="1"/>
  <c r="V48" i="245"/>
  <c r="V51" i="245" s="1"/>
  <c r="V53" i="245" s="1"/>
  <c r="V56" i="245" s="1"/>
  <c r="V59" i="245" s="1"/>
  <c r="G48" i="244"/>
  <c r="G51" i="244" s="1"/>
  <c r="G53" i="244" s="1"/>
  <c r="G56" i="244" s="1"/>
  <c r="G59" i="244" s="1"/>
  <c r="O48" i="244"/>
  <c r="O51" i="244" s="1"/>
  <c r="O53" i="244" s="1"/>
  <c r="O56" i="244" s="1"/>
  <c r="O59" i="244" s="1"/>
  <c r="W48" i="244"/>
  <c r="W51" i="244" s="1"/>
  <c r="W53" i="244" s="1"/>
  <c r="W56" i="244" s="1"/>
  <c r="W59" i="244" s="1"/>
  <c r="AA48" i="242"/>
  <c r="AA51" i="242" s="1"/>
  <c r="AA53" i="242" s="1"/>
  <c r="AA56" i="242" s="1"/>
  <c r="AA59" i="242" s="1"/>
  <c r="G48" i="240"/>
  <c r="G51" i="240" s="1"/>
  <c r="G53" i="240" s="1"/>
  <c r="G56" i="240" s="1"/>
  <c r="G59" i="240" s="1"/>
  <c r="O48" i="240"/>
  <c r="O51" i="240" s="1"/>
  <c r="O53" i="240" s="1"/>
  <c r="O56" i="240" s="1"/>
  <c r="O59" i="240" s="1"/>
  <c r="W48" i="240"/>
  <c r="W51" i="240" s="1"/>
  <c r="W53" i="240" s="1"/>
  <c r="W56" i="240" s="1"/>
  <c r="W59" i="240" s="1"/>
  <c r="X48" i="236"/>
  <c r="X51" i="236" s="1"/>
  <c r="J48" i="235"/>
  <c r="J51" i="235" s="1"/>
  <c r="J53" i="235" s="1"/>
  <c r="J56" i="235" s="1"/>
  <c r="J59" i="235" s="1"/>
  <c r="R48" i="235"/>
  <c r="R51" i="235" s="1"/>
  <c r="R53" i="235" s="1"/>
  <c r="R56" i="235" s="1"/>
  <c r="R59" i="235" s="1"/>
  <c r="AA48" i="173"/>
  <c r="AA51" i="173" s="1"/>
  <c r="AA53" i="173" s="1"/>
  <c r="AA56" i="173" s="1"/>
  <c r="AA59" i="173" s="1"/>
  <c r="Z51" i="168"/>
  <c r="Y53" i="168"/>
  <c r="Y56" i="168" s="1"/>
  <c r="Y59" i="168" s="1"/>
  <c r="E48" i="234"/>
  <c r="E51" i="234" s="1"/>
  <c r="E53" i="234" s="1"/>
  <c r="E56" i="234" s="1"/>
  <c r="E59" i="234" s="1"/>
  <c r="M48" i="234"/>
  <c r="M51" i="234" s="1"/>
  <c r="M53" i="234" s="1"/>
  <c r="M56" i="234" s="1"/>
  <c r="M59" i="234" s="1"/>
  <c r="U48" i="234"/>
  <c r="U51" i="234" s="1"/>
  <c r="U53" i="234" s="1"/>
  <c r="U56" i="234" s="1"/>
  <c r="U59" i="234" s="1"/>
  <c r="D48" i="233"/>
  <c r="D51" i="233" s="1"/>
  <c r="D53" i="233" s="1"/>
  <c r="D56" i="233" s="1"/>
  <c r="D59" i="233" s="1"/>
  <c r="L48" i="233"/>
  <c r="L51" i="233" s="1"/>
  <c r="L53" i="233" s="1"/>
  <c r="L56" i="233" s="1"/>
  <c r="L59" i="233" s="1"/>
  <c r="T48" i="233"/>
  <c r="T51" i="233" s="1"/>
  <c r="T53" i="233" s="1"/>
  <c r="T56" i="233" s="1"/>
  <c r="T59" i="233" s="1"/>
  <c r="Y48" i="233"/>
  <c r="Y51" i="233" s="1"/>
  <c r="Y53" i="233" s="1"/>
  <c r="Y56" i="233" s="1"/>
  <c r="Y59" i="233" s="1"/>
  <c r="C48" i="228"/>
  <c r="C51" i="228" s="1"/>
  <c r="C53" i="228" s="1"/>
  <c r="C56" i="228" s="1"/>
  <c r="C59" i="228" s="1"/>
  <c r="K48" i="228"/>
  <c r="K51" i="228" s="1"/>
  <c r="K53" i="228" s="1"/>
  <c r="K56" i="228" s="1"/>
  <c r="K59" i="228" s="1"/>
  <c r="S48" i="228"/>
  <c r="S51" i="228" s="1"/>
  <c r="S53" i="228" s="1"/>
  <c r="S56" i="228" s="1"/>
  <c r="S59" i="228" s="1"/>
  <c r="Z47" i="224"/>
  <c r="I48" i="209"/>
  <c r="I51" i="209" s="1"/>
  <c r="I53" i="209" s="1"/>
  <c r="I56" i="209" s="1"/>
  <c r="I59" i="209" s="1"/>
  <c r="Q48" i="209"/>
  <c r="Q51" i="209" s="1"/>
  <c r="Q53" i="209" s="1"/>
  <c r="Q56" i="209" s="1"/>
  <c r="Q59" i="209" s="1"/>
  <c r="Y48" i="209"/>
  <c r="Y51" i="209" s="1"/>
  <c r="Y53" i="209" s="1"/>
  <c r="Y56" i="209" s="1"/>
  <c r="Y59" i="209" s="1"/>
  <c r="H48" i="199"/>
  <c r="H51" i="199" s="1"/>
  <c r="H53" i="199" s="1"/>
  <c r="H56" i="199" s="1"/>
  <c r="H59" i="199" s="1"/>
  <c r="P48" i="199"/>
  <c r="P51" i="199" s="1"/>
  <c r="P53" i="199" s="1"/>
  <c r="P56" i="199" s="1"/>
  <c r="P59" i="199" s="1"/>
  <c r="H48" i="191"/>
  <c r="H51" i="191" s="1"/>
  <c r="H53" i="191" s="1"/>
  <c r="H56" i="191" s="1"/>
  <c r="H59" i="191" s="1"/>
  <c r="P48" i="191"/>
  <c r="P51" i="191" s="1"/>
  <c r="P53" i="191" s="1"/>
  <c r="P56" i="191" s="1"/>
  <c r="P59" i="191" s="1"/>
  <c r="H48" i="184"/>
  <c r="H51" i="184" s="1"/>
  <c r="H53" i="184" s="1"/>
  <c r="H56" i="184" s="1"/>
  <c r="H59" i="184" s="1"/>
  <c r="P48" i="184"/>
  <c r="P51" i="184" s="1"/>
  <c r="P53" i="184" s="1"/>
  <c r="P56" i="184" s="1"/>
  <c r="P59" i="184" s="1"/>
  <c r="X48" i="184"/>
  <c r="X51" i="184" s="1"/>
  <c r="Z51" i="184" s="1"/>
  <c r="H48" i="173"/>
  <c r="H51" i="173" s="1"/>
  <c r="H53" i="173" s="1"/>
  <c r="H56" i="173" s="1"/>
  <c r="H59" i="173" s="1"/>
  <c r="P48" i="173"/>
  <c r="P51" i="173" s="1"/>
  <c r="P53" i="173" s="1"/>
  <c r="P56" i="173" s="1"/>
  <c r="P59" i="173" s="1"/>
  <c r="E48" i="161"/>
  <c r="E51" i="161" s="1"/>
  <c r="E53" i="161" s="1"/>
  <c r="E56" i="161" s="1"/>
  <c r="E59" i="161" s="1"/>
  <c r="M48" i="161"/>
  <c r="M51" i="161" s="1"/>
  <c r="M53" i="161" s="1"/>
  <c r="M56" i="161" s="1"/>
  <c r="M59" i="161" s="1"/>
  <c r="U48" i="161"/>
  <c r="U51" i="161" s="1"/>
  <c r="U53" i="161" s="1"/>
  <c r="U56" i="161" s="1"/>
  <c r="U59" i="161" s="1"/>
  <c r="E48" i="152"/>
  <c r="E51" i="152" s="1"/>
  <c r="E53" i="152" s="1"/>
  <c r="E56" i="152" s="1"/>
  <c r="E59" i="152" s="1"/>
  <c r="U48" i="152"/>
  <c r="U51" i="152" s="1"/>
  <c r="U53" i="152" s="1"/>
  <c r="U56" i="152" s="1"/>
  <c r="U59" i="152" s="1"/>
  <c r="G48" i="136"/>
  <c r="G51" i="136" s="1"/>
  <c r="G53" i="136" s="1"/>
  <c r="G56" i="136" s="1"/>
  <c r="G59" i="136" s="1"/>
  <c r="O48" i="136"/>
  <c r="O51" i="136" s="1"/>
  <c r="O53" i="136" s="1"/>
  <c r="O56" i="136" s="1"/>
  <c r="O59" i="136" s="1"/>
  <c r="W48" i="136"/>
  <c r="W51" i="136" s="1"/>
  <c r="W53" i="136" s="1"/>
  <c r="W56" i="136" s="1"/>
  <c r="W59" i="136" s="1"/>
  <c r="J48" i="236"/>
  <c r="J51" i="236" s="1"/>
  <c r="J53" i="236" s="1"/>
  <c r="J56" i="236" s="1"/>
  <c r="J59" i="236" s="1"/>
  <c r="R48" i="236"/>
  <c r="R51" i="236" s="1"/>
  <c r="R53" i="236" s="1"/>
  <c r="R56" i="236" s="1"/>
  <c r="R59" i="236" s="1"/>
  <c r="I48" i="236"/>
  <c r="I51" i="236" s="1"/>
  <c r="I53" i="236" s="1"/>
  <c r="I56" i="236" s="1"/>
  <c r="I59" i="236" s="1"/>
  <c r="Q48" i="236"/>
  <c r="Q51" i="236" s="1"/>
  <c r="Q53" i="236" s="1"/>
  <c r="Q56" i="236" s="1"/>
  <c r="Q59" i="236" s="1"/>
  <c r="Y48" i="236"/>
  <c r="Y51" i="236" s="1"/>
  <c r="Y53" i="236" s="1"/>
  <c r="Y56" i="236" s="1"/>
  <c r="Y59" i="236" s="1"/>
  <c r="AA48" i="227"/>
  <c r="AA51" i="227" s="1"/>
  <c r="AA53" i="227" s="1"/>
  <c r="AA56" i="227" s="1"/>
  <c r="AA59" i="227" s="1"/>
  <c r="J48" i="227"/>
  <c r="J51" i="227" s="1"/>
  <c r="J53" i="227" s="1"/>
  <c r="J56" i="227" s="1"/>
  <c r="J59" i="227" s="1"/>
  <c r="R48" i="227"/>
  <c r="R51" i="227" s="1"/>
  <c r="R53" i="227" s="1"/>
  <c r="R56" i="227" s="1"/>
  <c r="R59" i="227" s="1"/>
  <c r="I48" i="221"/>
  <c r="I51" i="221" s="1"/>
  <c r="I53" i="221" s="1"/>
  <c r="I56" i="221" s="1"/>
  <c r="I59" i="221" s="1"/>
  <c r="Q48" i="221"/>
  <c r="Q51" i="221" s="1"/>
  <c r="Q53" i="221" s="1"/>
  <c r="Q56" i="221" s="1"/>
  <c r="Q59" i="221" s="1"/>
  <c r="Y48" i="221"/>
  <c r="Z48" i="221" s="1"/>
  <c r="Z47" i="221"/>
  <c r="C48" i="219"/>
  <c r="C51" i="219" s="1"/>
  <c r="C53" i="219" s="1"/>
  <c r="C56" i="219" s="1"/>
  <c r="C59" i="219" s="1"/>
  <c r="K48" i="219"/>
  <c r="K51" i="219" s="1"/>
  <c r="K53" i="219" s="1"/>
  <c r="K56" i="219" s="1"/>
  <c r="K59" i="219" s="1"/>
  <c r="S48" i="219"/>
  <c r="S51" i="219" s="1"/>
  <c r="S53" i="219" s="1"/>
  <c r="S56" i="219" s="1"/>
  <c r="S59" i="219" s="1"/>
  <c r="I48" i="211"/>
  <c r="I51" i="211" s="1"/>
  <c r="I53" i="211" s="1"/>
  <c r="I56" i="211" s="1"/>
  <c r="I59" i="211" s="1"/>
  <c r="Q48" i="211"/>
  <c r="Q51" i="211" s="1"/>
  <c r="Q53" i="211" s="1"/>
  <c r="Q56" i="211" s="1"/>
  <c r="Q59" i="211" s="1"/>
  <c r="Y48" i="211"/>
  <c r="Y51" i="211" s="1"/>
  <c r="Y53" i="211" s="1"/>
  <c r="Y56" i="211" s="1"/>
  <c r="Y59" i="211" s="1"/>
  <c r="AA48" i="209"/>
  <c r="AA51" i="209" s="1"/>
  <c r="AA53" i="209" s="1"/>
  <c r="AA56" i="209" s="1"/>
  <c r="AA59" i="209" s="1"/>
  <c r="D48" i="208"/>
  <c r="D51" i="208" s="1"/>
  <c r="D53" i="208" s="1"/>
  <c r="D56" i="208" s="1"/>
  <c r="D59" i="208" s="1"/>
  <c r="L48" i="208"/>
  <c r="L51" i="208" s="1"/>
  <c r="L53" i="208" s="1"/>
  <c r="L56" i="208" s="1"/>
  <c r="L59" i="208" s="1"/>
  <c r="T48" i="208"/>
  <c r="T51" i="208" s="1"/>
  <c r="T53" i="208" s="1"/>
  <c r="T56" i="208" s="1"/>
  <c r="T59" i="208" s="1"/>
  <c r="AA48" i="207"/>
  <c r="AA51" i="207" s="1"/>
  <c r="AA53" i="207" s="1"/>
  <c r="AA56" i="207" s="1"/>
  <c r="AA59" i="207" s="1"/>
  <c r="E48" i="204"/>
  <c r="E51" i="204" s="1"/>
  <c r="E53" i="204" s="1"/>
  <c r="E56" i="204" s="1"/>
  <c r="E59" i="204" s="1"/>
  <c r="M48" i="204"/>
  <c r="M51" i="204" s="1"/>
  <c r="M53" i="204" s="1"/>
  <c r="M56" i="204" s="1"/>
  <c r="M59" i="204" s="1"/>
  <c r="U48" i="204"/>
  <c r="U51" i="204" s="1"/>
  <c r="U53" i="204" s="1"/>
  <c r="U56" i="204" s="1"/>
  <c r="U59" i="204" s="1"/>
  <c r="E48" i="202"/>
  <c r="E51" i="202" s="1"/>
  <c r="E53" i="202" s="1"/>
  <c r="E56" i="202" s="1"/>
  <c r="E59" i="202" s="1"/>
  <c r="M48" i="202"/>
  <c r="M51" i="202" s="1"/>
  <c r="M53" i="202" s="1"/>
  <c r="M56" i="202" s="1"/>
  <c r="M59" i="202" s="1"/>
  <c r="U48" i="202"/>
  <c r="U51" i="202" s="1"/>
  <c r="U53" i="202" s="1"/>
  <c r="U56" i="202" s="1"/>
  <c r="U59" i="202" s="1"/>
  <c r="E48" i="198"/>
  <c r="E51" i="198" s="1"/>
  <c r="E53" i="198" s="1"/>
  <c r="E56" i="198" s="1"/>
  <c r="E59" i="198" s="1"/>
  <c r="M48" i="198"/>
  <c r="M51" i="198" s="1"/>
  <c r="M53" i="198" s="1"/>
  <c r="M56" i="198" s="1"/>
  <c r="M59" i="198" s="1"/>
  <c r="U48" i="198"/>
  <c r="U51" i="198" s="1"/>
  <c r="U53" i="198" s="1"/>
  <c r="U56" i="198" s="1"/>
  <c r="U59" i="198" s="1"/>
  <c r="U48" i="197"/>
  <c r="U51" i="197" s="1"/>
  <c r="U53" i="197" s="1"/>
  <c r="U56" i="197" s="1"/>
  <c r="U59" i="197" s="1"/>
  <c r="G48" i="193"/>
  <c r="G51" i="193" s="1"/>
  <c r="G53" i="193" s="1"/>
  <c r="G56" i="193" s="1"/>
  <c r="G59" i="193" s="1"/>
  <c r="O48" i="193"/>
  <c r="O51" i="193" s="1"/>
  <c r="O53" i="193" s="1"/>
  <c r="O56" i="193" s="1"/>
  <c r="O59" i="193" s="1"/>
  <c r="W48" i="193"/>
  <c r="W51" i="193" s="1"/>
  <c r="W53" i="193" s="1"/>
  <c r="W56" i="193" s="1"/>
  <c r="W59" i="193" s="1"/>
  <c r="F48" i="193"/>
  <c r="F51" i="193" s="1"/>
  <c r="F53" i="193" s="1"/>
  <c r="F56" i="193" s="1"/>
  <c r="F59" i="193" s="1"/>
  <c r="N48" i="193"/>
  <c r="N51" i="193" s="1"/>
  <c r="N53" i="193" s="1"/>
  <c r="N56" i="193" s="1"/>
  <c r="N59" i="193" s="1"/>
  <c r="V48" i="193"/>
  <c r="V51" i="193" s="1"/>
  <c r="V53" i="193" s="1"/>
  <c r="V56" i="193" s="1"/>
  <c r="V59" i="193" s="1"/>
  <c r="Z47" i="189"/>
  <c r="F48" i="186"/>
  <c r="F51" i="186" s="1"/>
  <c r="F53" i="186" s="1"/>
  <c r="F56" i="186" s="1"/>
  <c r="F59" i="186" s="1"/>
  <c r="N48" i="186"/>
  <c r="N51" i="186" s="1"/>
  <c r="N53" i="186" s="1"/>
  <c r="N56" i="186" s="1"/>
  <c r="N59" i="186" s="1"/>
  <c r="V48" i="186"/>
  <c r="V51" i="186" s="1"/>
  <c r="V53" i="186" s="1"/>
  <c r="V56" i="186" s="1"/>
  <c r="V59" i="186" s="1"/>
  <c r="E48" i="186"/>
  <c r="E51" i="186" s="1"/>
  <c r="E53" i="186" s="1"/>
  <c r="E56" i="186" s="1"/>
  <c r="E59" i="186" s="1"/>
  <c r="Z32" i="184"/>
  <c r="E48" i="181"/>
  <c r="E51" i="181" s="1"/>
  <c r="E53" i="181" s="1"/>
  <c r="E56" i="181" s="1"/>
  <c r="E59" i="181" s="1"/>
  <c r="M48" i="181"/>
  <c r="M51" i="181" s="1"/>
  <c r="M53" i="181" s="1"/>
  <c r="M56" i="181" s="1"/>
  <c r="M59" i="181" s="1"/>
  <c r="U48" i="181"/>
  <c r="U51" i="181" s="1"/>
  <c r="U53" i="181" s="1"/>
  <c r="U56" i="181" s="1"/>
  <c r="U59" i="181" s="1"/>
  <c r="AA48" i="178"/>
  <c r="AA51" i="178" s="1"/>
  <c r="AA53" i="178" s="1"/>
  <c r="AA56" i="178" s="1"/>
  <c r="AA59" i="178" s="1"/>
  <c r="G48" i="177"/>
  <c r="G51" i="177" s="1"/>
  <c r="G53" i="177" s="1"/>
  <c r="G56" i="177" s="1"/>
  <c r="G59" i="177" s="1"/>
  <c r="O48" i="177"/>
  <c r="O51" i="177" s="1"/>
  <c r="O53" i="177" s="1"/>
  <c r="O56" i="177" s="1"/>
  <c r="O59" i="177" s="1"/>
  <c r="W48" i="177"/>
  <c r="W51" i="177" s="1"/>
  <c r="W53" i="177" s="1"/>
  <c r="W56" i="177" s="1"/>
  <c r="W59" i="177" s="1"/>
  <c r="J48" i="172"/>
  <c r="J51" i="172" s="1"/>
  <c r="J53" i="172" s="1"/>
  <c r="J56" i="172" s="1"/>
  <c r="J59" i="172" s="1"/>
  <c r="R48" i="172"/>
  <c r="R51" i="172" s="1"/>
  <c r="R53" i="172" s="1"/>
  <c r="R56" i="172" s="1"/>
  <c r="R59" i="172" s="1"/>
  <c r="I48" i="172"/>
  <c r="I51" i="172" s="1"/>
  <c r="I53" i="172" s="1"/>
  <c r="I56" i="172" s="1"/>
  <c r="I59" i="172" s="1"/>
  <c r="Q48" i="172"/>
  <c r="Q51" i="172" s="1"/>
  <c r="Q53" i="172" s="1"/>
  <c r="Q56" i="172" s="1"/>
  <c r="Q59" i="172" s="1"/>
  <c r="Y48" i="172"/>
  <c r="Y51" i="172" s="1"/>
  <c r="Y53" i="172" s="1"/>
  <c r="Y56" i="172" s="1"/>
  <c r="Y59" i="172" s="1"/>
  <c r="Z47" i="168"/>
  <c r="Z32" i="162"/>
  <c r="X48" i="162"/>
  <c r="X48" i="147"/>
  <c r="X51" i="147" s="1"/>
  <c r="Z51" i="147" s="1"/>
  <c r="P48" i="138"/>
  <c r="P51" i="138" s="1"/>
  <c r="P53" i="138" s="1"/>
  <c r="P56" i="138" s="1"/>
  <c r="P59" i="138" s="1"/>
  <c r="I48" i="138"/>
  <c r="I51" i="138" s="1"/>
  <c r="I53" i="138" s="1"/>
  <c r="I56" i="138" s="1"/>
  <c r="I59" i="138" s="1"/>
  <c r="Q48" i="138"/>
  <c r="Q51" i="138" s="1"/>
  <c r="Q53" i="138" s="1"/>
  <c r="Q56" i="138" s="1"/>
  <c r="Q59" i="138" s="1"/>
  <c r="Y48" i="138"/>
  <c r="Y51" i="138" s="1"/>
  <c r="Y53" i="138" s="1"/>
  <c r="Y56" i="138" s="1"/>
  <c r="Y59" i="138" s="1"/>
  <c r="I48" i="234"/>
  <c r="I51" i="234" s="1"/>
  <c r="I53" i="234" s="1"/>
  <c r="I56" i="234" s="1"/>
  <c r="I59" i="234" s="1"/>
  <c r="Q48" i="234"/>
  <c r="Q51" i="234" s="1"/>
  <c r="Q53" i="234" s="1"/>
  <c r="Q56" i="234" s="1"/>
  <c r="Q59" i="234" s="1"/>
  <c r="Y48" i="234"/>
  <c r="Z47" i="234"/>
  <c r="H48" i="233"/>
  <c r="H51" i="233" s="1"/>
  <c r="H53" i="233" s="1"/>
  <c r="H56" i="233" s="1"/>
  <c r="H59" i="233" s="1"/>
  <c r="P48" i="233"/>
  <c r="P51" i="233" s="1"/>
  <c r="P53" i="233" s="1"/>
  <c r="P56" i="233" s="1"/>
  <c r="P59" i="233" s="1"/>
  <c r="X48" i="233"/>
  <c r="G48" i="228"/>
  <c r="G51" i="228" s="1"/>
  <c r="G53" i="228" s="1"/>
  <c r="G56" i="228" s="1"/>
  <c r="G59" i="228" s="1"/>
  <c r="O48" i="228"/>
  <c r="O51" i="228" s="1"/>
  <c r="O53" i="228" s="1"/>
  <c r="O56" i="228" s="1"/>
  <c r="O59" i="228" s="1"/>
  <c r="W48" i="228"/>
  <c r="W51" i="228" s="1"/>
  <c r="W53" i="228" s="1"/>
  <c r="W56" i="228" s="1"/>
  <c r="W59" i="228" s="1"/>
  <c r="AA48" i="226"/>
  <c r="AA51" i="226" s="1"/>
  <c r="AA53" i="226" s="1"/>
  <c r="AA56" i="226" s="1"/>
  <c r="AA59" i="226" s="1"/>
  <c r="T48" i="221"/>
  <c r="T51" i="221" s="1"/>
  <c r="T53" i="221" s="1"/>
  <c r="T56" i="221" s="1"/>
  <c r="T59" i="221" s="1"/>
  <c r="G48" i="212"/>
  <c r="G51" i="212" s="1"/>
  <c r="G53" i="212" s="1"/>
  <c r="G56" i="212" s="1"/>
  <c r="G59" i="212" s="1"/>
  <c r="O48" i="212"/>
  <c r="O51" i="212" s="1"/>
  <c r="O53" i="212" s="1"/>
  <c r="O56" i="212" s="1"/>
  <c r="O59" i="212" s="1"/>
  <c r="W48" i="212"/>
  <c r="W51" i="212" s="1"/>
  <c r="W53" i="212" s="1"/>
  <c r="W56" i="212" s="1"/>
  <c r="W59" i="212" s="1"/>
  <c r="J48" i="210"/>
  <c r="J51" i="210" s="1"/>
  <c r="J53" i="210" s="1"/>
  <c r="J56" i="210" s="1"/>
  <c r="J59" i="210" s="1"/>
  <c r="R48" i="210"/>
  <c r="R51" i="210" s="1"/>
  <c r="R53" i="210" s="1"/>
  <c r="R56" i="210" s="1"/>
  <c r="R59" i="210" s="1"/>
  <c r="E48" i="207"/>
  <c r="E51" i="207" s="1"/>
  <c r="E53" i="207" s="1"/>
  <c r="E56" i="207" s="1"/>
  <c r="E59" i="207" s="1"/>
  <c r="M48" i="207"/>
  <c r="M51" i="207" s="1"/>
  <c r="M53" i="207" s="1"/>
  <c r="M56" i="207" s="1"/>
  <c r="M59" i="207" s="1"/>
  <c r="U48" i="207"/>
  <c r="U51" i="207" s="1"/>
  <c r="U53" i="207" s="1"/>
  <c r="U56" i="207" s="1"/>
  <c r="U59" i="207" s="1"/>
  <c r="Z47" i="206"/>
  <c r="X48" i="204"/>
  <c r="D48" i="203"/>
  <c r="D51" i="203" s="1"/>
  <c r="D53" i="203" s="1"/>
  <c r="D56" i="203" s="1"/>
  <c r="D59" i="203" s="1"/>
  <c r="L48" i="203"/>
  <c r="L51" i="203" s="1"/>
  <c r="L53" i="203" s="1"/>
  <c r="L56" i="203" s="1"/>
  <c r="L59" i="203" s="1"/>
  <c r="T48" i="203"/>
  <c r="T51" i="203" s="1"/>
  <c r="T53" i="203" s="1"/>
  <c r="T56" i="203" s="1"/>
  <c r="T59" i="203" s="1"/>
  <c r="Z47" i="202"/>
  <c r="G48" i="200"/>
  <c r="G51" i="200" s="1"/>
  <c r="G53" i="200" s="1"/>
  <c r="G56" i="200" s="1"/>
  <c r="G59" i="200" s="1"/>
  <c r="O48" i="200"/>
  <c r="O51" i="200" s="1"/>
  <c r="O53" i="200" s="1"/>
  <c r="O56" i="200" s="1"/>
  <c r="O59" i="200" s="1"/>
  <c r="W48" i="200"/>
  <c r="W51" i="200" s="1"/>
  <c r="W53" i="200" s="1"/>
  <c r="W56" i="200" s="1"/>
  <c r="W59" i="200" s="1"/>
  <c r="I48" i="193"/>
  <c r="I51" i="193" s="1"/>
  <c r="I53" i="193" s="1"/>
  <c r="I56" i="193" s="1"/>
  <c r="I59" i="193" s="1"/>
  <c r="Q48" i="193"/>
  <c r="Q51" i="193" s="1"/>
  <c r="Q53" i="193" s="1"/>
  <c r="Q56" i="193" s="1"/>
  <c r="Q59" i="193" s="1"/>
  <c r="D48" i="187"/>
  <c r="D51" i="187" s="1"/>
  <c r="D53" i="187" s="1"/>
  <c r="D56" i="187" s="1"/>
  <c r="D59" i="187" s="1"/>
  <c r="L48" i="187"/>
  <c r="L51" i="187" s="1"/>
  <c r="L53" i="187" s="1"/>
  <c r="L56" i="187" s="1"/>
  <c r="L59" i="187" s="1"/>
  <c r="T48" i="187"/>
  <c r="T51" i="187" s="1"/>
  <c r="T53" i="187" s="1"/>
  <c r="T56" i="187" s="1"/>
  <c r="T59" i="187" s="1"/>
  <c r="P48" i="186"/>
  <c r="P51" i="186" s="1"/>
  <c r="P53" i="186" s="1"/>
  <c r="P56" i="186" s="1"/>
  <c r="P59" i="186" s="1"/>
  <c r="D48" i="172"/>
  <c r="D51" i="172" s="1"/>
  <c r="D53" i="172" s="1"/>
  <c r="D56" i="172" s="1"/>
  <c r="D59" i="172" s="1"/>
  <c r="L48" i="172"/>
  <c r="L51" i="172" s="1"/>
  <c r="L53" i="172" s="1"/>
  <c r="L56" i="172" s="1"/>
  <c r="L59" i="172" s="1"/>
  <c r="T48" i="172"/>
  <c r="T51" i="172" s="1"/>
  <c r="T53" i="172" s="1"/>
  <c r="T56" i="172" s="1"/>
  <c r="T59" i="172" s="1"/>
  <c r="X48" i="157"/>
  <c r="D48" i="151"/>
  <c r="D51" i="151" s="1"/>
  <c r="D53" i="151" s="1"/>
  <c r="D56" i="151" s="1"/>
  <c r="D59" i="151" s="1"/>
  <c r="L48" i="151"/>
  <c r="L51" i="151" s="1"/>
  <c r="L53" i="151" s="1"/>
  <c r="L56" i="151" s="1"/>
  <c r="L59" i="151" s="1"/>
  <c r="T48" i="151"/>
  <c r="T51" i="151" s="1"/>
  <c r="T53" i="151" s="1"/>
  <c r="T56" i="151" s="1"/>
  <c r="T59" i="151" s="1"/>
  <c r="E48" i="232"/>
  <c r="E51" i="232" s="1"/>
  <c r="E53" i="232" s="1"/>
  <c r="E56" i="232" s="1"/>
  <c r="E59" i="232" s="1"/>
  <c r="M48" i="232"/>
  <c r="M51" i="232" s="1"/>
  <c r="M53" i="232" s="1"/>
  <c r="M56" i="232" s="1"/>
  <c r="M59" i="232" s="1"/>
  <c r="U48" i="232"/>
  <c r="U51" i="232" s="1"/>
  <c r="U53" i="232" s="1"/>
  <c r="U56" i="232" s="1"/>
  <c r="U59" i="232" s="1"/>
  <c r="F48" i="227"/>
  <c r="F51" i="227" s="1"/>
  <c r="F53" i="227" s="1"/>
  <c r="F56" i="227" s="1"/>
  <c r="F59" i="227" s="1"/>
  <c r="N48" i="227"/>
  <c r="N51" i="227" s="1"/>
  <c r="N53" i="227" s="1"/>
  <c r="N56" i="227" s="1"/>
  <c r="N59" i="227" s="1"/>
  <c r="V48" i="227"/>
  <c r="V51" i="227" s="1"/>
  <c r="V53" i="227" s="1"/>
  <c r="V56" i="227" s="1"/>
  <c r="V59" i="227" s="1"/>
  <c r="H48" i="208"/>
  <c r="H51" i="208" s="1"/>
  <c r="H53" i="208" s="1"/>
  <c r="H56" i="208" s="1"/>
  <c r="H59" i="208" s="1"/>
  <c r="P48" i="208"/>
  <c r="P51" i="208" s="1"/>
  <c r="P53" i="208" s="1"/>
  <c r="P56" i="208" s="1"/>
  <c r="P59" i="208" s="1"/>
  <c r="Z47" i="188"/>
  <c r="X48" i="188"/>
  <c r="Z48" i="188" s="1"/>
  <c r="E48" i="184"/>
  <c r="E51" i="184" s="1"/>
  <c r="E53" i="184" s="1"/>
  <c r="E56" i="184" s="1"/>
  <c r="E59" i="184" s="1"/>
  <c r="U48" i="184"/>
  <c r="U51" i="184" s="1"/>
  <c r="U53" i="184" s="1"/>
  <c r="U56" i="184" s="1"/>
  <c r="U59" i="184" s="1"/>
  <c r="H48" i="181"/>
  <c r="H51" i="181" s="1"/>
  <c r="H53" i="181" s="1"/>
  <c r="H56" i="181" s="1"/>
  <c r="H59" i="181" s="1"/>
  <c r="X48" i="180"/>
  <c r="X51" i="180" s="1"/>
  <c r="X53" i="180" s="1"/>
  <c r="X56" i="180" s="1"/>
  <c r="X59" i="180" s="1"/>
  <c r="E48" i="179"/>
  <c r="E51" i="179" s="1"/>
  <c r="E53" i="179" s="1"/>
  <c r="E56" i="179" s="1"/>
  <c r="E59" i="179" s="1"/>
  <c r="M48" i="179"/>
  <c r="M51" i="179" s="1"/>
  <c r="M53" i="179" s="1"/>
  <c r="M56" i="179" s="1"/>
  <c r="M59" i="179" s="1"/>
  <c r="U48" i="179"/>
  <c r="U51" i="179" s="1"/>
  <c r="U53" i="179" s="1"/>
  <c r="U56" i="179" s="1"/>
  <c r="U59" i="179" s="1"/>
  <c r="F48" i="178"/>
  <c r="F51" i="178" s="1"/>
  <c r="F53" i="178" s="1"/>
  <c r="F56" i="178" s="1"/>
  <c r="F59" i="178" s="1"/>
  <c r="N48" i="178"/>
  <c r="N51" i="178" s="1"/>
  <c r="N53" i="178" s="1"/>
  <c r="N56" i="178" s="1"/>
  <c r="N59" i="178" s="1"/>
  <c r="V48" i="178"/>
  <c r="V51" i="178" s="1"/>
  <c r="V53" i="178" s="1"/>
  <c r="V56" i="178" s="1"/>
  <c r="V59" i="178" s="1"/>
  <c r="I48" i="175"/>
  <c r="I51" i="175" s="1"/>
  <c r="I53" i="175" s="1"/>
  <c r="I56" i="175" s="1"/>
  <c r="I59" i="175" s="1"/>
  <c r="Q48" i="175"/>
  <c r="Q51" i="175" s="1"/>
  <c r="Q53" i="175" s="1"/>
  <c r="Q56" i="175" s="1"/>
  <c r="Q59" i="175" s="1"/>
  <c r="D48" i="167"/>
  <c r="D51" i="167" s="1"/>
  <c r="D53" i="167" s="1"/>
  <c r="D56" i="167" s="1"/>
  <c r="D59" i="167" s="1"/>
  <c r="T48" i="167"/>
  <c r="T51" i="167" s="1"/>
  <c r="T53" i="167" s="1"/>
  <c r="T56" i="167" s="1"/>
  <c r="T59" i="167" s="1"/>
  <c r="X48" i="165"/>
  <c r="F48" i="160"/>
  <c r="F51" i="160" s="1"/>
  <c r="F53" i="160" s="1"/>
  <c r="F56" i="160" s="1"/>
  <c r="F59" i="160" s="1"/>
  <c r="N48" i="160"/>
  <c r="N51" i="160" s="1"/>
  <c r="N53" i="160" s="1"/>
  <c r="N56" i="160" s="1"/>
  <c r="N59" i="160" s="1"/>
  <c r="V48" i="160"/>
  <c r="V51" i="160" s="1"/>
  <c r="V53" i="160" s="1"/>
  <c r="V56" i="160" s="1"/>
  <c r="V59" i="160" s="1"/>
  <c r="Z32" i="150"/>
  <c r="X48" i="150"/>
  <c r="P48" i="150"/>
  <c r="P51" i="150" s="1"/>
  <c r="P53" i="150" s="1"/>
  <c r="P56" i="150" s="1"/>
  <c r="P59" i="150" s="1"/>
  <c r="D48" i="125"/>
  <c r="D51" i="125" s="1"/>
  <c r="D53" i="125" s="1"/>
  <c r="D56" i="125" s="1"/>
  <c r="D59" i="125" s="1"/>
  <c r="L48" i="125"/>
  <c r="L51" i="125" s="1"/>
  <c r="L53" i="125" s="1"/>
  <c r="L56" i="125" s="1"/>
  <c r="L59" i="125" s="1"/>
  <c r="T48" i="125"/>
  <c r="T51" i="125" s="1"/>
  <c r="T53" i="125" s="1"/>
  <c r="T56" i="125" s="1"/>
  <c r="T59" i="125" s="1"/>
  <c r="G48" i="236"/>
  <c r="G51" i="236" s="1"/>
  <c r="G53" i="236" s="1"/>
  <c r="G56" i="236" s="1"/>
  <c r="G59" i="236" s="1"/>
  <c r="O48" i="236"/>
  <c r="O51" i="236" s="1"/>
  <c r="O53" i="236" s="1"/>
  <c r="O56" i="236" s="1"/>
  <c r="O59" i="236" s="1"/>
  <c r="W48" i="236"/>
  <c r="W51" i="236" s="1"/>
  <c r="W53" i="236" s="1"/>
  <c r="W56" i="236" s="1"/>
  <c r="W59" i="236" s="1"/>
  <c r="AA48" i="234"/>
  <c r="AA51" i="234" s="1"/>
  <c r="AA53" i="234" s="1"/>
  <c r="AA56" i="234" s="1"/>
  <c r="AA59" i="234" s="1"/>
  <c r="Z47" i="233"/>
  <c r="G48" i="232"/>
  <c r="G51" i="232" s="1"/>
  <c r="G53" i="232" s="1"/>
  <c r="G56" i="232" s="1"/>
  <c r="G59" i="232" s="1"/>
  <c r="O48" i="232"/>
  <c r="O51" i="232" s="1"/>
  <c r="O53" i="232" s="1"/>
  <c r="O56" i="232" s="1"/>
  <c r="O59" i="232" s="1"/>
  <c r="W48" i="232"/>
  <c r="W51" i="232" s="1"/>
  <c r="W53" i="232" s="1"/>
  <c r="W56" i="232" s="1"/>
  <c r="W59" i="232" s="1"/>
  <c r="F48" i="231"/>
  <c r="F51" i="231" s="1"/>
  <c r="F53" i="231" s="1"/>
  <c r="F56" i="231" s="1"/>
  <c r="F59" i="231" s="1"/>
  <c r="N48" i="231"/>
  <c r="N51" i="231" s="1"/>
  <c r="N53" i="231" s="1"/>
  <c r="N56" i="231" s="1"/>
  <c r="N59" i="231" s="1"/>
  <c r="V48" i="231"/>
  <c r="V51" i="231" s="1"/>
  <c r="V53" i="231" s="1"/>
  <c r="V56" i="231" s="1"/>
  <c r="V59" i="231" s="1"/>
  <c r="E48" i="226"/>
  <c r="E51" i="226" s="1"/>
  <c r="E53" i="226" s="1"/>
  <c r="E56" i="226" s="1"/>
  <c r="E59" i="226" s="1"/>
  <c r="M48" i="226"/>
  <c r="M51" i="226" s="1"/>
  <c r="M53" i="226" s="1"/>
  <c r="M56" i="226" s="1"/>
  <c r="M59" i="226" s="1"/>
  <c r="U48" i="226"/>
  <c r="U51" i="226" s="1"/>
  <c r="U53" i="226" s="1"/>
  <c r="U56" i="226" s="1"/>
  <c r="U59" i="226" s="1"/>
  <c r="F48" i="221"/>
  <c r="F51" i="221" s="1"/>
  <c r="F53" i="221" s="1"/>
  <c r="F56" i="221" s="1"/>
  <c r="F59" i="221" s="1"/>
  <c r="N48" i="221"/>
  <c r="N51" i="221" s="1"/>
  <c r="N53" i="221" s="1"/>
  <c r="N56" i="221" s="1"/>
  <c r="N59" i="221" s="1"/>
  <c r="V48" i="221"/>
  <c r="V51" i="221" s="1"/>
  <c r="V53" i="221" s="1"/>
  <c r="V56" i="221" s="1"/>
  <c r="V59" i="221" s="1"/>
  <c r="Z48" i="214"/>
  <c r="H48" i="212"/>
  <c r="H51" i="212" s="1"/>
  <c r="H53" i="212" s="1"/>
  <c r="H56" i="212" s="1"/>
  <c r="H59" i="212" s="1"/>
  <c r="P48" i="212"/>
  <c r="P51" i="212" s="1"/>
  <c r="P53" i="212" s="1"/>
  <c r="P56" i="212" s="1"/>
  <c r="P59" i="212" s="1"/>
  <c r="X48" i="212"/>
  <c r="G48" i="209"/>
  <c r="G51" i="209" s="1"/>
  <c r="G53" i="209" s="1"/>
  <c r="G56" i="209" s="1"/>
  <c r="G59" i="209" s="1"/>
  <c r="O48" i="209"/>
  <c r="O51" i="209" s="1"/>
  <c r="O53" i="209" s="1"/>
  <c r="O56" i="209" s="1"/>
  <c r="O59" i="209" s="1"/>
  <c r="W48" i="209"/>
  <c r="W51" i="209" s="1"/>
  <c r="W53" i="209" s="1"/>
  <c r="W56" i="209" s="1"/>
  <c r="W59" i="209" s="1"/>
  <c r="Z47" i="201"/>
  <c r="I48" i="198"/>
  <c r="I51" i="198" s="1"/>
  <c r="I53" i="198" s="1"/>
  <c r="I56" i="198" s="1"/>
  <c r="I59" i="198" s="1"/>
  <c r="Q48" i="198"/>
  <c r="Q51" i="198" s="1"/>
  <c r="Q53" i="198" s="1"/>
  <c r="Q56" i="198" s="1"/>
  <c r="Q59" i="198" s="1"/>
  <c r="Y48" i="198"/>
  <c r="Y51" i="198" s="1"/>
  <c r="Y53" i="198" s="1"/>
  <c r="Y56" i="198" s="1"/>
  <c r="Y59" i="198" s="1"/>
  <c r="J48" i="197"/>
  <c r="J51" i="197" s="1"/>
  <c r="J53" i="197" s="1"/>
  <c r="J56" i="197" s="1"/>
  <c r="J59" i="197" s="1"/>
  <c r="R48" i="197"/>
  <c r="R51" i="197" s="1"/>
  <c r="R53" i="197" s="1"/>
  <c r="R56" i="197" s="1"/>
  <c r="R59" i="197" s="1"/>
  <c r="Z32" i="196"/>
  <c r="T48" i="193"/>
  <c r="T51" i="193" s="1"/>
  <c r="T53" i="193" s="1"/>
  <c r="T56" i="193" s="1"/>
  <c r="T59" i="193" s="1"/>
  <c r="E48" i="189"/>
  <c r="E51" i="189" s="1"/>
  <c r="E53" i="189" s="1"/>
  <c r="E56" i="189" s="1"/>
  <c r="E59" i="189" s="1"/>
  <c r="M48" i="189"/>
  <c r="M51" i="189" s="1"/>
  <c r="M53" i="189" s="1"/>
  <c r="M56" i="189" s="1"/>
  <c r="M59" i="189" s="1"/>
  <c r="U48" i="189"/>
  <c r="U51" i="189" s="1"/>
  <c r="U53" i="189" s="1"/>
  <c r="U56" i="189" s="1"/>
  <c r="U59" i="189" s="1"/>
  <c r="AA48" i="186"/>
  <c r="AA51" i="186" s="1"/>
  <c r="AA53" i="186" s="1"/>
  <c r="AA56" i="186" s="1"/>
  <c r="AA59" i="186" s="1"/>
  <c r="D48" i="185"/>
  <c r="D51" i="185" s="1"/>
  <c r="D53" i="185" s="1"/>
  <c r="D56" i="185" s="1"/>
  <c r="D59" i="185" s="1"/>
  <c r="T48" i="185"/>
  <c r="T51" i="185" s="1"/>
  <c r="T53" i="185" s="1"/>
  <c r="T56" i="185" s="1"/>
  <c r="T59" i="185" s="1"/>
  <c r="I48" i="183"/>
  <c r="I51" i="183" s="1"/>
  <c r="I53" i="183" s="1"/>
  <c r="I56" i="183" s="1"/>
  <c r="I59" i="183" s="1"/>
  <c r="Q48" i="183"/>
  <c r="Q51" i="183" s="1"/>
  <c r="Q53" i="183" s="1"/>
  <c r="Q56" i="183" s="1"/>
  <c r="Q59" i="183" s="1"/>
  <c r="X48" i="183"/>
  <c r="X51" i="183" s="1"/>
  <c r="J48" i="182"/>
  <c r="J51" i="182" s="1"/>
  <c r="J53" i="182" s="1"/>
  <c r="J56" i="182" s="1"/>
  <c r="J59" i="182" s="1"/>
  <c r="R48" i="182"/>
  <c r="R51" i="182" s="1"/>
  <c r="R53" i="182" s="1"/>
  <c r="R56" i="182" s="1"/>
  <c r="R59" i="182" s="1"/>
  <c r="D48" i="177"/>
  <c r="D51" i="177" s="1"/>
  <c r="D53" i="177" s="1"/>
  <c r="D56" i="177" s="1"/>
  <c r="D59" i="177" s="1"/>
  <c r="L48" i="177"/>
  <c r="L51" i="177" s="1"/>
  <c r="L53" i="177" s="1"/>
  <c r="L56" i="177" s="1"/>
  <c r="L59" i="177" s="1"/>
  <c r="T48" i="177"/>
  <c r="T51" i="177" s="1"/>
  <c r="T53" i="177" s="1"/>
  <c r="T56" i="177" s="1"/>
  <c r="T59" i="177" s="1"/>
  <c r="G48" i="172"/>
  <c r="G51" i="172" s="1"/>
  <c r="G53" i="172" s="1"/>
  <c r="G56" i="172" s="1"/>
  <c r="G59" i="172" s="1"/>
  <c r="O48" i="172"/>
  <c r="O51" i="172" s="1"/>
  <c r="O53" i="172" s="1"/>
  <c r="O56" i="172" s="1"/>
  <c r="O59" i="172" s="1"/>
  <c r="W48" i="172"/>
  <c r="W51" i="172" s="1"/>
  <c r="W53" i="172" s="1"/>
  <c r="W56" i="172" s="1"/>
  <c r="W59" i="172" s="1"/>
  <c r="H48" i="166"/>
  <c r="H51" i="166" s="1"/>
  <c r="H53" i="166" s="1"/>
  <c r="H56" i="166" s="1"/>
  <c r="H59" i="166" s="1"/>
  <c r="Z47" i="166"/>
  <c r="D48" i="156"/>
  <c r="D51" i="156" s="1"/>
  <c r="D53" i="156" s="1"/>
  <c r="D56" i="156" s="1"/>
  <c r="D59" i="156" s="1"/>
  <c r="L48" i="156"/>
  <c r="L51" i="156" s="1"/>
  <c r="L53" i="156" s="1"/>
  <c r="L56" i="156" s="1"/>
  <c r="L59" i="156" s="1"/>
  <c r="T48" i="156"/>
  <c r="T51" i="156" s="1"/>
  <c r="T53" i="156" s="1"/>
  <c r="T56" i="156" s="1"/>
  <c r="T59" i="156" s="1"/>
  <c r="Q48" i="135"/>
  <c r="Q51" i="135" s="1"/>
  <c r="Q53" i="135" s="1"/>
  <c r="Q56" i="135" s="1"/>
  <c r="Q59" i="135" s="1"/>
  <c r="I48" i="219"/>
  <c r="I51" i="219" s="1"/>
  <c r="I53" i="219" s="1"/>
  <c r="I56" i="219" s="1"/>
  <c r="I59" i="219" s="1"/>
  <c r="Q48" i="219"/>
  <c r="Q51" i="219" s="1"/>
  <c r="Q53" i="219" s="1"/>
  <c r="Q56" i="219" s="1"/>
  <c r="Q59" i="219" s="1"/>
  <c r="Y48" i="219"/>
  <c r="Z47" i="219"/>
  <c r="E48" i="213"/>
  <c r="E51" i="213" s="1"/>
  <c r="E53" i="213" s="1"/>
  <c r="E56" i="213" s="1"/>
  <c r="E59" i="213" s="1"/>
  <c r="M48" i="213"/>
  <c r="M51" i="213" s="1"/>
  <c r="M53" i="213" s="1"/>
  <c r="M56" i="213" s="1"/>
  <c r="M59" i="213" s="1"/>
  <c r="U48" i="213"/>
  <c r="U51" i="213" s="1"/>
  <c r="U53" i="213" s="1"/>
  <c r="U56" i="213" s="1"/>
  <c r="U59" i="213" s="1"/>
  <c r="J48" i="212"/>
  <c r="J51" i="212" s="1"/>
  <c r="J53" i="212" s="1"/>
  <c r="J56" i="212" s="1"/>
  <c r="J59" i="212" s="1"/>
  <c r="R48" i="212"/>
  <c r="R51" i="212" s="1"/>
  <c r="R53" i="212" s="1"/>
  <c r="R56" i="212" s="1"/>
  <c r="R59" i="212" s="1"/>
  <c r="J48" i="208"/>
  <c r="J51" i="208" s="1"/>
  <c r="J53" i="208" s="1"/>
  <c r="J56" i="208" s="1"/>
  <c r="J59" i="208" s="1"/>
  <c r="R48" i="208"/>
  <c r="R51" i="208" s="1"/>
  <c r="R53" i="208" s="1"/>
  <c r="R56" i="208" s="1"/>
  <c r="R59" i="208" s="1"/>
  <c r="AA48" i="204"/>
  <c r="AA51" i="204" s="1"/>
  <c r="AA53" i="204" s="1"/>
  <c r="AA56" i="204" s="1"/>
  <c r="AA59" i="204" s="1"/>
  <c r="AA48" i="200"/>
  <c r="AA51" i="200" s="1"/>
  <c r="AA53" i="200" s="1"/>
  <c r="AA56" i="200" s="1"/>
  <c r="AA59" i="200" s="1"/>
  <c r="AA48" i="196"/>
  <c r="AA51" i="196" s="1"/>
  <c r="AA53" i="196" s="1"/>
  <c r="AA56" i="196" s="1"/>
  <c r="AA59" i="196" s="1"/>
  <c r="D48" i="195"/>
  <c r="D51" i="195" s="1"/>
  <c r="D53" i="195" s="1"/>
  <c r="D56" i="195" s="1"/>
  <c r="D59" i="195" s="1"/>
  <c r="L48" i="195"/>
  <c r="L51" i="195" s="1"/>
  <c r="L53" i="195" s="1"/>
  <c r="L56" i="195" s="1"/>
  <c r="L59" i="195" s="1"/>
  <c r="T48" i="195"/>
  <c r="T51" i="195" s="1"/>
  <c r="T53" i="195" s="1"/>
  <c r="T56" i="195" s="1"/>
  <c r="T59" i="195" s="1"/>
  <c r="G48" i="192"/>
  <c r="G51" i="192" s="1"/>
  <c r="G53" i="192" s="1"/>
  <c r="G56" i="192" s="1"/>
  <c r="G59" i="192" s="1"/>
  <c r="O48" i="192"/>
  <c r="O51" i="192" s="1"/>
  <c r="O53" i="192" s="1"/>
  <c r="O56" i="192" s="1"/>
  <c r="O59" i="192" s="1"/>
  <c r="W48" i="192"/>
  <c r="W51" i="192" s="1"/>
  <c r="W53" i="192" s="1"/>
  <c r="W56" i="192" s="1"/>
  <c r="W59" i="192" s="1"/>
  <c r="J48" i="190"/>
  <c r="J51" i="190" s="1"/>
  <c r="J53" i="190" s="1"/>
  <c r="J56" i="190" s="1"/>
  <c r="J59" i="190" s="1"/>
  <c r="R48" i="190"/>
  <c r="R51" i="190" s="1"/>
  <c r="R53" i="190" s="1"/>
  <c r="R56" i="190" s="1"/>
  <c r="R59" i="190" s="1"/>
  <c r="Z32" i="190"/>
  <c r="I48" i="190"/>
  <c r="I51" i="190" s="1"/>
  <c r="I53" i="190" s="1"/>
  <c r="I56" i="190" s="1"/>
  <c r="I59" i="190" s="1"/>
  <c r="Q48" i="190"/>
  <c r="Q51" i="190" s="1"/>
  <c r="Q53" i="190" s="1"/>
  <c r="Q56" i="190" s="1"/>
  <c r="Q59" i="190" s="1"/>
  <c r="Y48" i="190"/>
  <c r="Y51" i="190" s="1"/>
  <c r="Y53" i="190" s="1"/>
  <c r="Y56" i="190" s="1"/>
  <c r="Y59" i="190" s="1"/>
  <c r="AA48" i="188"/>
  <c r="AA51" i="188" s="1"/>
  <c r="AA53" i="188" s="1"/>
  <c r="AA56" i="188" s="1"/>
  <c r="AA59" i="188" s="1"/>
  <c r="G48" i="187"/>
  <c r="G51" i="187" s="1"/>
  <c r="G53" i="187" s="1"/>
  <c r="G56" i="187" s="1"/>
  <c r="G59" i="187" s="1"/>
  <c r="O48" i="187"/>
  <c r="O51" i="187" s="1"/>
  <c r="O53" i="187" s="1"/>
  <c r="O56" i="187" s="1"/>
  <c r="O59" i="187" s="1"/>
  <c r="W48" i="187"/>
  <c r="W51" i="187" s="1"/>
  <c r="W53" i="187" s="1"/>
  <c r="W56" i="187" s="1"/>
  <c r="W59" i="187" s="1"/>
  <c r="D48" i="186"/>
  <c r="D51" i="186" s="1"/>
  <c r="D53" i="186" s="1"/>
  <c r="D56" i="186" s="1"/>
  <c r="D59" i="186" s="1"/>
  <c r="L48" i="186"/>
  <c r="L51" i="186" s="1"/>
  <c r="L53" i="186" s="1"/>
  <c r="L56" i="186" s="1"/>
  <c r="L59" i="186" s="1"/>
  <c r="T48" i="186"/>
  <c r="T51" i="186" s="1"/>
  <c r="T53" i="186" s="1"/>
  <c r="T56" i="186" s="1"/>
  <c r="T59" i="186" s="1"/>
  <c r="AA48" i="181"/>
  <c r="AA51" i="181" s="1"/>
  <c r="AA53" i="181" s="1"/>
  <c r="AA56" i="181" s="1"/>
  <c r="AA59" i="181" s="1"/>
  <c r="Q48" i="180"/>
  <c r="Q51" i="180" s="1"/>
  <c r="Q53" i="180" s="1"/>
  <c r="Q56" i="180" s="1"/>
  <c r="Q59" i="180" s="1"/>
  <c r="E48" i="176"/>
  <c r="E51" i="176" s="1"/>
  <c r="E53" i="176" s="1"/>
  <c r="E56" i="176" s="1"/>
  <c r="E59" i="176" s="1"/>
  <c r="M48" i="176"/>
  <c r="M51" i="176" s="1"/>
  <c r="M53" i="176" s="1"/>
  <c r="M56" i="176" s="1"/>
  <c r="M59" i="176" s="1"/>
  <c r="U48" i="176"/>
  <c r="U51" i="176" s="1"/>
  <c r="U53" i="176" s="1"/>
  <c r="U56" i="176" s="1"/>
  <c r="U59" i="176" s="1"/>
  <c r="D48" i="175"/>
  <c r="D51" i="175" s="1"/>
  <c r="D53" i="175" s="1"/>
  <c r="D56" i="175" s="1"/>
  <c r="D59" i="175" s="1"/>
  <c r="L48" i="175"/>
  <c r="L51" i="175" s="1"/>
  <c r="L53" i="175" s="1"/>
  <c r="L56" i="175" s="1"/>
  <c r="L59" i="175" s="1"/>
  <c r="T48" i="175"/>
  <c r="T51" i="175" s="1"/>
  <c r="T53" i="175" s="1"/>
  <c r="T56" i="175" s="1"/>
  <c r="T59" i="175" s="1"/>
  <c r="G48" i="174"/>
  <c r="G51" i="174" s="1"/>
  <c r="G53" i="174" s="1"/>
  <c r="G56" i="174" s="1"/>
  <c r="G59" i="174" s="1"/>
  <c r="O48" i="174"/>
  <c r="O51" i="174" s="1"/>
  <c r="O53" i="174" s="1"/>
  <c r="O56" i="174" s="1"/>
  <c r="O59" i="174" s="1"/>
  <c r="W48" i="174"/>
  <c r="W51" i="174" s="1"/>
  <c r="W53" i="174" s="1"/>
  <c r="W56" i="174" s="1"/>
  <c r="W59" i="174" s="1"/>
  <c r="AA48" i="171"/>
  <c r="AA51" i="171" s="1"/>
  <c r="AA53" i="171" s="1"/>
  <c r="AA56" i="171" s="1"/>
  <c r="AA59" i="171" s="1"/>
  <c r="J48" i="171"/>
  <c r="J51" i="171" s="1"/>
  <c r="J53" i="171" s="1"/>
  <c r="J56" i="171" s="1"/>
  <c r="J59" i="171" s="1"/>
  <c r="R48" i="171"/>
  <c r="R51" i="171" s="1"/>
  <c r="R53" i="171" s="1"/>
  <c r="R56" i="171" s="1"/>
  <c r="R59" i="171" s="1"/>
  <c r="J48" i="165"/>
  <c r="J51" i="165" s="1"/>
  <c r="J53" i="165" s="1"/>
  <c r="J56" i="165" s="1"/>
  <c r="J59" i="165" s="1"/>
  <c r="R48" i="165"/>
  <c r="R51" i="165" s="1"/>
  <c r="R53" i="165" s="1"/>
  <c r="R56" i="165" s="1"/>
  <c r="R59" i="165" s="1"/>
  <c r="X51" i="149"/>
  <c r="X53" i="149" s="1"/>
  <c r="Z48" i="149"/>
  <c r="D48" i="146"/>
  <c r="D51" i="146" s="1"/>
  <c r="D53" i="146" s="1"/>
  <c r="D56" i="146" s="1"/>
  <c r="D59" i="146" s="1"/>
  <c r="L48" i="146"/>
  <c r="L51" i="146" s="1"/>
  <c r="L53" i="146" s="1"/>
  <c r="L56" i="146" s="1"/>
  <c r="L59" i="146" s="1"/>
  <c r="T48" i="146"/>
  <c r="T51" i="146" s="1"/>
  <c r="T53" i="146" s="1"/>
  <c r="T56" i="146" s="1"/>
  <c r="T59" i="146" s="1"/>
  <c r="C48" i="170"/>
  <c r="C51" i="170" s="1"/>
  <c r="C53" i="170" s="1"/>
  <c r="C56" i="170" s="1"/>
  <c r="C59" i="170" s="1"/>
  <c r="K48" i="170"/>
  <c r="K51" i="170" s="1"/>
  <c r="K53" i="170" s="1"/>
  <c r="K56" i="170" s="1"/>
  <c r="K59" i="170" s="1"/>
  <c r="S48" i="170"/>
  <c r="S51" i="170" s="1"/>
  <c r="S53" i="170" s="1"/>
  <c r="S56" i="170" s="1"/>
  <c r="S59" i="170" s="1"/>
  <c r="AA48" i="169"/>
  <c r="AA51" i="169" s="1"/>
  <c r="AA53" i="169" s="1"/>
  <c r="AA56" i="169" s="1"/>
  <c r="AA59" i="169" s="1"/>
  <c r="J48" i="169"/>
  <c r="J51" i="169" s="1"/>
  <c r="J53" i="169" s="1"/>
  <c r="J56" i="169" s="1"/>
  <c r="J59" i="169" s="1"/>
  <c r="R48" i="169"/>
  <c r="R51" i="169" s="1"/>
  <c r="R53" i="169" s="1"/>
  <c r="R56" i="169" s="1"/>
  <c r="R59" i="169" s="1"/>
  <c r="Z32" i="167"/>
  <c r="G48" i="165"/>
  <c r="G51" i="165" s="1"/>
  <c r="G53" i="165" s="1"/>
  <c r="G56" i="165" s="1"/>
  <c r="G59" i="165" s="1"/>
  <c r="O48" i="165"/>
  <c r="O51" i="165" s="1"/>
  <c r="O53" i="165" s="1"/>
  <c r="O56" i="165" s="1"/>
  <c r="O59" i="165" s="1"/>
  <c r="W48" i="165"/>
  <c r="W51" i="165" s="1"/>
  <c r="W53" i="165" s="1"/>
  <c r="W56" i="165" s="1"/>
  <c r="W59" i="165" s="1"/>
  <c r="F48" i="165"/>
  <c r="F51" i="165" s="1"/>
  <c r="F53" i="165" s="1"/>
  <c r="F56" i="165" s="1"/>
  <c r="F59" i="165" s="1"/>
  <c r="N48" i="165"/>
  <c r="N51" i="165" s="1"/>
  <c r="N53" i="165" s="1"/>
  <c r="N56" i="165" s="1"/>
  <c r="N59" i="165" s="1"/>
  <c r="V48" i="165"/>
  <c r="V51" i="165" s="1"/>
  <c r="V53" i="165" s="1"/>
  <c r="V56" i="165" s="1"/>
  <c r="V59" i="165" s="1"/>
  <c r="G48" i="164"/>
  <c r="G51" i="164" s="1"/>
  <c r="G53" i="164" s="1"/>
  <c r="G56" i="164" s="1"/>
  <c r="G59" i="164" s="1"/>
  <c r="O48" i="164"/>
  <c r="O51" i="164" s="1"/>
  <c r="O53" i="164" s="1"/>
  <c r="O56" i="164" s="1"/>
  <c r="O59" i="164" s="1"/>
  <c r="W48" i="164"/>
  <c r="W51" i="164" s="1"/>
  <c r="W53" i="164" s="1"/>
  <c r="W56" i="164" s="1"/>
  <c r="W59" i="164" s="1"/>
  <c r="AA48" i="163"/>
  <c r="AA51" i="163" s="1"/>
  <c r="AA53" i="163" s="1"/>
  <c r="AA56" i="163" s="1"/>
  <c r="AA59" i="163" s="1"/>
  <c r="F48" i="162"/>
  <c r="F51" i="162" s="1"/>
  <c r="F53" i="162" s="1"/>
  <c r="F56" i="162" s="1"/>
  <c r="F59" i="162" s="1"/>
  <c r="N48" i="162"/>
  <c r="N51" i="162" s="1"/>
  <c r="N53" i="162" s="1"/>
  <c r="N56" i="162" s="1"/>
  <c r="N59" i="162" s="1"/>
  <c r="V48" i="162"/>
  <c r="V51" i="162" s="1"/>
  <c r="V53" i="162" s="1"/>
  <c r="V56" i="162" s="1"/>
  <c r="V59" i="162" s="1"/>
  <c r="AA48" i="161"/>
  <c r="AA51" i="161" s="1"/>
  <c r="AA53" i="161" s="1"/>
  <c r="AA56" i="161" s="1"/>
  <c r="AA59" i="161" s="1"/>
  <c r="J48" i="161"/>
  <c r="J51" i="161" s="1"/>
  <c r="J53" i="161" s="1"/>
  <c r="J56" i="161" s="1"/>
  <c r="J59" i="161" s="1"/>
  <c r="R48" i="161"/>
  <c r="R51" i="161" s="1"/>
  <c r="R53" i="161" s="1"/>
  <c r="R56" i="161" s="1"/>
  <c r="R59" i="161" s="1"/>
  <c r="C48" i="160"/>
  <c r="C51" i="160" s="1"/>
  <c r="C53" i="160" s="1"/>
  <c r="C56" i="160" s="1"/>
  <c r="C59" i="160" s="1"/>
  <c r="K48" i="160"/>
  <c r="K51" i="160" s="1"/>
  <c r="K53" i="160" s="1"/>
  <c r="K56" i="160" s="1"/>
  <c r="K59" i="160" s="1"/>
  <c r="S48" i="160"/>
  <c r="S51" i="160" s="1"/>
  <c r="S53" i="160" s="1"/>
  <c r="S56" i="160" s="1"/>
  <c r="S59" i="160" s="1"/>
  <c r="AA48" i="156"/>
  <c r="AA51" i="156" s="1"/>
  <c r="AA53" i="156" s="1"/>
  <c r="AA56" i="156" s="1"/>
  <c r="AA59" i="156" s="1"/>
  <c r="J48" i="156"/>
  <c r="J51" i="156" s="1"/>
  <c r="J53" i="156" s="1"/>
  <c r="J56" i="156" s="1"/>
  <c r="J59" i="156" s="1"/>
  <c r="R48" i="156"/>
  <c r="R51" i="156" s="1"/>
  <c r="R53" i="156" s="1"/>
  <c r="R56" i="156" s="1"/>
  <c r="R59" i="156" s="1"/>
  <c r="H48" i="155"/>
  <c r="H51" i="155" s="1"/>
  <c r="H53" i="155" s="1"/>
  <c r="H56" i="155" s="1"/>
  <c r="H59" i="155" s="1"/>
  <c r="P48" i="155"/>
  <c r="P51" i="155" s="1"/>
  <c r="P53" i="155" s="1"/>
  <c r="P56" i="155" s="1"/>
  <c r="P59" i="155" s="1"/>
  <c r="C48" i="152"/>
  <c r="C51" i="152" s="1"/>
  <c r="C53" i="152" s="1"/>
  <c r="C56" i="152" s="1"/>
  <c r="C59" i="152" s="1"/>
  <c r="S48" i="152"/>
  <c r="S51" i="152" s="1"/>
  <c r="S53" i="152" s="1"/>
  <c r="S56" i="152" s="1"/>
  <c r="S59" i="152" s="1"/>
  <c r="F48" i="150"/>
  <c r="F51" i="150" s="1"/>
  <c r="F53" i="150" s="1"/>
  <c r="F56" i="150" s="1"/>
  <c r="F59" i="150" s="1"/>
  <c r="N48" i="150"/>
  <c r="N51" i="150" s="1"/>
  <c r="N53" i="150" s="1"/>
  <c r="N56" i="150" s="1"/>
  <c r="N59" i="150" s="1"/>
  <c r="V48" i="150"/>
  <c r="V51" i="150" s="1"/>
  <c r="V53" i="150" s="1"/>
  <c r="V56" i="150" s="1"/>
  <c r="V59" i="150" s="1"/>
  <c r="F48" i="139"/>
  <c r="F51" i="139" s="1"/>
  <c r="F53" i="139" s="1"/>
  <c r="F56" i="139" s="1"/>
  <c r="F59" i="139" s="1"/>
  <c r="N48" i="139"/>
  <c r="N51" i="139" s="1"/>
  <c r="N53" i="139" s="1"/>
  <c r="N56" i="139" s="1"/>
  <c r="N59" i="139" s="1"/>
  <c r="V48" i="139"/>
  <c r="V51" i="139" s="1"/>
  <c r="V53" i="139" s="1"/>
  <c r="V56" i="139" s="1"/>
  <c r="V59" i="139" s="1"/>
  <c r="AA48" i="137"/>
  <c r="AA51" i="137" s="1"/>
  <c r="AA53" i="137" s="1"/>
  <c r="AA56" i="137" s="1"/>
  <c r="AA59" i="137" s="1"/>
  <c r="J48" i="137"/>
  <c r="J51" i="137" s="1"/>
  <c r="J53" i="137" s="1"/>
  <c r="J56" i="137" s="1"/>
  <c r="J59" i="137" s="1"/>
  <c r="R48" i="137"/>
  <c r="R51" i="137" s="1"/>
  <c r="R53" i="137" s="1"/>
  <c r="R56" i="137" s="1"/>
  <c r="R59" i="137" s="1"/>
  <c r="H48" i="165"/>
  <c r="H51" i="165" s="1"/>
  <c r="H53" i="165" s="1"/>
  <c r="H56" i="165" s="1"/>
  <c r="H59" i="165" s="1"/>
  <c r="P48" i="165"/>
  <c r="P51" i="165" s="1"/>
  <c r="P53" i="165" s="1"/>
  <c r="P56" i="165" s="1"/>
  <c r="P59" i="165" s="1"/>
  <c r="D48" i="163"/>
  <c r="D51" i="163" s="1"/>
  <c r="D53" i="163" s="1"/>
  <c r="D56" i="163" s="1"/>
  <c r="D59" i="163" s="1"/>
  <c r="L48" i="163"/>
  <c r="L51" i="163" s="1"/>
  <c r="L53" i="163" s="1"/>
  <c r="L56" i="163" s="1"/>
  <c r="L59" i="163" s="1"/>
  <c r="T48" i="163"/>
  <c r="T51" i="163" s="1"/>
  <c r="T53" i="163" s="1"/>
  <c r="T56" i="163" s="1"/>
  <c r="T59" i="163" s="1"/>
  <c r="G48" i="162"/>
  <c r="G51" i="162" s="1"/>
  <c r="G53" i="162" s="1"/>
  <c r="G56" i="162" s="1"/>
  <c r="G59" i="162" s="1"/>
  <c r="O48" i="162"/>
  <c r="O51" i="162" s="1"/>
  <c r="O53" i="162" s="1"/>
  <c r="O56" i="162" s="1"/>
  <c r="O59" i="162" s="1"/>
  <c r="W48" i="162"/>
  <c r="W51" i="162" s="1"/>
  <c r="W53" i="162" s="1"/>
  <c r="W56" i="162" s="1"/>
  <c r="W59" i="162" s="1"/>
  <c r="G48" i="159"/>
  <c r="G51" i="159" s="1"/>
  <c r="G53" i="159" s="1"/>
  <c r="G56" i="159" s="1"/>
  <c r="G59" i="159" s="1"/>
  <c r="O48" i="159"/>
  <c r="O51" i="159" s="1"/>
  <c r="O53" i="159" s="1"/>
  <c r="O56" i="159" s="1"/>
  <c r="O59" i="159" s="1"/>
  <c r="W48" i="159"/>
  <c r="W51" i="159" s="1"/>
  <c r="W53" i="159" s="1"/>
  <c r="W56" i="159" s="1"/>
  <c r="W59" i="159" s="1"/>
  <c r="G48" i="157"/>
  <c r="G51" i="157" s="1"/>
  <c r="G53" i="157" s="1"/>
  <c r="G56" i="157" s="1"/>
  <c r="G59" i="157" s="1"/>
  <c r="O48" i="157"/>
  <c r="O51" i="157" s="1"/>
  <c r="O53" i="157" s="1"/>
  <c r="O56" i="157" s="1"/>
  <c r="O59" i="157" s="1"/>
  <c r="W48" i="157"/>
  <c r="W51" i="157" s="1"/>
  <c r="W53" i="157" s="1"/>
  <c r="W56" i="157" s="1"/>
  <c r="W59" i="157" s="1"/>
  <c r="AA48" i="153"/>
  <c r="AA51" i="153" s="1"/>
  <c r="AA53" i="153" s="1"/>
  <c r="AA56" i="153" s="1"/>
  <c r="AA59" i="153" s="1"/>
  <c r="J48" i="153"/>
  <c r="J51" i="153" s="1"/>
  <c r="J53" i="153" s="1"/>
  <c r="J56" i="153" s="1"/>
  <c r="J59" i="153" s="1"/>
  <c r="R48" i="153"/>
  <c r="R51" i="153" s="1"/>
  <c r="R53" i="153" s="1"/>
  <c r="R56" i="153" s="1"/>
  <c r="R59" i="153" s="1"/>
  <c r="G48" i="150"/>
  <c r="G51" i="150" s="1"/>
  <c r="G53" i="150" s="1"/>
  <c r="G56" i="150" s="1"/>
  <c r="G59" i="150" s="1"/>
  <c r="H48" i="147"/>
  <c r="H51" i="147" s="1"/>
  <c r="H53" i="147" s="1"/>
  <c r="H56" i="147" s="1"/>
  <c r="H59" i="147" s="1"/>
  <c r="P48" i="147"/>
  <c r="P51" i="147" s="1"/>
  <c r="P53" i="147" s="1"/>
  <c r="P56" i="147" s="1"/>
  <c r="P59" i="147" s="1"/>
  <c r="H48" i="141"/>
  <c r="H51" i="141" s="1"/>
  <c r="H53" i="141" s="1"/>
  <c r="H56" i="141" s="1"/>
  <c r="H59" i="141" s="1"/>
  <c r="P48" i="141"/>
  <c r="P51" i="141" s="1"/>
  <c r="P53" i="141" s="1"/>
  <c r="P56" i="141" s="1"/>
  <c r="P59" i="141" s="1"/>
  <c r="X48" i="141"/>
  <c r="X51" i="141" s="1"/>
  <c r="X53" i="141" s="1"/>
  <c r="H48" i="138"/>
  <c r="H51" i="138" s="1"/>
  <c r="H53" i="138" s="1"/>
  <c r="H56" i="138" s="1"/>
  <c r="H59" i="138" s="1"/>
  <c r="X48" i="138"/>
  <c r="I48" i="162"/>
  <c r="I51" i="162" s="1"/>
  <c r="I53" i="162" s="1"/>
  <c r="I56" i="162" s="1"/>
  <c r="I59" i="162" s="1"/>
  <c r="Q48" i="162"/>
  <c r="Q51" i="162" s="1"/>
  <c r="Q53" i="162" s="1"/>
  <c r="Q56" i="162" s="1"/>
  <c r="Q59" i="162" s="1"/>
  <c r="I48" i="157"/>
  <c r="I51" i="157" s="1"/>
  <c r="I53" i="157" s="1"/>
  <c r="I56" i="157" s="1"/>
  <c r="I59" i="157" s="1"/>
  <c r="Q48" i="157"/>
  <c r="Q51" i="157" s="1"/>
  <c r="Q53" i="157" s="1"/>
  <c r="Q56" i="157" s="1"/>
  <c r="Q59" i="157" s="1"/>
  <c r="F48" i="154"/>
  <c r="F51" i="154" s="1"/>
  <c r="F53" i="154" s="1"/>
  <c r="F56" i="154" s="1"/>
  <c r="F59" i="154" s="1"/>
  <c r="N48" i="154"/>
  <c r="N51" i="154" s="1"/>
  <c r="N53" i="154" s="1"/>
  <c r="N56" i="154" s="1"/>
  <c r="N59" i="154" s="1"/>
  <c r="V48" i="154"/>
  <c r="V51" i="154" s="1"/>
  <c r="V53" i="154" s="1"/>
  <c r="V56" i="154" s="1"/>
  <c r="V59" i="154" s="1"/>
  <c r="E48" i="153"/>
  <c r="E51" i="153" s="1"/>
  <c r="E53" i="153" s="1"/>
  <c r="E56" i="153" s="1"/>
  <c r="E59" i="153" s="1"/>
  <c r="M48" i="153"/>
  <c r="M51" i="153" s="1"/>
  <c r="M53" i="153" s="1"/>
  <c r="M56" i="153" s="1"/>
  <c r="M59" i="153" s="1"/>
  <c r="U48" i="153"/>
  <c r="U51" i="153" s="1"/>
  <c r="U53" i="153" s="1"/>
  <c r="U56" i="153" s="1"/>
  <c r="U59" i="153" s="1"/>
  <c r="Q48" i="150"/>
  <c r="Q51" i="150" s="1"/>
  <c r="Q53" i="150" s="1"/>
  <c r="Q56" i="150" s="1"/>
  <c r="Q59" i="150" s="1"/>
  <c r="F48" i="144"/>
  <c r="F51" i="144" s="1"/>
  <c r="F53" i="144" s="1"/>
  <c r="F56" i="144" s="1"/>
  <c r="F59" i="144" s="1"/>
  <c r="N48" i="144"/>
  <c r="N51" i="144" s="1"/>
  <c r="N53" i="144" s="1"/>
  <c r="N56" i="144" s="1"/>
  <c r="N59" i="144" s="1"/>
  <c r="V48" i="144"/>
  <c r="V51" i="144" s="1"/>
  <c r="V53" i="144" s="1"/>
  <c r="V56" i="144" s="1"/>
  <c r="V59" i="144" s="1"/>
  <c r="G48" i="143"/>
  <c r="G51" i="143" s="1"/>
  <c r="G53" i="143" s="1"/>
  <c r="G56" i="143" s="1"/>
  <c r="G59" i="143" s="1"/>
  <c r="O48" i="143"/>
  <c r="O51" i="143" s="1"/>
  <c r="O53" i="143" s="1"/>
  <c r="O56" i="143" s="1"/>
  <c r="O59" i="143" s="1"/>
  <c r="W48" i="143"/>
  <c r="W51" i="143" s="1"/>
  <c r="W53" i="143" s="1"/>
  <c r="W56" i="143" s="1"/>
  <c r="W59" i="143" s="1"/>
  <c r="X48" i="136"/>
  <c r="Z32" i="136"/>
  <c r="AA48" i="117"/>
  <c r="AA51" i="117" s="1"/>
  <c r="AA53" i="117" s="1"/>
  <c r="AA56" i="117" s="1"/>
  <c r="AA59" i="117" s="1"/>
  <c r="C48" i="168"/>
  <c r="C51" i="168" s="1"/>
  <c r="C53" i="168" s="1"/>
  <c r="C56" i="168" s="1"/>
  <c r="C59" i="168" s="1"/>
  <c r="S48" i="168"/>
  <c r="S51" i="168" s="1"/>
  <c r="S53" i="168" s="1"/>
  <c r="S56" i="168" s="1"/>
  <c r="S59" i="168" s="1"/>
  <c r="AA48" i="157"/>
  <c r="AA51" i="157" s="1"/>
  <c r="AA53" i="157" s="1"/>
  <c r="AA56" i="157" s="1"/>
  <c r="AA59" i="157" s="1"/>
  <c r="G48" i="156"/>
  <c r="G51" i="156" s="1"/>
  <c r="G53" i="156" s="1"/>
  <c r="G56" i="156" s="1"/>
  <c r="G59" i="156" s="1"/>
  <c r="O48" i="156"/>
  <c r="O51" i="156" s="1"/>
  <c r="O53" i="156" s="1"/>
  <c r="O56" i="156" s="1"/>
  <c r="O59" i="156" s="1"/>
  <c r="W48" i="156"/>
  <c r="W51" i="156" s="1"/>
  <c r="W53" i="156" s="1"/>
  <c r="W56" i="156" s="1"/>
  <c r="W59" i="156" s="1"/>
  <c r="E48" i="155"/>
  <c r="E51" i="155" s="1"/>
  <c r="E53" i="155" s="1"/>
  <c r="E56" i="155" s="1"/>
  <c r="E59" i="155" s="1"/>
  <c r="M48" i="155"/>
  <c r="M51" i="155" s="1"/>
  <c r="M53" i="155" s="1"/>
  <c r="M56" i="155" s="1"/>
  <c r="M59" i="155" s="1"/>
  <c r="U48" i="155"/>
  <c r="U51" i="155" s="1"/>
  <c r="U53" i="155" s="1"/>
  <c r="U56" i="155" s="1"/>
  <c r="U59" i="155" s="1"/>
  <c r="H48" i="152"/>
  <c r="H51" i="152" s="1"/>
  <c r="H53" i="152" s="1"/>
  <c r="H56" i="152" s="1"/>
  <c r="H59" i="152" s="1"/>
  <c r="G48" i="151"/>
  <c r="G51" i="151" s="1"/>
  <c r="G53" i="151" s="1"/>
  <c r="G56" i="151" s="1"/>
  <c r="G59" i="151" s="1"/>
  <c r="O48" i="151"/>
  <c r="O51" i="151" s="1"/>
  <c r="O53" i="151" s="1"/>
  <c r="O56" i="151" s="1"/>
  <c r="O59" i="151" s="1"/>
  <c r="W48" i="151"/>
  <c r="W51" i="151" s="1"/>
  <c r="W53" i="151" s="1"/>
  <c r="W56" i="151" s="1"/>
  <c r="W59" i="151" s="1"/>
  <c r="C48" i="150"/>
  <c r="C51" i="150" s="1"/>
  <c r="C53" i="150" s="1"/>
  <c r="C56" i="150" s="1"/>
  <c r="C59" i="150" s="1"/>
  <c r="K48" i="150"/>
  <c r="K51" i="150" s="1"/>
  <c r="K53" i="150" s="1"/>
  <c r="K56" i="150" s="1"/>
  <c r="K59" i="150" s="1"/>
  <c r="H48" i="131"/>
  <c r="H51" i="131" s="1"/>
  <c r="H53" i="131" s="1"/>
  <c r="H56" i="131" s="1"/>
  <c r="H59" i="131" s="1"/>
  <c r="P48" i="131"/>
  <c r="P51" i="131" s="1"/>
  <c r="P53" i="131" s="1"/>
  <c r="P56" i="131" s="1"/>
  <c r="P59" i="131" s="1"/>
  <c r="X48" i="163"/>
  <c r="X51" i="163" s="1"/>
  <c r="Z48" i="161"/>
  <c r="D48" i="159"/>
  <c r="D51" i="159" s="1"/>
  <c r="D53" i="159" s="1"/>
  <c r="D56" i="159" s="1"/>
  <c r="D59" i="159" s="1"/>
  <c r="L48" i="159"/>
  <c r="L51" i="159" s="1"/>
  <c r="L53" i="159" s="1"/>
  <c r="L56" i="159" s="1"/>
  <c r="L59" i="159" s="1"/>
  <c r="T48" i="159"/>
  <c r="T51" i="159" s="1"/>
  <c r="T53" i="159" s="1"/>
  <c r="T56" i="159" s="1"/>
  <c r="T59" i="159" s="1"/>
  <c r="C48" i="157"/>
  <c r="C51" i="157" s="1"/>
  <c r="C53" i="157" s="1"/>
  <c r="C56" i="157" s="1"/>
  <c r="C59" i="157" s="1"/>
  <c r="K48" i="157"/>
  <c r="K51" i="157" s="1"/>
  <c r="K53" i="157" s="1"/>
  <c r="K56" i="157" s="1"/>
  <c r="K59" i="157" s="1"/>
  <c r="S48" i="157"/>
  <c r="S51" i="157" s="1"/>
  <c r="S53" i="157" s="1"/>
  <c r="S56" i="157" s="1"/>
  <c r="S59" i="157" s="1"/>
  <c r="X48" i="154"/>
  <c r="Z48" i="154" s="1"/>
  <c r="G48" i="153"/>
  <c r="G51" i="153" s="1"/>
  <c r="G53" i="153" s="1"/>
  <c r="G56" i="153" s="1"/>
  <c r="G59" i="153" s="1"/>
  <c r="O48" i="153"/>
  <c r="O51" i="153" s="1"/>
  <c r="O53" i="153" s="1"/>
  <c r="O56" i="153" s="1"/>
  <c r="O59" i="153" s="1"/>
  <c r="W48" i="153"/>
  <c r="W51" i="153" s="1"/>
  <c r="W53" i="153" s="1"/>
  <c r="W56" i="153" s="1"/>
  <c r="W59" i="153" s="1"/>
  <c r="D48" i="150"/>
  <c r="D51" i="150" s="1"/>
  <c r="D53" i="150" s="1"/>
  <c r="D56" i="150" s="1"/>
  <c r="D59" i="150" s="1"/>
  <c r="L48" i="150"/>
  <c r="L51" i="150" s="1"/>
  <c r="L53" i="150" s="1"/>
  <c r="L56" i="150" s="1"/>
  <c r="L59" i="150" s="1"/>
  <c r="T48" i="150"/>
  <c r="T51" i="150" s="1"/>
  <c r="T53" i="150" s="1"/>
  <c r="T56" i="150" s="1"/>
  <c r="T59" i="150" s="1"/>
  <c r="D48" i="149"/>
  <c r="D51" i="149" s="1"/>
  <c r="D53" i="149" s="1"/>
  <c r="D56" i="149" s="1"/>
  <c r="D59" i="149" s="1"/>
  <c r="L48" i="149"/>
  <c r="L51" i="149" s="1"/>
  <c r="L53" i="149" s="1"/>
  <c r="L56" i="149" s="1"/>
  <c r="L59" i="149" s="1"/>
  <c r="T48" i="149"/>
  <c r="T51" i="149" s="1"/>
  <c r="T53" i="149" s="1"/>
  <c r="T56" i="149" s="1"/>
  <c r="T59" i="149" s="1"/>
  <c r="AA48" i="170"/>
  <c r="AA51" i="170" s="1"/>
  <c r="AA53" i="170" s="1"/>
  <c r="AA56" i="170" s="1"/>
  <c r="AA59" i="170" s="1"/>
  <c r="D48" i="162"/>
  <c r="D51" i="162" s="1"/>
  <c r="D53" i="162" s="1"/>
  <c r="D56" i="162" s="1"/>
  <c r="D59" i="162" s="1"/>
  <c r="L48" i="162"/>
  <c r="L51" i="162" s="1"/>
  <c r="L53" i="162" s="1"/>
  <c r="L56" i="162" s="1"/>
  <c r="L59" i="162" s="1"/>
  <c r="T48" i="162"/>
  <c r="T51" i="162" s="1"/>
  <c r="T53" i="162" s="1"/>
  <c r="T56" i="162" s="1"/>
  <c r="T59" i="162" s="1"/>
  <c r="AA48" i="160"/>
  <c r="AA51" i="160" s="1"/>
  <c r="AA53" i="160" s="1"/>
  <c r="AA56" i="160" s="1"/>
  <c r="AA59" i="160" s="1"/>
  <c r="E48" i="158"/>
  <c r="E51" i="158" s="1"/>
  <c r="E53" i="158" s="1"/>
  <c r="E56" i="158" s="1"/>
  <c r="E59" i="158" s="1"/>
  <c r="M48" i="158"/>
  <c r="M51" i="158" s="1"/>
  <c r="M53" i="158" s="1"/>
  <c r="M56" i="158" s="1"/>
  <c r="M59" i="158" s="1"/>
  <c r="U48" i="158"/>
  <c r="U51" i="158" s="1"/>
  <c r="U53" i="158" s="1"/>
  <c r="U56" i="158" s="1"/>
  <c r="U59" i="158" s="1"/>
  <c r="J48" i="154"/>
  <c r="J51" i="154" s="1"/>
  <c r="J53" i="154" s="1"/>
  <c r="J56" i="154" s="1"/>
  <c r="J59" i="154" s="1"/>
  <c r="R48" i="154"/>
  <c r="R51" i="154" s="1"/>
  <c r="R53" i="154" s="1"/>
  <c r="R56" i="154" s="1"/>
  <c r="R59" i="154" s="1"/>
  <c r="I48" i="154"/>
  <c r="I51" i="154" s="1"/>
  <c r="I53" i="154" s="1"/>
  <c r="I56" i="154" s="1"/>
  <c r="I59" i="154" s="1"/>
  <c r="Q48" i="154"/>
  <c r="Q51" i="154" s="1"/>
  <c r="Q53" i="154" s="1"/>
  <c r="Q56" i="154" s="1"/>
  <c r="Q59" i="154" s="1"/>
  <c r="E48" i="149"/>
  <c r="E51" i="149" s="1"/>
  <c r="E53" i="149" s="1"/>
  <c r="E56" i="149" s="1"/>
  <c r="E59" i="149" s="1"/>
  <c r="M48" i="149"/>
  <c r="M51" i="149" s="1"/>
  <c r="M53" i="149" s="1"/>
  <c r="M56" i="149" s="1"/>
  <c r="M59" i="149" s="1"/>
  <c r="U48" i="149"/>
  <c r="U51" i="149" s="1"/>
  <c r="U53" i="149" s="1"/>
  <c r="U56" i="149" s="1"/>
  <c r="U59" i="149" s="1"/>
  <c r="Z47" i="145"/>
  <c r="C48" i="126"/>
  <c r="C51" i="126" s="1"/>
  <c r="C53" i="126" s="1"/>
  <c r="C56" i="126" s="1"/>
  <c r="C59" i="126" s="1"/>
  <c r="K48" i="126"/>
  <c r="K51" i="126" s="1"/>
  <c r="K53" i="126" s="1"/>
  <c r="K56" i="126" s="1"/>
  <c r="K59" i="126" s="1"/>
  <c r="S48" i="126"/>
  <c r="S51" i="126" s="1"/>
  <c r="S53" i="126" s="1"/>
  <c r="S56" i="126" s="1"/>
  <c r="S59" i="126" s="1"/>
  <c r="Z47" i="133"/>
  <c r="J48" i="131"/>
  <c r="J51" i="131" s="1"/>
  <c r="J53" i="131" s="1"/>
  <c r="J56" i="131" s="1"/>
  <c r="J59" i="131" s="1"/>
  <c r="R48" i="131"/>
  <c r="R51" i="131" s="1"/>
  <c r="R53" i="131" s="1"/>
  <c r="R56" i="131" s="1"/>
  <c r="R59" i="131" s="1"/>
  <c r="E48" i="129"/>
  <c r="E51" i="129" s="1"/>
  <c r="E53" i="129" s="1"/>
  <c r="E56" i="129" s="1"/>
  <c r="E59" i="129" s="1"/>
  <c r="M48" i="129"/>
  <c r="M51" i="129" s="1"/>
  <c r="M53" i="129" s="1"/>
  <c r="M56" i="129" s="1"/>
  <c r="M59" i="129" s="1"/>
  <c r="U48" i="129"/>
  <c r="U51" i="129" s="1"/>
  <c r="U53" i="129" s="1"/>
  <c r="U56" i="129" s="1"/>
  <c r="U59" i="129" s="1"/>
  <c r="F48" i="128"/>
  <c r="F51" i="128" s="1"/>
  <c r="F53" i="128" s="1"/>
  <c r="F56" i="128" s="1"/>
  <c r="F59" i="128" s="1"/>
  <c r="N48" i="128"/>
  <c r="N51" i="128" s="1"/>
  <c r="N53" i="128" s="1"/>
  <c r="N56" i="128" s="1"/>
  <c r="N59" i="128" s="1"/>
  <c r="V48" i="128"/>
  <c r="V51" i="128" s="1"/>
  <c r="V53" i="128" s="1"/>
  <c r="V56" i="128" s="1"/>
  <c r="V59" i="128" s="1"/>
  <c r="E48" i="127"/>
  <c r="E51" i="127" s="1"/>
  <c r="E53" i="127" s="1"/>
  <c r="E56" i="127" s="1"/>
  <c r="E59" i="127" s="1"/>
  <c r="M48" i="127"/>
  <c r="M51" i="127" s="1"/>
  <c r="M53" i="127" s="1"/>
  <c r="M56" i="127" s="1"/>
  <c r="M59" i="127" s="1"/>
  <c r="U48" i="127"/>
  <c r="U51" i="127" s="1"/>
  <c r="U53" i="127" s="1"/>
  <c r="U56" i="127" s="1"/>
  <c r="U59" i="127" s="1"/>
  <c r="G48" i="122"/>
  <c r="G51" i="122" s="1"/>
  <c r="G53" i="122" s="1"/>
  <c r="G56" i="122" s="1"/>
  <c r="G59" i="122" s="1"/>
  <c r="O48" i="122"/>
  <c r="O51" i="122" s="1"/>
  <c r="O53" i="122" s="1"/>
  <c r="O56" i="122" s="1"/>
  <c r="O59" i="122" s="1"/>
  <c r="W48" i="122"/>
  <c r="W51" i="122" s="1"/>
  <c r="W53" i="122" s="1"/>
  <c r="W56" i="122" s="1"/>
  <c r="W59" i="122" s="1"/>
  <c r="X48" i="119"/>
  <c r="Z32" i="119"/>
  <c r="AA48" i="118"/>
  <c r="AA51" i="118" s="1"/>
  <c r="AA53" i="118" s="1"/>
  <c r="AA56" i="118" s="1"/>
  <c r="AA59" i="118" s="1"/>
  <c r="Z48" i="116"/>
  <c r="X51" i="116"/>
  <c r="D48" i="113"/>
  <c r="D51" i="113" s="1"/>
  <c r="D53" i="113" s="1"/>
  <c r="D56" i="113" s="1"/>
  <c r="D59" i="113" s="1"/>
  <c r="L48" i="113"/>
  <c r="L51" i="113" s="1"/>
  <c r="L53" i="113" s="1"/>
  <c r="L56" i="113" s="1"/>
  <c r="L59" i="113" s="1"/>
  <c r="T48" i="113"/>
  <c r="T51" i="113" s="1"/>
  <c r="T53" i="113" s="1"/>
  <c r="T56" i="113" s="1"/>
  <c r="T59" i="113" s="1"/>
  <c r="D48" i="110"/>
  <c r="D51" i="110" s="1"/>
  <c r="D53" i="110" s="1"/>
  <c r="D56" i="110" s="1"/>
  <c r="D59" i="110" s="1"/>
  <c r="L48" i="110"/>
  <c r="L51" i="110" s="1"/>
  <c r="L53" i="110" s="1"/>
  <c r="L56" i="110" s="1"/>
  <c r="L59" i="110" s="1"/>
  <c r="T48" i="110"/>
  <c r="T51" i="110" s="1"/>
  <c r="T53" i="110" s="1"/>
  <c r="T56" i="110" s="1"/>
  <c r="T59" i="110" s="1"/>
  <c r="G48" i="101"/>
  <c r="G51" i="101" s="1"/>
  <c r="G53" i="101" s="1"/>
  <c r="G56" i="101" s="1"/>
  <c r="G59" i="101" s="1"/>
  <c r="X48" i="90"/>
  <c r="Z32" i="90"/>
  <c r="AA48" i="147"/>
  <c r="AA51" i="147" s="1"/>
  <c r="AA53" i="147" s="1"/>
  <c r="AA56" i="147" s="1"/>
  <c r="AA59" i="147" s="1"/>
  <c r="H48" i="142"/>
  <c r="H51" i="142" s="1"/>
  <c r="H53" i="142" s="1"/>
  <c r="H56" i="142" s="1"/>
  <c r="H59" i="142" s="1"/>
  <c r="P48" i="142"/>
  <c r="P51" i="142" s="1"/>
  <c r="P53" i="142" s="1"/>
  <c r="P56" i="142" s="1"/>
  <c r="P59" i="142" s="1"/>
  <c r="X48" i="142"/>
  <c r="E48" i="137"/>
  <c r="E51" i="137" s="1"/>
  <c r="E53" i="137" s="1"/>
  <c r="E56" i="137" s="1"/>
  <c r="E59" i="137" s="1"/>
  <c r="M48" i="137"/>
  <c r="M51" i="137" s="1"/>
  <c r="M53" i="137" s="1"/>
  <c r="M56" i="137" s="1"/>
  <c r="M59" i="137" s="1"/>
  <c r="U48" i="137"/>
  <c r="U51" i="137" s="1"/>
  <c r="U53" i="137" s="1"/>
  <c r="U56" i="137" s="1"/>
  <c r="U59" i="137" s="1"/>
  <c r="E48" i="124"/>
  <c r="E51" i="124" s="1"/>
  <c r="E53" i="124" s="1"/>
  <c r="E56" i="124" s="1"/>
  <c r="E59" i="124" s="1"/>
  <c r="M48" i="124"/>
  <c r="M51" i="124" s="1"/>
  <c r="M53" i="124" s="1"/>
  <c r="M56" i="124" s="1"/>
  <c r="M59" i="124" s="1"/>
  <c r="U48" i="124"/>
  <c r="U51" i="124" s="1"/>
  <c r="U53" i="124" s="1"/>
  <c r="U56" i="124" s="1"/>
  <c r="U59" i="124" s="1"/>
  <c r="AA48" i="123"/>
  <c r="AA51" i="123" s="1"/>
  <c r="AA53" i="123" s="1"/>
  <c r="AA56" i="123" s="1"/>
  <c r="AA59" i="123" s="1"/>
  <c r="I48" i="40"/>
  <c r="I51" i="40" s="1"/>
  <c r="I53" i="40" s="1"/>
  <c r="I56" i="40" s="1"/>
  <c r="I59" i="40" s="1"/>
  <c r="Q48" i="40"/>
  <c r="Q51" i="40" s="1"/>
  <c r="Q53" i="40" s="1"/>
  <c r="Q56" i="40" s="1"/>
  <c r="Q59" i="40" s="1"/>
  <c r="Y48" i="40"/>
  <c r="Y51" i="40" s="1"/>
  <c r="Y53" i="40" s="1"/>
  <c r="Y56" i="40" s="1"/>
  <c r="Y59" i="40" s="1"/>
  <c r="J48" i="148"/>
  <c r="J51" i="148" s="1"/>
  <c r="J53" i="148" s="1"/>
  <c r="J56" i="148" s="1"/>
  <c r="J59" i="148" s="1"/>
  <c r="R48" i="148"/>
  <c r="R51" i="148" s="1"/>
  <c r="R53" i="148" s="1"/>
  <c r="R56" i="148" s="1"/>
  <c r="R59" i="148" s="1"/>
  <c r="C48" i="147"/>
  <c r="C51" i="147" s="1"/>
  <c r="C53" i="147" s="1"/>
  <c r="C56" i="147" s="1"/>
  <c r="C59" i="147" s="1"/>
  <c r="K48" i="147"/>
  <c r="K51" i="147" s="1"/>
  <c r="K53" i="147" s="1"/>
  <c r="K56" i="147" s="1"/>
  <c r="K59" i="147" s="1"/>
  <c r="S48" i="147"/>
  <c r="S51" i="147" s="1"/>
  <c r="S53" i="147" s="1"/>
  <c r="S56" i="147" s="1"/>
  <c r="S59" i="147" s="1"/>
  <c r="G48" i="140"/>
  <c r="G51" i="140" s="1"/>
  <c r="G53" i="140" s="1"/>
  <c r="G56" i="140" s="1"/>
  <c r="G59" i="140" s="1"/>
  <c r="O48" i="140"/>
  <c r="O51" i="140" s="1"/>
  <c r="O53" i="140" s="1"/>
  <c r="O56" i="140" s="1"/>
  <c r="O59" i="140" s="1"/>
  <c r="W48" i="140"/>
  <c r="W51" i="140" s="1"/>
  <c r="W53" i="140" s="1"/>
  <c r="W56" i="140" s="1"/>
  <c r="W59" i="140" s="1"/>
  <c r="I48" i="139"/>
  <c r="I51" i="139" s="1"/>
  <c r="I53" i="139" s="1"/>
  <c r="I56" i="139" s="1"/>
  <c r="I59" i="139" s="1"/>
  <c r="Q48" i="139"/>
  <c r="Q51" i="139" s="1"/>
  <c r="Q53" i="139" s="1"/>
  <c r="Q56" i="139" s="1"/>
  <c r="Q59" i="139" s="1"/>
  <c r="Y48" i="139"/>
  <c r="Y51" i="139" s="1"/>
  <c r="Y53" i="139" s="1"/>
  <c r="Y56" i="139" s="1"/>
  <c r="Y59" i="139" s="1"/>
  <c r="H48" i="139"/>
  <c r="H51" i="139" s="1"/>
  <c r="H53" i="139" s="1"/>
  <c r="H56" i="139" s="1"/>
  <c r="H59" i="139" s="1"/>
  <c r="P48" i="139"/>
  <c r="P51" i="139" s="1"/>
  <c r="P53" i="139" s="1"/>
  <c r="P56" i="139" s="1"/>
  <c r="P59" i="139" s="1"/>
  <c r="G48" i="130"/>
  <c r="G51" i="130" s="1"/>
  <c r="G53" i="130" s="1"/>
  <c r="G56" i="130" s="1"/>
  <c r="G59" i="130" s="1"/>
  <c r="O48" i="130"/>
  <c r="O51" i="130" s="1"/>
  <c r="O53" i="130" s="1"/>
  <c r="O56" i="130" s="1"/>
  <c r="O59" i="130" s="1"/>
  <c r="W48" i="130"/>
  <c r="W51" i="130" s="1"/>
  <c r="W53" i="130" s="1"/>
  <c r="W56" i="130" s="1"/>
  <c r="W59" i="130" s="1"/>
  <c r="C48" i="123"/>
  <c r="C51" i="123" s="1"/>
  <c r="C53" i="123" s="1"/>
  <c r="C56" i="123" s="1"/>
  <c r="C59" i="123" s="1"/>
  <c r="K48" i="123"/>
  <c r="K51" i="123" s="1"/>
  <c r="K53" i="123" s="1"/>
  <c r="K56" i="123" s="1"/>
  <c r="K59" i="123" s="1"/>
  <c r="S48" i="123"/>
  <c r="S51" i="123" s="1"/>
  <c r="S53" i="123" s="1"/>
  <c r="S56" i="123" s="1"/>
  <c r="S59" i="123" s="1"/>
  <c r="Z48" i="97"/>
  <c r="X51" i="97"/>
  <c r="X53" i="97" s="1"/>
  <c r="X56" i="97" s="1"/>
  <c r="Z32" i="83"/>
  <c r="X48" i="83"/>
  <c r="E48" i="145"/>
  <c r="E51" i="145" s="1"/>
  <c r="E53" i="145" s="1"/>
  <c r="E56" i="145" s="1"/>
  <c r="E59" i="145" s="1"/>
  <c r="M48" i="145"/>
  <c r="M51" i="145" s="1"/>
  <c r="M53" i="145" s="1"/>
  <c r="M56" i="145" s="1"/>
  <c r="M59" i="145" s="1"/>
  <c r="U48" i="145"/>
  <c r="U51" i="145" s="1"/>
  <c r="U53" i="145" s="1"/>
  <c r="U56" i="145" s="1"/>
  <c r="U59" i="145" s="1"/>
  <c r="Z47" i="142"/>
  <c r="I48" i="134"/>
  <c r="I51" i="134" s="1"/>
  <c r="I53" i="134" s="1"/>
  <c r="I56" i="134" s="1"/>
  <c r="I59" i="134" s="1"/>
  <c r="Q48" i="134"/>
  <c r="Q51" i="134" s="1"/>
  <c r="Q53" i="134" s="1"/>
  <c r="Q56" i="134" s="1"/>
  <c r="Q59" i="134" s="1"/>
  <c r="Y48" i="134"/>
  <c r="Y51" i="134" s="1"/>
  <c r="Y53" i="134" s="1"/>
  <c r="Y56" i="134" s="1"/>
  <c r="Y59" i="134" s="1"/>
  <c r="D48" i="133"/>
  <c r="D51" i="133" s="1"/>
  <c r="D53" i="133" s="1"/>
  <c r="D56" i="133" s="1"/>
  <c r="D59" i="133" s="1"/>
  <c r="L48" i="133"/>
  <c r="L51" i="133" s="1"/>
  <c r="L53" i="133" s="1"/>
  <c r="L56" i="133" s="1"/>
  <c r="L59" i="133" s="1"/>
  <c r="T48" i="133"/>
  <c r="T51" i="133" s="1"/>
  <c r="T53" i="133" s="1"/>
  <c r="T56" i="133" s="1"/>
  <c r="T59" i="133" s="1"/>
  <c r="H48" i="129"/>
  <c r="H51" i="129" s="1"/>
  <c r="H53" i="129" s="1"/>
  <c r="H56" i="129" s="1"/>
  <c r="H59" i="129" s="1"/>
  <c r="P48" i="129"/>
  <c r="P51" i="129" s="1"/>
  <c r="P53" i="129" s="1"/>
  <c r="P56" i="129" s="1"/>
  <c r="P59" i="129" s="1"/>
  <c r="Z32" i="128"/>
  <c r="I48" i="128"/>
  <c r="I51" i="128" s="1"/>
  <c r="I53" i="128" s="1"/>
  <c r="I56" i="128" s="1"/>
  <c r="I59" i="128" s="1"/>
  <c r="Q48" i="128"/>
  <c r="Q51" i="128" s="1"/>
  <c r="Q53" i="128" s="1"/>
  <c r="Q56" i="128" s="1"/>
  <c r="Q59" i="128" s="1"/>
  <c r="Y48" i="128"/>
  <c r="Y51" i="128" s="1"/>
  <c r="Y53" i="128" s="1"/>
  <c r="Y56" i="128" s="1"/>
  <c r="Y59" i="128" s="1"/>
  <c r="U48" i="123"/>
  <c r="U51" i="123" s="1"/>
  <c r="U53" i="123" s="1"/>
  <c r="U56" i="123" s="1"/>
  <c r="U59" i="123" s="1"/>
  <c r="AA48" i="109"/>
  <c r="AA51" i="109" s="1"/>
  <c r="AA53" i="109" s="1"/>
  <c r="AA56" i="109" s="1"/>
  <c r="AA59" i="109" s="1"/>
  <c r="C48" i="106"/>
  <c r="C51" i="106" s="1"/>
  <c r="C53" i="106" s="1"/>
  <c r="C56" i="106" s="1"/>
  <c r="C59" i="106" s="1"/>
  <c r="K48" i="106"/>
  <c r="K51" i="106" s="1"/>
  <c r="K53" i="106" s="1"/>
  <c r="K56" i="106" s="1"/>
  <c r="K59" i="106" s="1"/>
  <c r="S48" i="106"/>
  <c r="S51" i="106" s="1"/>
  <c r="S53" i="106" s="1"/>
  <c r="S56" i="106" s="1"/>
  <c r="S59" i="106" s="1"/>
  <c r="I48" i="149"/>
  <c r="I51" i="149" s="1"/>
  <c r="I53" i="149" s="1"/>
  <c r="I56" i="149" s="1"/>
  <c r="I59" i="149" s="1"/>
  <c r="Q48" i="149"/>
  <c r="Q51" i="149" s="1"/>
  <c r="Q53" i="149" s="1"/>
  <c r="Q56" i="149" s="1"/>
  <c r="Q59" i="149" s="1"/>
  <c r="Y48" i="149"/>
  <c r="Y51" i="149" s="1"/>
  <c r="Y53" i="149" s="1"/>
  <c r="Y56" i="149" s="1"/>
  <c r="Y59" i="149" s="1"/>
  <c r="AA48" i="139"/>
  <c r="AA51" i="139" s="1"/>
  <c r="AA53" i="139" s="1"/>
  <c r="AA56" i="139" s="1"/>
  <c r="AA59" i="139" s="1"/>
  <c r="E48" i="132"/>
  <c r="E51" i="132" s="1"/>
  <c r="E53" i="132" s="1"/>
  <c r="E56" i="132" s="1"/>
  <c r="E59" i="132" s="1"/>
  <c r="M48" i="132"/>
  <c r="M51" i="132" s="1"/>
  <c r="M53" i="132" s="1"/>
  <c r="M56" i="132" s="1"/>
  <c r="M59" i="132" s="1"/>
  <c r="U48" i="132"/>
  <c r="U51" i="132" s="1"/>
  <c r="U53" i="132" s="1"/>
  <c r="U56" i="132" s="1"/>
  <c r="U59" i="132" s="1"/>
  <c r="F48" i="131"/>
  <c r="F51" i="131" s="1"/>
  <c r="F53" i="131" s="1"/>
  <c r="F56" i="131" s="1"/>
  <c r="F59" i="131" s="1"/>
  <c r="N48" i="131"/>
  <c r="N51" i="131" s="1"/>
  <c r="N53" i="131" s="1"/>
  <c r="N56" i="131" s="1"/>
  <c r="N59" i="131" s="1"/>
  <c r="V48" i="131"/>
  <c r="V51" i="131" s="1"/>
  <c r="V53" i="131" s="1"/>
  <c r="V56" i="131" s="1"/>
  <c r="V59" i="131" s="1"/>
  <c r="D48" i="122"/>
  <c r="D51" i="122" s="1"/>
  <c r="D53" i="122" s="1"/>
  <c r="D56" i="122" s="1"/>
  <c r="D59" i="122" s="1"/>
  <c r="L48" i="122"/>
  <c r="L51" i="122" s="1"/>
  <c r="L53" i="122" s="1"/>
  <c r="L56" i="122" s="1"/>
  <c r="L59" i="122" s="1"/>
  <c r="T48" i="122"/>
  <c r="T51" i="122" s="1"/>
  <c r="T53" i="122" s="1"/>
  <c r="T56" i="122" s="1"/>
  <c r="T59" i="122" s="1"/>
  <c r="F48" i="120"/>
  <c r="F51" i="120" s="1"/>
  <c r="F53" i="120" s="1"/>
  <c r="F56" i="120" s="1"/>
  <c r="F59" i="120" s="1"/>
  <c r="N48" i="120"/>
  <c r="N51" i="120" s="1"/>
  <c r="N53" i="120" s="1"/>
  <c r="N56" i="120" s="1"/>
  <c r="N59" i="120" s="1"/>
  <c r="V48" i="120"/>
  <c r="V51" i="120" s="1"/>
  <c r="V53" i="120" s="1"/>
  <c r="V56" i="120" s="1"/>
  <c r="V59" i="120" s="1"/>
  <c r="H48" i="117"/>
  <c r="H51" i="117" s="1"/>
  <c r="H53" i="117" s="1"/>
  <c r="H56" i="117" s="1"/>
  <c r="H59" i="117" s="1"/>
  <c r="P48" i="117"/>
  <c r="P51" i="117" s="1"/>
  <c r="P53" i="117" s="1"/>
  <c r="P56" i="117" s="1"/>
  <c r="P59" i="117" s="1"/>
  <c r="X51" i="114"/>
  <c r="Z48" i="114"/>
  <c r="Z32" i="97"/>
  <c r="C48" i="149"/>
  <c r="C51" i="149" s="1"/>
  <c r="C53" i="149" s="1"/>
  <c r="C56" i="149" s="1"/>
  <c r="C59" i="149" s="1"/>
  <c r="K48" i="149"/>
  <c r="K51" i="149" s="1"/>
  <c r="K53" i="149" s="1"/>
  <c r="K56" i="149" s="1"/>
  <c r="K59" i="149" s="1"/>
  <c r="S48" i="149"/>
  <c r="S51" i="149" s="1"/>
  <c r="S53" i="149" s="1"/>
  <c r="S56" i="149" s="1"/>
  <c r="S59" i="149" s="1"/>
  <c r="AA48" i="149"/>
  <c r="AA51" i="149" s="1"/>
  <c r="AA53" i="149" s="1"/>
  <c r="AA56" i="149" s="1"/>
  <c r="AA59" i="149" s="1"/>
  <c r="G48" i="147"/>
  <c r="G51" i="147" s="1"/>
  <c r="G53" i="147" s="1"/>
  <c r="G56" i="147" s="1"/>
  <c r="G59" i="147" s="1"/>
  <c r="O48" i="147"/>
  <c r="O51" i="147" s="1"/>
  <c r="O53" i="147" s="1"/>
  <c r="O56" i="147" s="1"/>
  <c r="O59" i="147" s="1"/>
  <c r="W48" i="147"/>
  <c r="W51" i="147" s="1"/>
  <c r="W53" i="147" s="1"/>
  <c r="W56" i="147" s="1"/>
  <c r="W59" i="147" s="1"/>
  <c r="D48" i="143"/>
  <c r="D51" i="143" s="1"/>
  <c r="D53" i="143" s="1"/>
  <c r="D56" i="143" s="1"/>
  <c r="D59" i="143" s="1"/>
  <c r="L48" i="143"/>
  <c r="L51" i="143" s="1"/>
  <c r="L53" i="143" s="1"/>
  <c r="L56" i="143" s="1"/>
  <c r="L59" i="143" s="1"/>
  <c r="T48" i="143"/>
  <c r="T51" i="143" s="1"/>
  <c r="T53" i="143" s="1"/>
  <c r="T56" i="143" s="1"/>
  <c r="T59" i="143" s="1"/>
  <c r="G48" i="141"/>
  <c r="G51" i="141" s="1"/>
  <c r="G53" i="141" s="1"/>
  <c r="G56" i="141" s="1"/>
  <c r="G59" i="141" s="1"/>
  <c r="O48" i="141"/>
  <c r="O51" i="141" s="1"/>
  <c r="O53" i="141" s="1"/>
  <c r="O56" i="141" s="1"/>
  <c r="O59" i="141" s="1"/>
  <c r="W48" i="141"/>
  <c r="W51" i="141" s="1"/>
  <c r="W53" i="141" s="1"/>
  <c r="W56" i="141" s="1"/>
  <c r="W59" i="141" s="1"/>
  <c r="F48" i="141"/>
  <c r="F51" i="141" s="1"/>
  <c r="F53" i="141" s="1"/>
  <c r="F56" i="141" s="1"/>
  <c r="F59" i="141" s="1"/>
  <c r="N48" i="141"/>
  <c r="N51" i="141" s="1"/>
  <c r="N53" i="141" s="1"/>
  <c r="N56" i="141" s="1"/>
  <c r="N59" i="141" s="1"/>
  <c r="V48" i="141"/>
  <c r="V51" i="141" s="1"/>
  <c r="V53" i="141" s="1"/>
  <c r="V56" i="141" s="1"/>
  <c r="V59" i="141" s="1"/>
  <c r="AA48" i="140"/>
  <c r="AA51" i="140" s="1"/>
  <c r="AA53" i="140" s="1"/>
  <c r="AA56" i="140" s="1"/>
  <c r="AA59" i="140" s="1"/>
  <c r="J48" i="140"/>
  <c r="J51" i="140" s="1"/>
  <c r="J53" i="140" s="1"/>
  <c r="J56" i="140" s="1"/>
  <c r="J59" i="140" s="1"/>
  <c r="R48" i="140"/>
  <c r="R51" i="140" s="1"/>
  <c r="R53" i="140" s="1"/>
  <c r="R56" i="140" s="1"/>
  <c r="R59" i="140" s="1"/>
  <c r="C48" i="139"/>
  <c r="C51" i="139" s="1"/>
  <c r="C53" i="139" s="1"/>
  <c r="C56" i="139" s="1"/>
  <c r="C59" i="139" s="1"/>
  <c r="K48" i="139"/>
  <c r="K51" i="139" s="1"/>
  <c r="K53" i="139" s="1"/>
  <c r="K56" i="139" s="1"/>
  <c r="K59" i="139" s="1"/>
  <c r="S48" i="139"/>
  <c r="S51" i="139" s="1"/>
  <c r="S53" i="139" s="1"/>
  <c r="S56" i="139" s="1"/>
  <c r="S59" i="139" s="1"/>
  <c r="G48" i="138"/>
  <c r="G51" i="138" s="1"/>
  <c r="G53" i="138" s="1"/>
  <c r="G56" i="138" s="1"/>
  <c r="G59" i="138" s="1"/>
  <c r="O48" i="138"/>
  <c r="O51" i="138" s="1"/>
  <c r="O53" i="138" s="1"/>
  <c r="O56" i="138" s="1"/>
  <c r="O59" i="138" s="1"/>
  <c r="W48" i="138"/>
  <c r="W51" i="138" s="1"/>
  <c r="W53" i="138" s="1"/>
  <c r="W56" i="138" s="1"/>
  <c r="W59" i="138" s="1"/>
  <c r="E48" i="136"/>
  <c r="E51" i="136" s="1"/>
  <c r="E53" i="136" s="1"/>
  <c r="E56" i="136" s="1"/>
  <c r="E59" i="136" s="1"/>
  <c r="M48" i="136"/>
  <c r="M51" i="136" s="1"/>
  <c r="M53" i="136" s="1"/>
  <c r="M56" i="136" s="1"/>
  <c r="M59" i="136" s="1"/>
  <c r="U48" i="136"/>
  <c r="U51" i="136" s="1"/>
  <c r="U53" i="136" s="1"/>
  <c r="U56" i="136" s="1"/>
  <c r="U59" i="136" s="1"/>
  <c r="D48" i="136"/>
  <c r="D51" i="136" s="1"/>
  <c r="D53" i="136" s="1"/>
  <c r="D56" i="136" s="1"/>
  <c r="D59" i="136" s="1"/>
  <c r="L48" i="136"/>
  <c r="L51" i="136" s="1"/>
  <c r="L53" i="136" s="1"/>
  <c r="L56" i="136" s="1"/>
  <c r="L59" i="136" s="1"/>
  <c r="H48" i="135"/>
  <c r="H51" i="135" s="1"/>
  <c r="H53" i="135" s="1"/>
  <c r="H56" i="135" s="1"/>
  <c r="H59" i="135" s="1"/>
  <c r="P48" i="135"/>
  <c r="P51" i="135" s="1"/>
  <c r="P53" i="135" s="1"/>
  <c r="P56" i="135" s="1"/>
  <c r="P59" i="135" s="1"/>
  <c r="X48" i="135"/>
  <c r="X51" i="135" s="1"/>
  <c r="K48" i="134"/>
  <c r="K51" i="134" s="1"/>
  <c r="K53" i="134" s="1"/>
  <c r="K56" i="134" s="1"/>
  <c r="K59" i="134" s="1"/>
  <c r="S48" i="134"/>
  <c r="S51" i="134" s="1"/>
  <c r="S53" i="134" s="1"/>
  <c r="S56" i="134" s="1"/>
  <c r="S59" i="134" s="1"/>
  <c r="AA48" i="134"/>
  <c r="AA51" i="134" s="1"/>
  <c r="AA53" i="134" s="1"/>
  <c r="AA56" i="134" s="1"/>
  <c r="AA59" i="134" s="1"/>
  <c r="AA48" i="130"/>
  <c r="AA51" i="130" s="1"/>
  <c r="AA53" i="130" s="1"/>
  <c r="AA56" i="130" s="1"/>
  <c r="AA59" i="130" s="1"/>
  <c r="C48" i="129"/>
  <c r="C51" i="129" s="1"/>
  <c r="C53" i="129" s="1"/>
  <c r="C56" i="129" s="1"/>
  <c r="C59" i="129" s="1"/>
  <c r="K48" i="129"/>
  <c r="K51" i="129" s="1"/>
  <c r="K53" i="129" s="1"/>
  <c r="K56" i="129" s="1"/>
  <c r="K59" i="129" s="1"/>
  <c r="S48" i="129"/>
  <c r="S51" i="129" s="1"/>
  <c r="S53" i="129" s="1"/>
  <c r="S56" i="129" s="1"/>
  <c r="S59" i="129" s="1"/>
  <c r="C48" i="127"/>
  <c r="C51" i="127" s="1"/>
  <c r="C53" i="127" s="1"/>
  <c r="C56" i="127" s="1"/>
  <c r="C59" i="127" s="1"/>
  <c r="K48" i="127"/>
  <c r="K51" i="127" s="1"/>
  <c r="K53" i="127" s="1"/>
  <c r="K56" i="127" s="1"/>
  <c r="K59" i="127" s="1"/>
  <c r="S48" i="127"/>
  <c r="S51" i="127" s="1"/>
  <c r="S53" i="127" s="1"/>
  <c r="S56" i="127" s="1"/>
  <c r="S59" i="127" s="1"/>
  <c r="AA48" i="127"/>
  <c r="AA51" i="127" s="1"/>
  <c r="AA53" i="127" s="1"/>
  <c r="AA56" i="127" s="1"/>
  <c r="AA59" i="127" s="1"/>
  <c r="G48" i="123"/>
  <c r="G51" i="123" s="1"/>
  <c r="G53" i="123" s="1"/>
  <c r="G56" i="123" s="1"/>
  <c r="G59" i="123" s="1"/>
  <c r="O48" i="123"/>
  <c r="O51" i="123" s="1"/>
  <c r="O53" i="123" s="1"/>
  <c r="O56" i="123" s="1"/>
  <c r="O59" i="123" s="1"/>
  <c r="W48" i="123"/>
  <c r="W51" i="123" s="1"/>
  <c r="W53" i="123" s="1"/>
  <c r="W56" i="123" s="1"/>
  <c r="W59" i="123" s="1"/>
  <c r="J48" i="110"/>
  <c r="J51" i="110" s="1"/>
  <c r="J53" i="110" s="1"/>
  <c r="J56" i="110" s="1"/>
  <c r="J59" i="110" s="1"/>
  <c r="R48" i="110"/>
  <c r="R51" i="110" s="1"/>
  <c r="R53" i="110" s="1"/>
  <c r="R56" i="110" s="1"/>
  <c r="R59" i="110" s="1"/>
  <c r="E48" i="120"/>
  <c r="E51" i="120" s="1"/>
  <c r="E53" i="120" s="1"/>
  <c r="E56" i="120" s="1"/>
  <c r="E59" i="120" s="1"/>
  <c r="M48" i="120"/>
  <c r="M51" i="120" s="1"/>
  <c r="M53" i="120" s="1"/>
  <c r="M56" i="120" s="1"/>
  <c r="M59" i="120" s="1"/>
  <c r="U48" i="120"/>
  <c r="U51" i="120" s="1"/>
  <c r="U53" i="120" s="1"/>
  <c r="U56" i="120" s="1"/>
  <c r="U59" i="120" s="1"/>
  <c r="T48" i="120"/>
  <c r="T51" i="120" s="1"/>
  <c r="T53" i="120" s="1"/>
  <c r="T56" i="120" s="1"/>
  <c r="T59" i="120" s="1"/>
  <c r="AA48" i="115"/>
  <c r="AA51" i="115" s="1"/>
  <c r="AA53" i="115" s="1"/>
  <c r="AA56" i="115" s="1"/>
  <c r="AA59" i="115" s="1"/>
  <c r="J48" i="115"/>
  <c r="J51" i="115" s="1"/>
  <c r="J53" i="115" s="1"/>
  <c r="J56" i="115" s="1"/>
  <c r="J59" i="115" s="1"/>
  <c r="R48" i="115"/>
  <c r="R51" i="115" s="1"/>
  <c r="R53" i="115" s="1"/>
  <c r="R56" i="115" s="1"/>
  <c r="R59" i="115" s="1"/>
  <c r="X53" i="115"/>
  <c r="E48" i="114"/>
  <c r="E51" i="114" s="1"/>
  <c r="E53" i="114" s="1"/>
  <c r="E56" i="114" s="1"/>
  <c r="E59" i="114" s="1"/>
  <c r="M48" i="114"/>
  <c r="M51" i="114" s="1"/>
  <c r="M53" i="114" s="1"/>
  <c r="M56" i="114" s="1"/>
  <c r="M59" i="114" s="1"/>
  <c r="U48" i="114"/>
  <c r="U51" i="114" s="1"/>
  <c r="U53" i="114" s="1"/>
  <c r="U56" i="114" s="1"/>
  <c r="U59" i="114" s="1"/>
  <c r="D48" i="109"/>
  <c r="D51" i="109" s="1"/>
  <c r="D53" i="109" s="1"/>
  <c r="D56" i="109" s="1"/>
  <c r="D59" i="109" s="1"/>
  <c r="L48" i="109"/>
  <c r="L51" i="109" s="1"/>
  <c r="L53" i="109" s="1"/>
  <c r="L56" i="109" s="1"/>
  <c r="L59" i="109" s="1"/>
  <c r="T48" i="109"/>
  <c r="T51" i="109" s="1"/>
  <c r="T53" i="109" s="1"/>
  <c r="T56" i="109" s="1"/>
  <c r="T59" i="109" s="1"/>
  <c r="C48" i="109"/>
  <c r="C51" i="109" s="1"/>
  <c r="C53" i="109" s="1"/>
  <c r="C56" i="109" s="1"/>
  <c r="C59" i="109" s="1"/>
  <c r="K48" i="109"/>
  <c r="K51" i="109" s="1"/>
  <c r="K53" i="109" s="1"/>
  <c r="K56" i="109" s="1"/>
  <c r="K59" i="109" s="1"/>
  <c r="S48" i="109"/>
  <c r="S51" i="109" s="1"/>
  <c r="S53" i="109" s="1"/>
  <c r="S56" i="109" s="1"/>
  <c r="S59" i="109" s="1"/>
  <c r="AA48" i="107"/>
  <c r="AA51" i="107" s="1"/>
  <c r="AA53" i="107" s="1"/>
  <c r="AA56" i="107" s="1"/>
  <c r="AA59" i="107" s="1"/>
  <c r="J48" i="107"/>
  <c r="J51" i="107" s="1"/>
  <c r="J53" i="107" s="1"/>
  <c r="J56" i="107" s="1"/>
  <c r="J59" i="107" s="1"/>
  <c r="R48" i="107"/>
  <c r="R51" i="107" s="1"/>
  <c r="R53" i="107" s="1"/>
  <c r="R56" i="107" s="1"/>
  <c r="R59" i="107" s="1"/>
  <c r="AA48" i="106"/>
  <c r="AA51" i="106" s="1"/>
  <c r="AA53" i="106" s="1"/>
  <c r="AA56" i="106" s="1"/>
  <c r="AA59" i="106" s="1"/>
  <c r="G48" i="105"/>
  <c r="G51" i="105" s="1"/>
  <c r="G53" i="105" s="1"/>
  <c r="G56" i="105" s="1"/>
  <c r="G59" i="105" s="1"/>
  <c r="O48" i="105"/>
  <c r="O51" i="105" s="1"/>
  <c r="O53" i="105" s="1"/>
  <c r="O56" i="105" s="1"/>
  <c r="O59" i="105" s="1"/>
  <c r="W48" i="105"/>
  <c r="W51" i="105" s="1"/>
  <c r="W53" i="105" s="1"/>
  <c r="W56" i="105" s="1"/>
  <c r="W59" i="105" s="1"/>
  <c r="Z47" i="103"/>
  <c r="I48" i="101"/>
  <c r="I51" i="101" s="1"/>
  <c r="I53" i="101" s="1"/>
  <c r="I56" i="101" s="1"/>
  <c r="I59" i="101" s="1"/>
  <c r="Q48" i="101"/>
  <c r="Q51" i="101" s="1"/>
  <c r="Q53" i="101" s="1"/>
  <c r="Q56" i="101" s="1"/>
  <c r="Q59" i="101" s="1"/>
  <c r="Y48" i="101"/>
  <c r="Y51" i="101" s="1"/>
  <c r="Y53" i="101" s="1"/>
  <c r="Y56" i="101" s="1"/>
  <c r="Y59" i="101" s="1"/>
  <c r="P48" i="100"/>
  <c r="P51" i="100" s="1"/>
  <c r="P53" i="100" s="1"/>
  <c r="P56" i="100" s="1"/>
  <c r="P59" i="100" s="1"/>
  <c r="X48" i="100"/>
  <c r="I48" i="97"/>
  <c r="I51" i="97" s="1"/>
  <c r="I53" i="97" s="1"/>
  <c r="I56" i="97" s="1"/>
  <c r="I59" i="97" s="1"/>
  <c r="Z47" i="97"/>
  <c r="Z32" i="64"/>
  <c r="X48" i="64"/>
  <c r="X51" i="64" s="1"/>
  <c r="X53" i="64" s="1"/>
  <c r="X56" i="64" s="1"/>
  <c r="Z32" i="40"/>
  <c r="X48" i="40"/>
  <c r="X51" i="40" s="1"/>
  <c r="Z47" i="40"/>
  <c r="C48" i="117"/>
  <c r="C51" i="117" s="1"/>
  <c r="C53" i="117" s="1"/>
  <c r="C56" i="117" s="1"/>
  <c r="C59" i="117" s="1"/>
  <c r="K48" i="117"/>
  <c r="K51" i="117" s="1"/>
  <c r="K53" i="117" s="1"/>
  <c r="K56" i="117" s="1"/>
  <c r="K59" i="117" s="1"/>
  <c r="S48" i="117"/>
  <c r="S51" i="117" s="1"/>
  <c r="S53" i="117" s="1"/>
  <c r="S56" i="117" s="1"/>
  <c r="S59" i="117" s="1"/>
  <c r="F48" i="114"/>
  <c r="F51" i="114" s="1"/>
  <c r="F53" i="114" s="1"/>
  <c r="F56" i="114" s="1"/>
  <c r="F59" i="114" s="1"/>
  <c r="N48" i="114"/>
  <c r="N51" i="114" s="1"/>
  <c r="N53" i="114" s="1"/>
  <c r="N56" i="114" s="1"/>
  <c r="N59" i="114" s="1"/>
  <c r="V48" i="114"/>
  <c r="V51" i="114" s="1"/>
  <c r="V53" i="114" s="1"/>
  <c r="V56" i="114" s="1"/>
  <c r="V59" i="114" s="1"/>
  <c r="E48" i="112"/>
  <c r="E51" i="112" s="1"/>
  <c r="E53" i="112" s="1"/>
  <c r="E56" i="112" s="1"/>
  <c r="E59" i="112" s="1"/>
  <c r="M48" i="112"/>
  <c r="M51" i="112" s="1"/>
  <c r="M53" i="112" s="1"/>
  <c r="M56" i="112" s="1"/>
  <c r="M59" i="112" s="1"/>
  <c r="U48" i="112"/>
  <c r="U51" i="112" s="1"/>
  <c r="U53" i="112" s="1"/>
  <c r="U56" i="112" s="1"/>
  <c r="U59" i="112" s="1"/>
  <c r="E48" i="109"/>
  <c r="E51" i="109" s="1"/>
  <c r="E53" i="109" s="1"/>
  <c r="E56" i="109" s="1"/>
  <c r="E59" i="109" s="1"/>
  <c r="M48" i="109"/>
  <c r="M51" i="109" s="1"/>
  <c r="M53" i="109" s="1"/>
  <c r="M56" i="109" s="1"/>
  <c r="M59" i="109" s="1"/>
  <c r="U48" i="109"/>
  <c r="U51" i="109" s="1"/>
  <c r="U53" i="109" s="1"/>
  <c r="U56" i="109" s="1"/>
  <c r="U59" i="109" s="1"/>
  <c r="D48" i="108"/>
  <c r="D51" i="108" s="1"/>
  <c r="D53" i="108" s="1"/>
  <c r="D56" i="108" s="1"/>
  <c r="D59" i="108" s="1"/>
  <c r="L48" i="108"/>
  <c r="L51" i="108" s="1"/>
  <c r="L53" i="108" s="1"/>
  <c r="L56" i="108" s="1"/>
  <c r="L59" i="108" s="1"/>
  <c r="T48" i="108"/>
  <c r="T51" i="108" s="1"/>
  <c r="T53" i="108" s="1"/>
  <c r="T56" i="108" s="1"/>
  <c r="T59" i="108" s="1"/>
  <c r="Z47" i="100"/>
  <c r="G48" i="41"/>
  <c r="G51" i="41" s="1"/>
  <c r="G53" i="41" s="1"/>
  <c r="G56" i="41" s="1"/>
  <c r="G59" i="41" s="1"/>
  <c r="O48" i="41"/>
  <c r="O51" i="41" s="1"/>
  <c r="O53" i="41" s="1"/>
  <c r="O56" i="41" s="1"/>
  <c r="O59" i="41" s="1"/>
  <c r="W48" i="41"/>
  <c r="W51" i="41" s="1"/>
  <c r="W53" i="41" s="1"/>
  <c r="W56" i="41" s="1"/>
  <c r="W59" i="41" s="1"/>
  <c r="E48" i="115"/>
  <c r="E51" i="115" s="1"/>
  <c r="E53" i="115" s="1"/>
  <c r="E56" i="115" s="1"/>
  <c r="E59" i="115" s="1"/>
  <c r="M48" i="115"/>
  <c r="M51" i="115" s="1"/>
  <c r="M53" i="115" s="1"/>
  <c r="M56" i="115" s="1"/>
  <c r="M59" i="115" s="1"/>
  <c r="U48" i="115"/>
  <c r="U51" i="115" s="1"/>
  <c r="U53" i="115" s="1"/>
  <c r="U56" i="115" s="1"/>
  <c r="U59" i="115" s="1"/>
  <c r="X48" i="111"/>
  <c r="X51" i="111" s="1"/>
  <c r="E48" i="107"/>
  <c r="E51" i="107" s="1"/>
  <c r="E53" i="107" s="1"/>
  <c r="E56" i="107" s="1"/>
  <c r="E59" i="107" s="1"/>
  <c r="M48" i="107"/>
  <c r="M51" i="107" s="1"/>
  <c r="M53" i="107" s="1"/>
  <c r="M56" i="107" s="1"/>
  <c r="M59" i="107" s="1"/>
  <c r="U48" i="107"/>
  <c r="U51" i="107" s="1"/>
  <c r="U53" i="107" s="1"/>
  <c r="U56" i="107" s="1"/>
  <c r="U59" i="107" s="1"/>
  <c r="C48" i="103"/>
  <c r="C51" i="103" s="1"/>
  <c r="C53" i="103" s="1"/>
  <c r="C56" i="103" s="1"/>
  <c r="C59" i="103" s="1"/>
  <c r="K48" i="103"/>
  <c r="K51" i="103" s="1"/>
  <c r="K53" i="103" s="1"/>
  <c r="K56" i="103" s="1"/>
  <c r="K59" i="103" s="1"/>
  <c r="X51" i="98"/>
  <c r="Z51" i="98" s="1"/>
  <c r="Z48" i="98"/>
  <c r="Z32" i="56"/>
  <c r="X48" i="56"/>
  <c r="X51" i="56" s="1"/>
  <c r="X53" i="56" s="1"/>
  <c r="AA48" i="119"/>
  <c r="AA51" i="119" s="1"/>
  <c r="AA53" i="119" s="1"/>
  <c r="AA56" i="119" s="1"/>
  <c r="AA59" i="119" s="1"/>
  <c r="I48" i="116"/>
  <c r="I51" i="116" s="1"/>
  <c r="I53" i="116" s="1"/>
  <c r="I56" i="116" s="1"/>
  <c r="I59" i="116" s="1"/>
  <c r="Q48" i="116"/>
  <c r="Q51" i="116" s="1"/>
  <c r="Q53" i="116" s="1"/>
  <c r="Q56" i="116" s="1"/>
  <c r="Q59" i="116" s="1"/>
  <c r="Y48" i="116"/>
  <c r="Y51" i="116" s="1"/>
  <c r="Y53" i="116" s="1"/>
  <c r="Y56" i="116" s="1"/>
  <c r="Y59" i="116" s="1"/>
  <c r="I48" i="114"/>
  <c r="I51" i="114" s="1"/>
  <c r="I53" i="114" s="1"/>
  <c r="I56" i="114" s="1"/>
  <c r="I59" i="114" s="1"/>
  <c r="Q48" i="114"/>
  <c r="Q51" i="114" s="1"/>
  <c r="Q53" i="114" s="1"/>
  <c r="Q56" i="114" s="1"/>
  <c r="Q59" i="114" s="1"/>
  <c r="Y48" i="114"/>
  <c r="Y51" i="114" s="1"/>
  <c r="Y53" i="114" s="1"/>
  <c r="Y56" i="114" s="1"/>
  <c r="Y59" i="114" s="1"/>
  <c r="G48" i="113"/>
  <c r="G51" i="113" s="1"/>
  <c r="G53" i="113" s="1"/>
  <c r="G56" i="113" s="1"/>
  <c r="G59" i="113" s="1"/>
  <c r="O48" i="113"/>
  <c r="O51" i="113" s="1"/>
  <c r="O53" i="113" s="1"/>
  <c r="O56" i="113" s="1"/>
  <c r="O59" i="113" s="1"/>
  <c r="W48" i="113"/>
  <c r="W51" i="113" s="1"/>
  <c r="W53" i="113" s="1"/>
  <c r="W56" i="113" s="1"/>
  <c r="W59" i="113" s="1"/>
  <c r="I48" i="111"/>
  <c r="I51" i="111" s="1"/>
  <c r="I53" i="111" s="1"/>
  <c r="I56" i="111" s="1"/>
  <c r="I59" i="111" s="1"/>
  <c r="Q48" i="111"/>
  <c r="Q51" i="111" s="1"/>
  <c r="Q53" i="111" s="1"/>
  <c r="Q56" i="111" s="1"/>
  <c r="Q59" i="111" s="1"/>
  <c r="G48" i="110"/>
  <c r="G51" i="110" s="1"/>
  <c r="G53" i="110" s="1"/>
  <c r="G56" i="110" s="1"/>
  <c r="G59" i="110" s="1"/>
  <c r="O48" i="110"/>
  <c r="O51" i="110" s="1"/>
  <c r="O53" i="110" s="1"/>
  <c r="O56" i="110" s="1"/>
  <c r="O59" i="110" s="1"/>
  <c r="W48" i="110"/>
  <c r="W51" i="110" s="1"/>
  <c r="W53" i="110" s="1"/>
  <c r="W56" i="110" s="1"/>
  <c r="W59" i="110" s="1"/>
  <c r="O48" i="108"/>
  <c r="O51" i="108" s="1"/>
  <c r="O53" i="108" s="1"/>
  <c r="O56" i="108" s="1"/>
  <c r="O59" i="108" s="1"/>
  <c r="W48" i="108"/>
  <c r="W51" i="108" s="1"/>
  <c r="W53" i="108" s="1"/>
  <c r="W56" i="108" s="1"/>
  <c r="W59" i="108" s="1"/>
  <c r="F48" i="106"/>
  <c r="F51" i="106" s="1"/>
  <c r="F53" i="106" s="1"/>
  <c r="F56" i="106" s="1"/>
  <c r="F59" i="106" s="1"/>
  <c r="N48" i="106"/>
  <c r="N51" i="106" s="1"/>
  <c r="N53" i="106" s="1"/>
  <c r="N56" i="106" s="1"/>
  <c r="N59" i="106" s="1"/>
  <c r="V48" i="106"/>
  <c r="V51" i="106" s="1"/>
  <c r="V53" i="106" s="1"/>
  <c r="V56" i="106" s="1"/>
  <c r="V59" i="106" s="1"/>
  <c r="D48" i="100"/>
  <c r="D51" i="100" s="1"/>
  <c r="D53" i="100" s="1"/>
  <c r="D56" i="100" s="1"/>
  <c r="D59" i="100" s="1"/>
  <c r="L48" i="100"/>
  <c r="L51" i="100" s="1"/>
  <c r="L53" i="100" s="1"/>
  <c r="L56" i="100" s="1"/>
  <c r="L59" i="100" s="1"/>
  <c r="T48" i="100"/>
  <c r="T51" i="100" s="1"/>
  <c r="T53" i="100" s="1"/>
  <c r="T56" i="100" s="1"/>
  <c r="T59" i="100" s="1"/>
  <c r="X48" i="63"/>
  <c r="Z32" i="63"/>
  <c r="G48" i="115"/>
  <c r="G51" i="115" s="1"/>
  <c r="G53" i="115" s="1"/>
  <c r="G56" i="115" s="1"/>
  <c r="G59" i="115" s="1"/>
  <c r="O48" i="115"/>
  <c r="O51" i="115" s="1"/>
  <c r="O53" i="115" s="1"/>
  <c r="O56" i="115" s="1"/>
  <c r="O59" i="115" s="1"/>
  <c r="W48" i="115"/>
  <c r="W51" i="115" s="1"/>
  <c r="W53" i="115" s="1"/>
  <c r="W56" i="115" s="1"/>
  <c r="W59" i="115" s="1"/>
  <c r="AA48" i="111"/>
  <c r="AA51" i="111" s="1"/>
  <c r="AA53" i="111" s="1"/>
  <c r="AA56" i="111" s="1"/>
  <c r="AA59" i="111" s="1"/>
  <c r="H48" i="109"/>
  <c r="H51" i="109" s="1"/>
  <c r="H53" i="109" s="1"/>
  <c r="H56" i="109" s="1"/>
  <c r="H59" i="109" s="1"/>
  <c r="P48" i="109"/>
  <c r="P51" i="109" s="1"/>
  <c r="P53" i="109" s="1"/>
  <c r="P56" i="109" s="1"/>
  <c r="P59" i="109" s="1"/>
  <c r="D48" i="105"/>
  <c r="D51" i="105" s="1"/>
  <c r="D53" i="105" s="1"/>
  <c r="D56" i="105" s="1"/>
  <c r="D59" i="105" s="1"/>
  <c r="L48" i="105"/>
  <c r="L51" i="105" s="1"/>
  <c r="L53" i="105" s="1"/>
  <c r="L56" i="105" s="1"/>
  <c r="L59" i="105" s="1"/>
  <c r="T48" i="105"/>
  <c r="T51" i="105" s="1"/>
  <c r="T53" i="105" s="1"/>
  <c r="T56" i="105" s="1"/>
  <c r="T59" i="105" s="1"/>
  <c r="F48" i="101"/>
  <c r="F51" i="101" s="1"/>
  <c r="F53" i="101" s="1"/>
  <c r="F56" i="101" s="1"/>
  <c r="F59" i="101" s="1"/>
  <c r="N48" i="101"/>
  <c r="N51" i="101" s="1"/>
  <c r="N53" i="101" s="1"/>
  <c r="N56" i="101" s="1"/>
  <c r="N59" i="101" s="1"/>
  <c r="V48" i="101"/>
  <c r="V51" i="101" s="1"/>
  <c r="V53" i="101" s="1"/>
  <c r="V56" i="101" s="1"/>
  <c r="V59" i="101" s="1"/>
  <c r="AA48" i="99"/>
  <c r="AA51" i="99" s="1"/>
  <c r="AA53" i="99" s="1"/>
  <c r="AA56" i="99" s="1"/>
  <c r="AA59" i="99" s="1"/>
  <c r="AA48" i="87"/>
  <c r="AA51" i="87" s="1"/>
  <c r="AA53" i="87" s="1"/>
  <c r="AA56" i="87" s="1"/>
  <c r="AA59" i="87" s="1"/>
  <c r="H48" i="81"/>
  <c r="H51" i="81" s="1"/>
  <c r="H53" i="81" s="1"/>
  <c r="H56" i="81" s="1"/>
  <c r="H59" i="81" s="1"/>
  <c r="P48" i="81"/>
  <c r="P51" i="81" s="1"/>
  <c r="P53" i="81" s="1"/>
  <c r="P56" i="81" s="1"/>
  <c r="P59" i="81" s="1"/>
  <c r="AA48" i="78"/>
  <c r="AA51" i="78" s="1"/>
  <c r="AA53" i="78" s="1"/>
  <c r="AA56" i="78" s="1"/>
  <c r="AA59" i="78" s="1"/>
  <c r="J48" i="118"/>
  <c r="J51" i="118" s="1"/>
  <c r="J53" i="118" s="1"/>
  <c r="J56" i="118" s="1"/>
  <c r="J59" i="118" s="1"/>
  <c r="AA48" i="114"/>
  <c r="AA51" i="114" s="1"/>
  <c r="AA53" i="114" s="1"/>
  <c r="AA56" i="114" s="1"/>
  <c r="AA59" i="114" s="1"/>
  <c r="D48" i="111"/>
  <c r="D51" i="111" s="1"/>
  <c r="D53" i="111" s="1"/>
  <c r="D56" i="111" s="1"/>
  <c r="D59" i="111" s="1"/>
  <c r="L48" i="111"/>
  <c r="L51" i="111" s="1"/>
  <c r="L53" i="111" s="1"/>
  <c r="L56" i="111" s="1"/>
  <c r="L59" i="111" s="1"/>
  <c r="T48" i="111"/>
  <c r="T51" i="111" s="1"/>
  <c r="T53" i="111" s="1"/>
  <c r="T56" i="111" s="1"/>
  <c r="T59" i="111" s="1"/>
  <c r="S48" i="111"/>
  <c r="S51" i="111" s="1"/>
  <c r="S53" i="111" s="1"/>
  <c r="S56" i="111" s="1"/>
  <c r="S59" i="111" s="1"/>
  <c r="Z47" i="106"/>
  <c r="R48" i="104"/>
  <c r="R51" i="104" s="1"/>
  <c r="R53" i="104" s="1"/>
  <c r="R56" i="104" s="1"/>
  <c r="R59" i="104" s="1"/>
  <c r="W48" i="101"/>
  <c r="W51" i="101" s="1"/>
  <c r="W53" i="101" s="1"/>
  <c r="W56" i="101" s="1"/>
  <c r="W59" i="101" s="1"/>
  <c r="E48" i="92"/>
  <c r="E51" i="92" s="1"/>
  <c r="E53" i="92" s="1"/>
  <c r="E56" i="92" s="1"/>
  <c r="E59" i="92" s="1"/>
  <c r="M48" i="92"/>
  <c r="M51" i="92" s="1"/>
  <c r="M53" i="92" s="1"/>
  <c r="M56" i="92" s="1"/>
  <c r="M59" i="92" s="1"/>
  <c r="U48" i="92"/>
  <c r="U51" i="92" s="1"/>
  <c r="U53" i="92" s="1"/>
  <c r="U56" i="92" s="1"/>
  <c r="U59" i="92" s="1"/>
  <c r="I48" i="89"/>
  <c r="I51" i="89" s="1"/>
  <c r="I53" i="89" s="1"/>
  <c r="I56" i="89" s="1"/>
  <c r="I59" i="89" s="1"/>
  <c r="Q48" i="89"/>
  <c r="Q51" i="89" s="1"/>
  <c r="Q53" i="89" s="1"/>
  <c r="Q56" i="89" s="1"/>
  <c r="Q59" i="89" s="1"/>
  <c r="Y48" i="89"/>
  <c r="Y51" i="89" s="1"/>
  <c r="Y53" i="89" s="1"/>
  <c r="Y56" i="89" s="1"/>
  <c r="Y59" i="89" s="1"/>
  <c r="C48" i="87"/>
  <c r="C51" i="87" s="1"/>
  <c r="C53" i="87" s="1"/>
  <c r="C56" i="87" s="1"/>
  <c r="C59" i="87" s="1"/>
  <c r="K48" i="87"/>
  <c r="K51" i="87" s="1"/>
  <c r="K53" i="87" s="1"/>
  <c r="K56" i="87" s="1"/>
  <c r="K59" i="87" s="1"/>
  <c r="S48" i="87"/>
  <c r="S51" i="87" s="1"/>
  <c r="S53" i="87" s="1"/>
  <c r="S56" i="87" s="1"/>
  <c r="S59" i="87" s="1"/>
  <c r="X48" i="45"/>
  <c r="X51" i="45" s="1"/>
  <c r="X53" i="45" s="1"/>
  <c r="Z32" i="45"/>
  <c r="E48" i="88"/>
  <c r="E51" i="88" s="1"/>
  <c r="E53" i="88" s="1"/>
  <c r="E56" i="88" s="1"/>
  <c r="E59" i="88" s="1"/>
  <c r="M48" i="88"/>
  <c r="M51" i="88" s="1"/>
  <c r="M53" i="88" s="1"/>
  <c r="M56" i="88" s="1"/>
  <c r="M59" i="88" s="1"/>
  <c r="U48" i="88"/>
  <c r="U51" i="88" s="1"/>
  <c r="U53" i="88" s="1"/>
  <c r="U56" i="88" s="1"/>
  <c r="U59" i="88" s="1"/>
  <c r="AA48" i="86"/>
  <c r="AA51" i="86" s="1"/>
  <c r="AA53" i="86" s="1"/>
  <c r="AA56" i="86" s="1"/>
  <c r="AA59" i="86" s="1"/>
  <c r="J48" i="81"/>
  <c r="J51" i="81" s="1"/>
  <c r="J53" i="81" s="1"/>
  <c r="J56" i="81" s="1"/>
  <c r="J59" i="81" s="1"/>
  <c r="G48" i="77"/>
  <c r="G51" i="77" s="1"/>
  <c r="G53" i="77" s="1"/>
  <c r="G56" i="77" s="1"/>
  <c r="G59" i="77" s="1"/>
  <c r="O48" i="77"/>
  <c r="O51" i="77" s="1"/>
  <c r="O53" i="77" s="1"/>
  <c r="O56" i="77" s="1"/>
  <c r="O59" i="77" s="1"/>
  <c r="W48" i="77"/>
  <c r="W51" i="77" s="1"/>
  <c r="W53" i="77" s="1"/>
  <c r="W56" i="77" s="1"/>
  <c r="W59" i="77" s="1"/>
  <c r="I48" i="76"/>
  <c r="I51" i="76" s="1"/>
  <c r="I53" i="76" s="1"/>
  <c r="I56" i="76" s="1"/>
  <c r="I59" i="76" s="1"/>
  <c r="Q48" i="76"/>
  <c r="Q51" i="76" s="1"/>
  <c r="Q53" i="76" s="1"/>
  <c r="Q56" i="76" s="1"/>
  <c r="Q59" i="76" s="1"/>
  <c r="Y48" i="76"/>
  <c r="Y51" i="76" s="1"/>
  <c r="Y53" i="76" s="1"/>
  <c r="Y56" i="76" s="1"/>
  <c r="Y59" i="76" s="1"/>
  <c r="Z47" i="74"/>
  <c r="F48" i="70"/>
  <c r="F51" i="70" s="1"/>
  <c r="F53" i="70" s="1"/>
  <c r="F56" i="70" s="1"/>
  <c r="F59" i="70" s="1"/>
  <c r="N48" i="70"/>
  <c r="N51" i="70" s="1"/>
  <c r="N53" i="70" s="1"/>
  <c r="N56" i="70" s="1"/>
  <c r="N59" i="70" s="1"/>
  <c r="G48" i="68"/>
  <c r="G51" i="68" s="1"/>
  <c r="G53" i="68" s="1"/>
  <c r="G56" i="68" s="1"/>
  <c r="G59" i="68" s="1"/>
  <c r="O48" i="68"/>
  <c r="O51" i="68" s="1"/>
  <c r="O53" i="68" s="1"/>
  <c r="O56" i="68" s="1"/>
  <c r="O59" i="68" s="1"/>
  <c r="W48" i="68"/>
  <c r="W51" i="68" s="1"/>
  <c r="W53" i="68" s="1"/>
  <c r="W56" i="68" s="1"/>
  <c r="W59" i="68" s="1"/>
  <c r="H48" i="59"/>
  <c r="H51" i="59" s="1"/>
  <c r="H53" i="59" s="1"/>
  <c r="H56" i="59" s="1"/>
  <c r="H59" i="59" s="1"/>
  <c r="P48" i="59"/>
  <c r="P51" i="59" s="1"/>
  <c r="P53" i="59" s="1"/>
  <c r="P56" i="59" s="1"/>
  <c r="P59" i="59" s="1"/>
  <c r="G48" i="97"/>
  <c r="G51" i="97" s="1"/>
  <c r="G53" i="97" s="1"/>
  <c r="G56" i="97" s="1"/>
  <c r="G59" i="97" s="1"/>
  <c r="O48" i="97"/>
  <c r="O51" i="97" s="1"/>
  <c r="O53" i="97" s="1"/>
  <c r="O56" i="97" s="1"/>
  <c r="O59" i="97" s="1"/>
  <c r="W48" i="97"/>
  <c r="W51" i="97" s="1"/>
  <c r="W53" i="97" s="1"/>
  <c r="W56" i="97" s="1"/>
  <c r="W59" i="97" s="1"/>
  <c r="AA48" i="90"/>
  <c r="AA51" i="90" s="1"/>
  <c r="AA53" i="90" s="1"/>
  <c r="AA56" i="90" s="1"/>
  <c r="AA59" i="90" s="1"/>
  <c r="C48" i="81"/>
  <c r="C51" i="81" s="1"/>
  <c r="C53" i="81" s="1"/>
  <c r="C56" i="81" s="1"/>
  <c r="C59" i="81" s="1"/>
  <c r="K48" i="81"/>
  <c r="K51" i="81" s="1"/>
  <c r="K53" i="81" s="1"/>
  <c r="K56" i="81" s="1"/>
  <c r="K59" i="81" s="1"/>
  <c r="S48" i="81"/>
  <c r="S51" i="81" s="1"/>
  <c r="S53" i="81" s="1"/>
  <c r="S56" i="81" s="1"/>
  <c r="S59" i="81" s="1"/>
  <c r="J48" i="76"/>
  <c r="J51" i="76" s="1"/>
  <c r="J53" i="76" s="1"/>
  <c r="J56" i="76" s="1"/>
  <c r="J59" i="76" s="1"/>
  <c r="R48" i="76"/>
  <c r="R51" i="76" s="1"/>
  <c r="R53" i="76" s="1"/>
  <c r="R56" i="76" s="1"/>
  <c r="R59" i="76" s="1"/>
  <c r="G48" i="70"/>
  <c r="G51" i="70" s="1"/>
  <c r="G53" i="70" s="1"/>
  <c r="G56" i="70" s="1"/>
  <c r="G59" i="70" s="1"/>
  <c r="O48" i="70"/>
  <c r="O51" i="70" s="1"/>
  <c r="O53" i="70" s="1"/>
  <c r="O56" i="70" s="1"/>
  <c r="O59" i="70" s="1"/>
  <c r="W48" i="70"/>
  <c r="W51" i="70" s="1"/>
  <c r="W53" i="70" s="1"/>
  <c r="W56" i="70" s="1"/>
  <c r="W59" i="70" s="1"/>
  <c r="H48" i="68"/>
  <c r="H51" i="68" s="1"/>
  <c r="H53" i="68" s="1"/>
  <c r="H56" i="68" s="1"/>
  <c r="H59" i="68" s="1"/>
  <c r="P48" i="68"/>
  <c r="P51" i="68" s="1"/>
  <c r="P53" i="68" s="1"/>
  <c r="P56" i="68" s="1"/>
  <c r="P59" i="68" s="1"/>
  <c r="Z47" i="65"/>
  <c r="G48" i="54"/>
  <c r="G51" i="54" s="1"/>
  <c r="G53" i="54" s="1"/>
  <c r="G56" i="54" s="1"/>
  <c r="G59" i="54" s="1"/>
  <c r="O48" i="54"/>
  <c r="O51" i="54" s="1"/>
  <c r="O53" i="54" s="1"/>
  <c r="O56" i="54" s="1"/>
  <c r="O59" i="54" s="1"/>
  <c r="W48" i="54"/>
  <c r="W51" i="54" s="1"/>
  <c r="W53" i="54" s="1"/>
  <c r="W56" i="54" s="1"/>
  <c r="W59" i="54" s="1"/>
  <c r="Z32" i="24"/>
  <c r="Y48" i="24"/>
  <c r="Y51" i="24" s="1"/>
  <c r="Y53" i="24" s="1"/>
  <c r="Y56" i="24" s="1"/>
  <c r="Y59" i="24" s="1"/>
  <c r="F48" i="87"/>
  <c r="F51" i="87" s="1"/>
  <c r="F53" i="87" s="1"/>
  <c r="F56" i="87" s="1"/>
  <c r="F59" i="87" s="1"/>
  <c r="N48" i="87"/>
  <c r="N51" i="87" s="1"/>
  <c r="N53" i="87" s="1"/>
  <c r="N56" i="87" s="1"/>
  <c r="N59" i="87" s="1"/>
  <c r="V48" i="87"/>
  <c r="V51" i="87" s="1"/>
  <c r="V53" i="87" s="1"/>
  <c r="V56" i="87" s="1"/>
  <c r="V59" i="87" s="1"/>
  <c r="N48" i="80"/>
  <c r="N51" i="80" s="1"/>
  <c r="N53" i="80" s="1"/>
  <c r="N56" i="80" s="1"/>
  <c r="N59" i="80" s="1"/>
  <c r="D48" i="67"/>
  <c r="D51" i="67" s="1"/>
  <c r="D53" i="67" s="1"/>
  <c r="D56" i="67" s="1"/>
  <c r="D59" i="67" s="1"/>
  <c r="L48" i="67"/>
  <c r="L51" i="67" s="1"/>
  <c r="L53" i="67" s="1"/>
  <c r="L56" i="67" s="1"/>
  <c r="L59" i="67" s="1"/>
  <c r="T48" i="67"/>
  <c r="T51" i="67" s="1"/>
  <c r="T53" i="67" s="1"/>
  <c r="T56" i="67" s="1"/>
  <c r="T59" i="67" s="1"/>
  <c r="D48" i="57"/>
  <c r="D51" i="57" s="1"/>
  <c r="D53" i="57" s="1"/>
  <c r="D56" i="57" s="1"/>
  <c r="D59" i="57" s="1"/>
  <c r="L48" i="57"/>
  <c r="L51" i="57" s="1"/>
  <c r="L53" i="57" s="1"/>
  <c r="L56" i="57" s="1"/>
  <c r="L59" i="57" s="1"/>
  <c r="T48" i="57"/>
  <c r="T51" i="57" s="1"/>
  <c r="T53" i="57" s="1"/>
  <c r="T56" i="57" s="1"/>
  <c r="T59" i="57" s="1"/>
  <c r="Z32" i="54"/>
  <c r="X48" i="54"/>
  <c r="X51" i="54" s="1"/>
  <c r="X53" i="54" s="1"/>
  <c r="I48" i="37"/>
  <c r="I51" i="37" s="1"/>
  <c r="I53" i="37" s="1"/>
  <c r="I56" i="37" s="1"/>
  <c r="I59" i="37" s="1"/>
  <c r="Q48" i="37"/>
  <c r="Q51" i="37" s="1"/>
  <c r="Q53" i="37" s="1"/>
  <c r="Q56" i="37" s="1"/>
  <c r="Q59" i="37" s="1"/>
  <c r="Y48" i="37"/>
  <c r="Y51" i="37" s="1"/>
  <c r="Y53" i="37" s="1"/>
  <c r="Y56" i="37" s="1"/>
  <c r="Y59" i="37" s="1"/>
  <c r="D48" i="98"/>
  <c r="D51" i="98" s="1"/>
  <c r="D53" i="98" s="1"/>
  <c r="D56" i="98" s="1"/>
  <c r="D59" i="98" s="1"/>
  <c r="L48" i="98"/>
  <c r="L51" i="98" s="1"/>
  <c r="L53" i="98" s="1"/>
  <c r="L56" i="98" s="1"/>
  <c r="L59" i="98" s="1"/>
  <c r="T48" i="98"/>
  <c r="T51" i="98" s="1"/>
  <c r="T53" i="98" s="1"/>
  <c r="T56" i="98" s="1"/>
  <c r="T59" i="98" s="1"/>
  <c r="J48" i="92"/>
  <c r="J51" i="92" s="1"/>
  <c r="J53" i="92" s="1"/>
  <c r="J56" i="92" s="1"/>
  <c r="J59" i="92" s="1"/>
  <c r="R48" i="92"/>
  <c r="R51" i="92" s="1"/>
  <c r="R53" i="92" s="1"/>
  <c r="R56" i="92" s="1"/>
  <c r="R59" i="92" s="1"/>
  <c r="E48" i="90"/>
  <c r="E51" i="90" s="1"/>
  <c r="E53" i="90" s="1"/>
  <c r="E56" i="90" s="1"/>
  <c r="E59" i="90" s="1"/>
  <c r="M48" i="90"/>
  <c r="M51" i="90" s="1"/>
  <c r="M53" i="90" s="1"/>
  <c r="M56" i="90" s="1"/>
  <c r="M59" i="90" s="1"/>
  <c r="U48" i="90"/>
  <c r="U51" i="90" s="1"/>
  <c r="U53" i="90" s="1"/>
  <c r="U56" i="90" s="1"/>
  <c r="U59" i="90" s="1"/>
  <c r="F48" i="89"/>
  <c r="F51" i="89" s="1"/>
  <c r="F53" i="89" s="1"/>
  <c r="F56" i="89" s="1"/>
  <c r="F59" i="89" s="1"/>
  <c r="N48" i="89"/>
  <c r="N51" i="89" s="1"/>
  <c r="N53" i="89" s="1"/>
  <c r="N56" i="89" s="1"/>
  <c r="N59" i="89" s="1"/>
  <c r="V48" i="89"/>
  <c r="V51" i="89" s="1"/>
  <c r="V53" i="89" s="1"/>
  <c r="V56" i="89" s="1"/>
  <c r="V59" i="89" s="1"/>
  <c r="G48" i="82"/>
  <c r="G51" i="82" s="1"/>
  <c r="G53" i="82" s="1"/>
  <c r="G56" i="82" s="1"/>
  <c r="G59" i="82" s="1"/>
  <c r="E48" i="81"/>
  <c r="E51" i="81" s="1"/>
  <c r="E53" i="81" s="1"/>
  <c r="E56" i="81" s="1"/>
  <c r="E59" i="81" s="1"/>
  <c r="M48" i="81"/>
  <c r="M51" i="81" s="1"/>
  <c r="M53" i="81" s="1"/>
  <c r="M56" i="81" s="1"/>
  <c r="M59" i="81" s="1"/>
  <c r="U48" i="81"/>
  <c r="U51" i="81" s="1"/>
  <c r="U53" i="81" s="1"/>
  <c r="U56" i="81" s="1"/>
  <c r="U59" i="81" s="1"/>
  <c r="G48" i="80"/>
  <c r="G51" i="80" s="1"/>
  <c r="G53" i="80" s="1"/>
  <c r="G56" i="80" s="1"/>
  <c r="G59" i="80" s="1"/>
  <c r="O48" i="80"/>
  <c r="O51" i="80" s="1"/>
  <c r="O53" i="80" s="1"/>
  <c r="O56" i="80" s="1"/>
  <c r="O59" i="80" s="1"/>
  <c r="W48" i="80"/>
  <c r="W51" i="80" s="1"/>
  <c r="W53" i="80" s="1"/>
  <c r="W56" i="80" s="1"/>
  <c r="W59" i="80" s="1"/>
  <c r="N48" i="75"/>
  <c r="N51" i="75" s="1"/>
  <c r="N53" i="75" s="1"/>
  <c r="N56" i="75" s="1"/>
  <c r="N59" i="75" s="1"/>
  <c r="F48" i="73"/>
  <c r="F51" i="73" s="1"/>
  <c r="F53" i="73" s="1"/>
  <c r="F56" i="73" s="1"/>
  <c r="F59" i="73" s="1"/>
  <c r="N48" i="73"/>
  <c r="N51" i="73" s="1"/>
  <c r="N53" i="73" s="1"/>
  <c r="N56" i="73" s="1"/>
  <c r="N59" i="73" s="1"/>
  <c r="V48" i="73"/>
  <c r="V51" i="73" s="1"/>
  <c r="V53" i="73" s="1"/>
  <c r="V56" i="73" s="1"/>
  <c r="V59" i="73" s="1"/>
  <c r="Z32" i="68"/>
  <c r="E48" i="66"/>
  <c r="E51" i="66" s="1"/>
  <c r="E53" i="66" s="1"/>
  <c r="E56" i="66" s="1"/>
  <c r="E59" i="66" s="1"/>
  <c r="H48" i="62"/>
  <c r="H51" i="62" s="1"/>
  <c r="H53" i="62" s="1"/>
  <c r="H56" i="62" s="1"/>
  <c r="H59" i="62" s="1"/>
  <c r="P48" i="62"/>
  <c r="P51" i="62" s="1"/>
  <c r="P53" i="62" s="1"/>
  <c r="P56" i="62" s="1"/>
  <c r="P59" i="62" s="1"/>
  <c r="X48" i="62"/>
  <c r="X51" i="62" s="1"/>
  <c r="J48" i="58"/>
  <c r="J51" i="58" s="1"/>
  <c r="J53" i="58" s="1"/>
  <c r="J56" i="58" s="1"/>
  <c r="J59" i="58" s="1"/>
  <c r="R48" i="58"/>
  <c r="R51" i="58" s="1"/>
  <c r="R53" i="58" s="1"/>
  <c r="R56" i="58" s="1"/>
  <c r="R59" i="58" s="1"/>
  <c r="I48" i="58"/>
  <c r="I51" i="58" s="1"/>
  <c r="I53" i="58" s="1"/>
  <c r="I56" i="58" s="1"/>
  <c r="I59" i="58" s="1"/>
  <c r="Q48" i="58"/>
  <c r="Q51" i="58" s="1"/>
  <c r="Q53" i="58" s="1"/>
  <c r="Q56" i="58" s="1"/>
  <c r="Q59" i="58" s="1"/>
  <c r="I48" i="50"/>
  <c r="I51" i="50" s="1"/>
  <c r="I53" i="50" s="1"/>
  <c r="I56" i="50" s="1"/>
  <c r="I59" i="50" s="1"/>
  <c r="G48" i="49"/>
  <c r="G51" i="49" s="1"/>
  <c r="G53" i="49" s="1"/>
  <c r="G56" i="49" s="1"/>
  <c r="G59" i="49" s="1"/>
  <c r="W48" i="49"/>
  <c r="W51" i="49" s="1"/>
  <c r="W53" i="49" s="1"/>
  <c r="W56" i="49" s="1"/>
  <c r="W59" i="49" s="1"/>
  <c r="G48" i="25"/>
  <c r="G51" i="25" s="1"/>
  <c r="G53" i="25" s="1"/>
  <c r="G56" i="25" s="1"/>
  <c r="G59" i="25" s="1"/>
  <c r="O48" i="25"/>
  <c r="O51" i="25" s="1"/>
  <c r="O53" i="25" s="1"/>
  <c r="O56" i="25" s="1"/>
  <c r="O59" i="25" s="1"/>
  <c r="G48" i="75"/>
  <c r="G51" i="75" s="1"/>
  <c r="G53" i="75" s="1"/>
  <c r="G56" i="75" s="1"/>
  <c r="G59" i="75" s="1"/>
  <c r="O48" i="75"/>
  <c r="O51" i="75" s="1"/>
  <c r="O53" i="75" s="1"/>
  <c r="O56" i="75" s="1"/>
  <c r="O59" i="75" s="1"/>
  <c r="G48" i="72"/>
  <c r="G51" i="72" s="1"/>
  <c r="G53" i="72" s="1"/>
  <c r="G56" i="72" s="1"/>
  <c r="G59" i="72" s="1"/>
  <c r="O48" i="72"/>
  <c r="O51" i="72" s="1"/>
  <c r="O53" i="72" s="1"/>
  <c r="O56" i="72" s="1"/>
  <c r="O59" i="72" s="1"/>
  <c r="W48" i="72"/>
  <c r="W51" i="72" s="1"/>
  <c r="W53" i="72" s="1"/>
  <c r="W56" i="72" s="1"/>
  <c r="W59" i="72" s="1"/>
  <c r="Z48" i="44"/>
  <c r="X51" i="44"/>
  <c r="X53" i="44" s="1"/>
  <c r="Z53" i="44" s="1"/>
  <c r="N48" i="39"/>
  <c r="N51" i="39" s="1"/>
  <c r="N53" i="39" s="1"/>
  <c r="N56" i="39" s="1"/>
  <c r="N59" i="39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F48" i="98"/>
  <c r="F51" i="98" s="1"/>
  <c r="F53" i="98" s="1"/>
  <c r="F56" i="98" s="1"/>
  <c r="F59" i="98" s="1"/>
  <c r="N48" i="98"/>
  <c r="N51" i="98" s="1"/>
  <c r="N53" i="98" s="1"/>
  <c r="N56" i="98" s="1"/>
  <c r="N59" i="98" s="1"/>
  <c r="V48" i="98"/>
  <c r="V51" i="98" s="1"/>
  <c r="V53" i="98" s="1"/>
  <c r="V56" i="98" s="1"/>
  <c r="V59" i="98" s="1"/>
  <c r="D48" i="92"/>
  <c r="D51" i="92" s="1"/>
  <c r="D53" i="92" s="1"/>
  <c r="D56" i="92" s="1"/>
  <c r="D59" i="92" s="1"/>
  <c r="L48" i="92"/>
  <c r="L51" i="92" s="1"/>
  <c r="L53" i="92" s="1"/>
  <c r="L56" i="92" s="1"/>
  <c r="L59" i="92" s="1"/>
  <c r="T48" i="92"/>
  <c r="T51" i="92" s="1"/>
  <c r="T53" i="92" s="1"/>
  <c r="T56" i="92" s="1"/>
  <c r="T59" i="92" s="1"/>
  <c r="AA48" i="88"/>
  <c r="AA51" i="88" s="1"/>
  <c r="AA53" i="88" s="1"/>
  <c r="AA56" i="88" s="1"/>
  <c r="AA59" i="88" s="1"/>
  <c r="J48" i="88"/>
  <c r="J51" i="88" s="1"/>
  <c r="J53" i="88" s="1"/>
  <c r="J56" i="88" s="1"/>
  <c r="J59" i="88" s="1"/>
  <c r="R48" i="88"/>
  <c r="R51" i="88" s="1"/>
  <c r="R53" i="88" s="1"/>
  <c r="R56" i="88" s="1"/>
  <c r="R59" i="88" s="1"/>
  <c r="D48" i="85"/>
  <c r="D51" i="85" s="1"/>
  <c r="D53" i="85" s="1"/>
  <c r="D56" i="85" s="1"/>
  <c r="D59" i="85" s="1"/>
  <c r="T48" i="85"/>
  <c r="T51" i="85" s="1"/>
  <c r="T53" i="85" s="1"/>
  <c r="T56" i="85" s="1"/>
  <c r="T59" i="85" s="1"/>
  <c r="F48" i="83"/>
  <c r="F51" i="83" s="1"/>
  <c r="F53" i="83" s="1"/>
  <c r="F56" i="83" s="1"/>
  <c r="F59" i="83" s="1"/>
  <c r="Z48" i="79"/>
  <c r="Z47" i="79"/>
  <c r="Z47" i="72"/>
  <c r="Z32" i="62"/>
  <c r="Z32" i="38"/>
  <c r="X48" i="38"/>
  <c r="E48" i="31"/>
  <c r="E51" i="31" s="1"/>
  <c r="E53" i="31" s="1"/>
  <c r="E56" i="31" s="1"/>
  <c r="E59" i="31" s="1"/>
  <c r="X48" i="20"/>
  <c r="Z32" i="20"/>
  <c r="J48" i="79"/>
  <c r="J51" i="79" s="1"/>
  <c r="J53" i="79" s="1"/>
  <c r="J56" i="79" s="1"/>
  <c r="J59" i="79" s="1"/>
  <c r="R48" i="79"/>
  <c r="R51" i="79" s="1"/>
  <c r="R53" i="79" s="1"/>
  <c r="R56" i="79" s="1"/>
  <c r="R59" i="79" s="1"/>
  <c r="C48" i="78"/>
  <c r="C51" i="78" s="1"/>
  <c r="C53" i="78" s="1"/>
  <c r="C56" i="78" s="1"/>
  <c r="C59" i="78" s="1"/>
  <c r="K48" i="78"/>
  <c r="K51" i="78" s="1"/>
  <c r="K53" i="78" s="1"/>
  <c r="K56" i="78" s="1"/>
  <c r="K59" i="78" s="1"/>
  <c r="S48" i="78"/>
  <c r="S51" i="78" s="1"/>
  <c r="S53" i="78" s="1"/>
  <c r="S56" i="78" s="1"/>
  <c r="S59" i="78" s="1"/>
  <c r="AA48" i="68"/>
  <c r="AA51" i="68" s="1"/>
  <c r="AA53" i="68" s="1"/>
  <c r="AA56" i="68" s="1"/>
  <c r="AA59" i="68" s="1"/>
  <c r="Z32" i="47"/>
  <c r="I48" i="45"/>
  <c r="I51" i="45" s="1"/>
  <c r="I53" i="45" s="1"/>
  <c r="I56" i="45" s="1"/>
  <c r="I59" i="45" s="1"/>
  <c r="Q48" i="45"/>
  <c r="Q51" i="45" s="1"/>
  <c r="Q53" i="45" s="1"/>
  <c r="Q56" i="45" s="1"/>
  <c r="Q59" i="45" s="1"/>
  <c r="Y48" i="45"/>
  <c r="Y51" i="45" s="1"/>
  <c r="Y53" i="45" s="1"/>
  <c r="Y56" i="45" s="1"/>
  <c r="Y59" i="45" s="1"/>
  <c r="Z47" i="45"/>
  <c r="AA48" i="44"/>
  <c r="AA51" i="44" s="1"/>
  <c r="AA53" i="44" s="1"/>
  <c r="AA56" i="44" s="1"/>
  <c r="AA59" i="44" s="1"/>
  <c r="E48" i="43"/>
  <c r="E51" i="43" s="1"/>
  <c r="E53" i="43" s="1"/>
  <c r="E56" i="43" s="1"/>
  <c r="E59" i="43" s="1"/>
  <c r="M48" i="43"/>
  <c r="M51" i="43" s="1"/>
  <c r="M53" i="43" s="1"/>
  <c r="M56" i="43" s="1"/>
  <c r="M59" i="43" s="1"/>
  <c r="U48" i="43"/>
  <c r="U51" i="43" s="1"/>
  <c r="U53" i="43" s="1"/>
  <c r="U56" i="43" s="1"/>
  <c r="U59" i="43" s="1"/>
  <c r="Z47" i="42"/>
  <c r="J48" i="40"/>
  <c r="J51" i="40" s="1"/>
  <c r="J53" i="40" s="1"/>
  <c r="J56" i="40" s="1"/>
  <c r="J59" i="40" s="1"/>
  <c r="E48" i="76"/>
  <c r="E51" i="76" s="1"/>
  <c r="E53" i="76" s="1"/>
  <c r="E56" i="76" s="1"/>
  <c r="E59" i="76" s="1"/>
  <c r="M48" i="76"/>
  <c r="M51" i="76" s="1"/>
  <c r="M53" i="76" s="1"/>
  <c r="M56" i="76" s="1"/>
  <c r="M59" i="76" s="1"/>
  <c r="U48" i="76"/>
  <c r="U51" i="76" s="1"/>
  <c r="U53" i="76" s="1"/>
  <c r="U56" i="76" s="1"/>
  <c r="U59" i="76" s="1"/>
  <c r="E48" i="74"/>
  <c r="E51" i="74" s="1"/>
  <c r="E53" i="74" s="1"/>
  <c r="E56" i="74" s="1"/>
  <c r="E59" i="74" s="1"/>
  <c r="M48" i="74"/>
  <c r="M51" i="74" s="1"/>
  <c r="M53" i="74" s="1"/>
  <c r="M56" i="74" s="1"/>
  <c r="M59" i="74" s="1"/>
  <c r="U48" i="74"/>
  <c r="U51" i="74" s="1"/>
  <c r="U53" i="74" s="1"/>
  <c r="U56" i="74" s="1"/>
  <c r="U59" i="74" s="1"/>
  <c r="H48" i="71"/>
  <c r="H51" i="71" s="1"/>
  <c r="H53" i="71" s="1"/>
  <c r="H56" i="71" s="1"/>
  <c r="H59" i="71" s="1"/>
  <c r="P48" i="71"/>
  <c r="P51" i="71" s="1"/>
  <c r="P53" i="71" s="1"/>
  <c r="P56" i="71" s="1"/>
  <c r="P59" i="71" s="1"/>
  <c r="D48" i="70"/>
  <c r="D51" i="70" s="1"/>
  <c r="D53" i="70" s="1"/>
  <c r="D56" i="70" s="1"/>
  <c r="D59" i="70" s="1"/>
  <c r="L48" i="70"/>
  <c r="L51" i="70" s="1"/>
  <c r="L53" i="70" s="1"/>
  <c r="L56" i="70" s="1"/>
  <c r="L59" i="70" s="1"/>
  <c r="T48" i="70"/>
  <c r="T51" i="70" s="1"/>
  <c r="T53" i="70" s="1"/>
  <c r="T56" i="70" s="1"/>
  <c r="T59" i="70" s="1"/>
  <c r="D48" i="68"/>
  <c r="D51" i="68" s="1"/>
  <c r="D53" i="68" s="1"/>
  <c r="D56" i="68" s="1"/>
  <c r="D59" i="68" s="1"/>
  <c r="L48" i="68"/>
  <c r="L51" i="68" s="1"/>
  <c r="L53" i="68" s="1"/>
  <c r="L56" i="68" s="1"/>
  <c r="L59" i="68" s="1"/>
  <c r="T48" i="68"/>
  <c r="T51" i="68" s="1"/>
  <c r="T53" i="68" s="1"/>
  <c r="T56" i="68" s="1"/>
  <c r="T59" i="68" s="1"/>
  <c r="C48" i="68"/>
  <c r="C51" i="68" s="1"/>
  <c r="C53" i="68" s="1"/>
  <c r="C56" i="68" s="1"/>
  <c r="C59" i="68" s="1"/>
  <c r="K48" i="68"/>
  <c r="K51" i="68" s="1"/>
  <c r="K53" i="68" s="1"/>
  <c r="K56" i="68" s="1"/>
  <c r="K59" i="68" s="1"/>
  <c r="S48" i="68"/>
  <c r="S51" i="68" s="1"/>
  <c r="S53" i="68" s="1"/>
  <c r="S56" i="68" s="1"/>
  <c r="S59" i="68" s="1"/>
  <c r="AA48" i="66"/>
  <c r="AA51" i="66" s="1"/>
  <c r="AA53" i="66" s="1"/>
  <c r="AA56" i="66" s="1"/>
  <c r="AA59" i="66" s="1"/>
  <c r="J48" i="63"/>
  <c r="J51" i="63" s="1"/>
  <c r="J53" i="63" s="1"/>
  <c r="J56" i="63" s="1"/>
  <c r="J59" i="63" s="1"/>
  <c r="R48" i="63"/>
  <c r="R51" i="63" s="1"/>
  <c r="R53" i="63" s="1"/>
  <c r="R56" i="63" s="1"/>
  <c r="R59" i="63" s="1"/>
  <c r="D48" i="62"/>
  <c r="D51" i="62" s="1"/>
  <c r="D53" i="62" s="1"/>
  <c r="D56" i="62" s="1"/>
  <c r="D59" i="62" s="1"/>
  <c r="F48" i="61"/>
  <c r="F51" i="61" s="1"/>
  <c r="F53" i="61" s="1"/>
  <c r="F56" i="61" s="1"/>
  <c r="F59" i="61" s="1"/>
  <c r="N48" i="61"/>
  <c r="N51" i="61" s="1"/>
  <c r="N53" i="61" s="1"/>
  <c r="N56" i="61" s="1"/>
  <c r="N59" i="61" s="1"/>
  <c r="V48" i="61"/>
  <c r="V51" i="61" s="1"/>
  <c r="V53" i="61" s="1"/>
  <c r="V56" i="61" s="1"/>
  <c r="V59" i="61" s="1"/>
  <c r="I48" i="47"/>
  <c r="I51" i="47" s="1"/>
  <c r="I53" i="47" s="1"/>
  <c r="I56" i="47" s="1"/>
  <c r="I59" i="47" s="1"/>
  <c r="Q48" i="47"/>
  <c r="Q51" i="47" s="1"/>
  <c r="Q53" i="47" s="1"/>
  <c r="Q56" i="47" s="1"/>
  <c r="Q59" i="47" s="1"/>
  <c r="X51" i="13"/>
  <c r="Z48" i="13"/>
  <c r="J48" i="69"/>
  <c r="J51" i="69" s="1"/>
  <c r="J53" i="69" s="1"/>
  <c r="J56" i="69" s="1"/>
  <c r="J59" i="69" s="1"/>
  <c r="R48" i="69"/>
  <c r="R51" i="69" s="1"/>
  <c r="R53" i="69" s="1"/>
  <c r="R56" i="69" s="1"/>
  <c r="R59" i="69" s="1"/>
  <c r="K48" i="66"/>
  <c r="K51" i="66" s="1"/>
  <c r="K53" i="66" s="1"/>
  <c r="K56" i="66" s="1"/>
  <c r="K59" i="66" s="1"/>
  <c r="G48" i="60"/>
  <c r="G51" i="60" s="1"/>
  <c r="G53" i="60" s="1"/>
  <c r="G56" i="60" s="1"/>
  <c r="G59" i="60" s="1"/>
  <c r="O48" i="60"/>
  <c r="O51" i="60" s="1"/>
  <c r="O53" i="60" s="1"/>
  <c r="O56" i="60" s="1"/>
  <c r="O59" i="60" s="1"/>
  <c r="W48" i="60"/>
  <c r="W51" i="60" s="1"/>
  <c r="W53" i="60" s="1"/>
  <c r="W56" i="60" s="1"/>
  <c r="W59" i="60" s="1"/>
  <c r="E48" i="56"/>
  <c r="E51" i="56" s="1"/>
  <c r="E53" i="56" s="1"/>
  <c r="E56" i="56" s="1"/>
  <c r="E59" i="56" s="1"/>
  <c r="M48" i="56"/>
  <c r="M51" i="56" s="1"/>
  <c r="M53" i="56" s="1"/>
  <c r="M56" i="56" s="1"/>
  <c r="M59" i="56" s="1"/>
  <c r="U48" i="56"/>
  <c r="U51" i="56" s="1"/>
  <c r="U53" i="56" s="1"/>
  <c r="U56" i="56" s="1"/>
  <c r="U59" i="56" s="1"/>
  <c r="H48" i="48"/>
  <c r="H51" i="48" s="1"/>
  <c r="H53" i="48" s="1"/>
  <c r="H56" i="48" s="1"/>
  <c r="H59" i="48" s="1"/>
  <c r="P48" i="48"/>
  <c r="P51" i="48" s="1"/>
  <c r="P53" i="48" s="1"/>
  <c r="P56" i="48" s="1"/>
  <c r="P59" i="48" s="1"/>
  <c r="D48" i="44"/>
  <c r="D51" i="44" s="1"/>
  <c r="D53" i="44" s="1"/>
  <c r="D56" i="44" s="1"/>
  <c r="D59" i="44" s="1"/>
  <c r="L48" i="44"/>
  <c r="L51" i="44" s="1"/>
  <c r="L53" i="44" s="1"/>
  <c r="L56" i="44" s="1"/>
  <c r="L59" i="44" s="1"/>
  <c r="T48" i="44"/>
  <c r="T51" i="44" s="1"/>
  <c r="T53" i="44" s="1"/>
  <c r="T56" i="44" s="1"/>
  <c r="T59" i="44" s="1"/>
  <c r="V48" i="80"/>
  <c r="V51" i="80" s="1"/>
  <c r="V53" i="80" s="1"/>
  <c r="V56" i="80" s="1"/>
  <c r="V59" i="80" s="1"/>
  <c r="E48" i="79"/>
  <c r="E51" i="79" s="1"/>
  <c r="E53" i="79" s="1"/>
  <c r="E56" i="79" s="1"/>
  <c r="E59" i="79" s="1"/>
  <c r="M48" i="79"/>
  <c r="M51" i="79" s="1"/>
  <c r="M53" i="79" s="1"/>
  <c r="M56" i="79" s="1"/>
  <c r="M59" i="79" s="1"/>
  <c r="U48" i="79"/>
  <c r="U51" i="79" s="1"/>
  <c r="U53" i="79" s="1"/>
  <c r="U56" i="79" s="1"/>
  <c r="U59" i="79" s="1"/>
  <c r="F48" i="78"/>
  <c r="F51" i="78" s="1"/>
  <c r="F53" i="78" s="1"/>
  <c r="F56" i="78" s="1"/>
  <c r="F59" i="78" s="1"/>
  <c r="N48" i="78"/>
  <c r="N51" i="78" s="1"/>
  <c r="N53" i="78" s="1"/>
  <c r="N56" i="78" s="1"/>
  <c r="N59" i="78" s="1"/>
  <c r="V48" i="78"/>
  <c r="V51" i="78" s="1"/>
  <c r="V53" i="78" s="1"/>
  <c r="V56" i="78" s="1"/>
  <c r="V59" i="78" s="1"/>
  <c r="D48" i="77"/>
  <c r="D51" i="77" s="1"/>
  <c r="D53" i="77" s="1"/>
  <c r="D56" i="77" s="1"/>
  <c r="D59" i="77" s="1"/>
  <c r="L48" i="77"/>
  <c r="L51" i="77" s="1"/>
  <c r="L53" i="77" s="1"/>
  <c r="L56" i="77" s="1"/>
  <c r="L59" i="77" s="1"/>
  <c r="T48" i="77"/>
  <c r="T51" i="77" s="1"/>
  <c r="T53" i="77" s="1"/>
  <c r="T56" i="77" s="1"/>
  <c r="T59" i="77" s="1"/>
  <c r="D48" i="75"/>
  <c r="D51" i="75" s="1"/>
  <c r="D53" i="75" s="1"/>
  <c r="D56" i="75" s="1"/>
  <c r="D59" i="75" s="1"/>
  <c r="L48" i="75"/>
  <c r="L51" i="75" s="1"/>
  <c r="L53" i="75" s="1"/>
  <c r="L56" i="75" s="1"/>
  <c r="L59" i="75" s="1"/>
  <c r="T48" i="75"/>
  <c r="T51" i="75" s="1"/>
  <c r="T53" i="75" s="1"/>
  <c r="T56" i="75" s="1"/>
  <c r="T59" i="75" s="1"/>
  <c r="X51" i="69"/>
  <c r="Z51" i="69" s="1"/>
  <c r="F48" i="68"/>
  <c r="F51" i="68" s="1"/>
  <c r="F53" i="68" s="1"/>
  <c r="F56" i="68" s="1"/>
  <c r="F59" i="68" s="1"/>
  <c r="N48" i="68"/>
  <c r="N51" i="68" s="1"/>
  <c r="N53" i="68" s="1"/>
  <c r="N56" i="68" s="1"/>
  <c r="N59" i="68" s="1"/>
  <c r="V48" i="68"/>
  <c r="V51" i="68" s="1"/>
  <c r="V53" i="68" s="1"/>
  <c r="V56" i="68" s="1"/>
  <c r="V59" i="68" s="1"/>
  <c r="D48" i="64"/>
  <c r="D51" i="64" s="1"/>
  <c r="D53" i="64" s="1"/>
  <c r="D56" i="64" s="1"/>
  <c r="D59" i="64" s="1"/>
  <c r="L48" i="64"/>
  <c r="L51" i="64" s="1"/>
  <c r="L53" i="64" s="1"/>
  <c r="L56" i="64" s="1"/>
  <c r="L59" i="64" s="1"/>
  <c r="T48" i="64"/>
  <c r="T51" i="64" s="1"/>
  <c r="T53" i="64" s="1"/>
  <c r="T56" i="64" s="1"/>
  <c r="T59" i="64" s="1"/>
  <c r="D48" i="63"/>
  <c r="D51" i="63" s="1"/>
  <c r="D53" i="63" s="1"/>
  <c r="D56" i="63" s="1"/>
  <c r="D59" i="63" s="1"/>
  <c r="L48" i="63"/>
  <c r="L51" i="63" s="1"/>
  <c r="L53" i="63" s="1"/>
  <c r="L56" i="63" s="1"/>
  <c r="L59" i="63" s="1"/>
  <c r="T48" i="63"/>
  <c r="T51" i="63" s="1"/>
  <c r="T53" i="63" s="1"/>
  <c r="T56" i="63" s="1"/>
  <c r="T59" i="63" s="1"/>
  <c r="F48" i="62"/>
  <c r="F51" i="62" s="1"/>
  <c r="F53" i="62" s="1"/>
  <c r="F56" i="62" s="1"/>
  <c r="F59" i="62" s="1"/>
  <c r="N48" i="62"/>
  <c r="N51" i="62" s="1"/>
  <c r="N53" i="62" s="1"/>
  <c r="N56" i="62" s="1"/>
  <c r="N59" i="62" s="1"/>
  <c r="V48" i="62"/>
  <c r="V51" i="62" s="1"/>
  <c r="V53" i="62" s="1"/>
  <c r="V56" i="62" s="1"/>
  <c r="V59" i="62" s="1"/>
  <c r="Z47" i="61"/>
  <c r="Z47" i="60"/>
  <c r="G48" i="58"/>
  <c r="G51" i="58" s="1"/>
  <c r="G53" i="58" s="1"/>
  <c r="G56" i="58" s="1"/>
  <c r="G59" i="58" s="1"/>
  <c r="O48" i="58"/>
  <c r="O51" i="58" s="1"/>
  <c r="O53" i="58" s="1"/>
  <c r="O56" i="58" s="1"/>
  <c r="O59" i="58" s="1"/>
  <c r="W48" i="58"/>
  <c r="W51" i="58" s="1"/>
  <c r="W53" i="58" s="1"/>
  <c r="W56" i="58" s="1"/>
  <c r="W59" i="58" s="1"/>
  <c r="F48" i="55"/>
  <c r="F51" i="55" s="1"/>
  <c r="F53" i="55" s="1"/>
  <c r="F56" i="55" s="1"/>
  <c r="F59" i="55" s="1"/>
  <c r="N48" i="55"/>
  <c r="N51" i="55" s="1"/>
  <c r="N53" i="55" s="1"/>
  <c r="N56" i="55" s="1"/>
  <c r="N59" i="55" s="1"/>
  <c r="V48" i="55"/>
  <c r="V51" i="55" s="1"/>
  <c r="V53" i="55" s="1"/>
  <c r="V56" i="55" s="1"/>
  <c r="V59" i="55" s="1"/>
  <c r="F48" i="51"/>
  <c r="F51" i="51" s="1"/>
  <c r="F53" i="51" s="1"/>
  <c r="F56" i="51" s="1"/>
  <c r="F59" i="51" s="1"/>
  <c r="N48" i="51"/>
  <c r="N51" i="51" s="1"/>
  <c r="N53" i="51" s="1"/>
  <c r="N56" i="51" s="1"/>
  <c r="N59" i="51" s="1"/>
  <c r="H48" i="24"/>
  <c r="H51" i="24" s="1"/>
  <c r="H53" i="24" s="1"/>
  <c r="H56" i="24" s="1"/>
  <c r="H59" i="24" s="1"/>
  <c r="P48" i="24"/>
  <c r="P51" i="24" s="1"/>
  <c r="P53" i="24" s="1"/>
  <c r="P56" i="24" s="1"/>
  <c r="P59" i="24" s="1"/>
  <c r="X48" i="24"/>
  <c r="K48" i="50"/>
  <c r="K51" i="50" s="1"/>
  <c r="K53" i="50" s="1"/>
  <c r="K56" i="50" s="1"/>
  <c r="K59" i="50" s="1"/>
  <c r="AA48" i="50"/>
  <c r="AA51" i="50" s="1"/>
  <c r="AA53" i="50" s="1"/>
  <c r="AA56" i="50" s="1"/>
  <c r="AA59" i="50" s="1"/>
  <c r="H48" i="49"/>
  <c r="H51" i="49" s="1"/>
  <c r="H53" i="49" s="1"/>
  <c r="H56" i="49" s="1"/>
  <c r="H59" i="49" s="1"/>
  <c r="J48" i="46"/>
  <c r="J51" i="46" s="1"/>
  <c r="J53" i="46" s="1"/>
  <c r="J56" i="46" s="1"/>
  <c r="J59" i="46" s="1"/>
  <c r="R48" i="46"/>
  <c r="R51" i="46" s="1"/>
  <c r="R53" i="46" s="1"/>
  <c r="R56" i="46" s="1"/>
  <c r="R59" i="46" s="1"/>
  <c r="AA48" i="45"/>
  <c r="AA51" i="45" s="1"/>
  <c r="AA53" i="45" s="1"/>
  <c r="AA56" i="45" s="1"/>
  <c r="AA59" i="45" s="1"/>
  <c r="K48" i="40"/>
  <c r="K51" i="40" s="1"/>
  <c r="K53" i="40" s="1"/>
  <c r="K56" i="40" s="1"/>
  <c r="K59" i="40" s="1"/>
  <c r="H48" i="38"/>
  <c r="H51" i="38" s="1"/>
  <c r="H53" i="38" s="1"/>
  <c r="H56" i="38" s="1"/>
  <c r="H59" i="38" s="1"/>
  <c r="C48" i="34"/>
  <c r="C51" i="34" s="1"/>
  <c r="C53" i="34" s="1"/>
  <c r="C56" i="34" s="1"/>
  <c r="C59" i="34" s="1"/>
  <c r="K48" i="34"/>
  <c r="K51" i="34" s="1"/>
  <c r="K53" i="34" s="1"/>
  <c r="K56" i="34" s="1"/>
  <c r="K59" i="34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AA48" i="8"/>
  <c r="AA51" i="8" s="1"/>
  <c r="AA53" i="8" s="1"/>
  <c r="AA56" i="8" s="1"/>
  <c r="AA59" i="8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C48" i="45"/>
  <c r="C51" i="45" s="1"/>
  <c r="C53" i="45" s="1"/>
  <c r="C56" i="45" s="1"/>
  <c r="C59" i="45" s="1"/>
  <c r="K48" i="45"/>
  <c r="K51" i="45" s="1"/>
  <c r="K53" i="45" s="1"/>
  <c r="K56" i="45" s="1"/>
  <c r="K59" i="45" s="1"/>
  <c r="S48" i="45"/>
  <c r="S51" i="45" s="1"/>
  <c r="S53" i="45" s="1"/>
  <c r="S56" i="45" s="1"/>
  <c r="S59" i="45" s="1"/>
  <c r="R48" i="38"/>
  <c r="R51" i="38" s="1"/>
  <c r="R53" i="38" s="1"/>
  <c r="R56" i="38" s="1"/>
  <c r="R59" i="38" s="1"/>
  <c r="W48" i="33"/>
  <c r="W51" i="33" s="1"/>
  <c r="W53" i="33" s="1"/>
  <c r="W56" i="33" s="1"/>
  <c r="W59" i="33" s="1"/>
  <c r="AA48" i="18"/>
  <c r="AA51" i="18" s="1"/>
  <c r="AA53" i="18" s="1"/>
  <c r="AA56" i="18" s="1"/>
  <c r="AA59" i="18" s="1"/>
  <c r="Z32" i="15"/>
  <c r="X48" i="15"/>
  <c r="X51" i="15" s="1"/>
  <c r="X53" i="15" s="1"/>
  <c r="S48" i="8"/>
  <c r="S51" i="8" s="1"/>
  <c r="S53" i="8" s="1"/>
  <c r="S56" i="8" s="1"/>
  <c r="S59" i="8" s="1"/>
  <c r="E48" i="6"/>
  <c r="E51" i="6" s="1"/>
  <c r="E53" i="6" s="1"/>
  <c r="E56" i="6" s="1"/>
  <c r="E59" i="6" s="1"/>
  <c r="U48" i="6"/>
  <c r="U51" i="6" s="1"/>
  <c r="U53" i="6" s="1"/>
  <c r="U56" i="6" s="1"/>
  <c r="U59" i="6" s="1"/>
  <c r="H48" i="53"/>
  <c r="H51" i="53" s="1"/>
  <c r="H53" i="53" s="1"/>
  <c r="H56" i="53" s="1"/>
  <c r="H59" i="53" s="1"/>
  <c r="P48" i="53"/>
  <c r="P51" i="53" s="1"/>
  <c r="P53" i="53" s="1"/>
  <c r="P56" i="53" s="1"/>
  <c r="P59" i="53" s="1"/>
  <c r="X48" i="53"/>
  <c r="Z48" i="53" s="1"/>
  <c r="I48" i="52"/>
  <c r="I51" i="52" s="1"/>
  <c r="I53" i="52" s="1"/>
  <c r="I56" i="52" s="1"/>
  <c r="I59" i="52" s="1"/>
  <c r="Q48" i="52"/>
  <c r="Q51" i="52" s="1"/>
  <c r="Q53" i="52" s="1"/>
  <c r="Q56" i="52" s="1"/>
  <c r="Q59" i="52" s="1"/>
  <c r="Y48" i="52"/>
  <c r="Y51" i="52" s="1"/>
  <c r="Y53" i="52" s="1"/>
  <c r="Y56" i="52" s="1"/>
  <c r="Y59" i="52" s="1"/>
  <c r="J48" i="49"/>
  <c r="J51" i="49" s="1"/>
  <c r="J53" i="49" s="1"/>
  <c r="J56" i="49" s="1"/>
  <c r="J59" i="49" s="1"/>
  <c r="E48" i="40"/>
  <c r="E51" i="40" s="1"/>
  <c r="E53" i="40" s="1"/>
  <c r="E56" i="40" s="1"/>
  <c r="E59" i="40" s="1"/>
  <c r="M48" i="40"/>
  <c r="M51" i="40" s="1"/>
  <c r="M53" i="40" s="1"/>
  <c r="M56" i="40" s="1"/>
  <c r="M59" i="40" s="1"/>
  <c r="U48" i="40"/>
  <c r="U51" i="40" s="1"/>
  <c r="U53" i="40" s="1"/>
  <c r="U56" i="40" s="1"/>
  <c r="U59" i="40" s="1"/>
  <c r="AA48" i="38"/>
  <c r="AA51" i="38" s="1"/>
  <c r="AA53" i="38" s="1"/>
  <c r="AA56" i="38" s="1"/>
  <c r="AA59" i="38" s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Z32" i="53"/>
  <c r="F48" i="50"/>
  <c r="F51" i="50" s="1"/>
  <c r="F53" i="50" s="1"/>
  <c r="F56" i="50" s="1"/>
  <c r="F59" i="50" s="1"/>
  <c r="V48" i="50"/>
  <c r="V51" i="50" s="1"/>
  <c r="V53" i="50" s="1"/>
  <c r="V56" i="50" s="1"/>
  <c r="V59" i="50" s="1"/>
  <c r="J48" i="39"/>
  <c r="J51" i="39" s="1"/>
  <c r="J53" i="39" s="1"/>
  <c r="J56" i="39" s="1"/>
  <c r="J59" i="39" s="1"/>
  <c r="R48" i="39"/>
  <c r="R51" i="39" s="1"/>
  <c r="R53" i="39" s="1"/>
  <c r="R56" i="39" s="1"/>
  <c r="R59" i="39" s="1"/>
  <c r="C48" i="38"/>
  <c r="C51" i="38" s="1"/>
  <c r="C53" i="38" s="1"/>
  <c r="C56" i="38" s="1"/>
  <c r="C59" i="38" s="1"/>
  <c r="K48" i="38"/>
  <c r="K51" i="38" s="1"/>
  <c r="K53" i="38" s="1"/>
  <c r="K56" i="38" s="1"/>
  <c r="K59" i="38" s="1"/>
  <c r="S48" i="38"/>
  <c r="S51" i="38" s="1"/>
  <c r="S53" i="38" s="1"/>
  <c r="S56" i="38" s="1"/>
  <c r="S59" i="38" s="1"/>
  <c r="F48" i="37"/>
  <c r="F51" i="37" s="1"/>
  <c r="F53" i="37" s="1"/>
  <c r="F56" i="37" s="1"/>
  <c r="F59" i="37" s="1"/>
  <c r="N48" i="37"/>
  <c r="N51" i="37" s="1"/>
  <c r="N53" i="37" s="1"/>
  <c r="N56" i="37" s="1"/>
  <c r="N59" i="37" s="1"/>
  <c r="V48" i="37"/>
  <c r="V51" i="37" s="1"/>
  <c r="V53" i="37" s="1"/>
  <c r="V56" i="37" s="1"/>
  <c r="V59" i="37" s="1"/>
  <c r="E48" i="36"/>
  <c r="E51" i="36" s="1"/>
  <c r="E53" i="36" s="1"/>
  <c r="E56" i="36" s="1"/>
  <c r="E59" i="36" s="1"/>
  <c r="M48" i="36"/>
  <c r="M51" i="36" s="1"/>
  <c r="M53" i="36" s="1"/>
  <c r="M56" i="36" s="1"/>
  <c r="M59" i="36" s="1"/>
  <c r="U48" i="36"/>
  <c r="U51" i="36" s="1"/>
  <c r="U53" i="36" s="1"/>
  <c r="U56" i="36" s="1"/>
  <c r="U59" i="36" s="1"/>
  <c r="J48" i="31"/>
  <c r="J51" i="31" s="1"/>
  <c r="J53" i="31" s="1"/>
  <c r="J56" i="31" s="1"/>
  <c r="J59" i="31" s="1"/>
  <c r="D48" i="56"/>
  <c r="D51" i="56" s="1"/>
  <c r="D53" i="56" s="1"/>
  <c r="D56" i="56" s="1"/>
  <c r="D59" i="56" s="1"/>
  <c r="L48" i="56"/>
  <c r="L51" i="56" s="1"/>
  <c r="L53" i="56" s="1"/>
  <c r="L56" i="56" s="1"/>
  <c r="L59" i="56" s="1"/>
  <c r="T48" i="56"/>
  <c r="T51" i="56" s="1"/>
  <c r="T53" i="56" s="1"/>
  <c r="T56" i="56" s="1"/>
  <c r="T59" i="56" s="1"/>
  <c r="D48" i="54"/>
  <c r="D51" i="54" s="1"/>
  <c r="D53" i="54" s="1"/>
  <c r="D56" i="54" s="1"/>
  <c r="D59" i="54" s="1"/>
  <c r="L48" i="54"/>
  <c r="L51" i="54" s="1"/>
  <c r="L53" i="54" s="1"/>
  <c r="L56" i="54" s="1"/>
  <c r="L59" i="54" s="1"/>
  <c r="T48" i="54"/>
  <c r="T51" i="54" s="1"/>
  <c r="T53" i="54" s="1"/>
  <c r="T56" i="54" s="1"/>
  <c r="T59" i="54" s="1"/>
  <c r="AA48" i="53"/>
  <c r="AA51" i="53" s="1"/>
  <c r="AA53" i="53" s="1"/>
  <c r="AA56" i="53" s="1"/>
  <c r="AA59" i="53" s="1"/>
  <c r="J48" i="51"/>
  <c r="J51" i="51" s="1"/>
  <c r="J53" i="51" s="1"/>
  <c r="J56" i="51" s="1"/>
  <c r="J59" i="51" s="1"/>
  <c r="R48" i="51"/>
  <c r="R51" i="51" s="1"/>
  <c r="R53" i="51" s="1"/>
  <c r="R56" i="51" s="1"/>
  <c r="R59" i="51" s="1"/>
  <c r="G48" i="50"/>
  <c r="G51" i="50" s="1"/>
  <c r="G53" i="50" s="1"/>
  <c r="G56" i="50" s="1"/>
  <c r="G59" i="50" s="1"/>
  <c r="L48" i="49"/>
  <c r="L51" i="49" s="1"/>
  <c r="L53" i="49" s="1"/>
  <c r="L56" i="49" s="1"/>
  <c r="L59" i="49" s="1"/>
  <c r="E48" i="48"/>
  <c r="E51" i="48" s="1"/>
  <c r="E53" i="48" s="1"/>
  <c r="E56" i="48" s="1"/>
  <c r="E59" i="48" s="1"/>
  <c r="M48" i="48"/>
  <c r="M51" i="48" s="1"/>
  <c r="M53" i="48" s="1"/>
  <c r="M56" i="48" s="1"/>
  <c r="M59" i="48" s="1"/>
  <c r="U48" i="48"/>
  <c r="U51" i="48" s="1"/>
  <c r="U53" i="48" s="1"/>
  <c r="U56" i="48" s="1"/>
  <c r="U59" i="48" s="1"/>
  <c r="N48" i="47"/>
  <c r="N51" i="47" s="1"/>
  <c r="N53" i="47" s="1"/>
  <c r="N56" i="47" s="1"/>
  <c r="N59" i="47" s="1"/>
  <c r="Z32" i="44"/>
  <c r="F48" i="42"/>
  <c r="F51" i="42" s="1"/>
  <c r="F53" i="42" s="1"/>
  <c r="F56" i="42" s="1"/>
  <c r="F59" i="42" s="1"/>
  <c r="N48" i="42"/>
  <c r="N51" i="42" s="1"/>
  <c r="N53" i="42" s="1"/>
  <c r="N56" i="42" s="1"/>
  <c r="N59" i="42" s="1"/>
  <c r="V48" i="42"/>
  <c r="V51" i="42" s="1"/>
  <c r="V53" i="42" s="1"/>
  <c r="V56" i="42" s="1"/>
  <c r="V59" i="42" s="1"/>
  <c r="E48" i="38"/>
  <c r="E51" i="38" s="1"/>
  <c r="E53" i="38" s="1"/>
  <c r="E56" i="38" s="1"/>
  <c r="E59" i="38" s="1"/>
  <c r="M48" i="38"/>
  <c r="M51" i="38" s="1"/>
  <c r="M53" i="38" s="1"/>
  <c r="M56" i="38" s="1"/>
  <c r="M59" i="38" s="1"/>
  <c r="U48" i="38"/>
  <c r="U51" i="38" s="1"/>
  <c r="U53" i="38" s="1"/>
  <c r="U56" i="38" s="1"/>
  <c r="U59" i="38" s="1"/>
  <c r="G48" i="37"/>
  <c r="G51" i="37" s="1"/>
  <c r="G53" i="37" s="1"/>
  <c r="G56" i="37" s="1"/>
  <c r="G59" i="37" s="1"/>
  <c r="O48" i="37"/>
  <c r="O51" i="37" s="1"/>
  <c r="O53" i="37" s="1"/>
  <c r="O56" i="37" s="1"/>
  <c r="O59" i="37" s="1"/>
  <c r="W48" i="37"/>
  <c r="W51" i="37" s="1"/>
  <c r="W53" i="37" s="1"/>
  <c r="W56" i="37" s="1"/>
  <c r="W59" i="37" s="1"/>
  <c r="F48" i="35"/>
  <c r="F51" i="35" s="1"/>
  <c r="F53" i="35" s="1"/>
  <c r="F56" i="35" s="1"/>
  <c r="F59" i="35" s="1"/>
  <c r="N48" i="35"/>
  <c r="N51" i="35" s="1"/>
  <c r="N53" i="35" s="1"/>
  <c r="N56" i="35" s="1"/>
  <c r="N59" i="35" s="1"/>
  <c r="V48" i="35"/>
  <c r="V51" i="35" s="1"/>
  <c r="V53" i="35" s="1"/>
  <c r="V56" i="35" s="1"/>
  <c r="V59" i="35" s="1"/>
  <c r="G48" i="34"/>
  <c r="G51" i="34" s="1"/>
  <c r="G53" i="34" s="1"/>
  <c r="G56" i="34" s="1"/>
  <c r="G59" i="34" s="1"/>
  <c r="G48" i="32"/>
  <c r="G51" i="32" s="1"/>
  <c r="G53" i="32" s="1"/>
  <c r="G56" i="32" s="1"/>
  <c r="G59" i="32" s="1"/>
  <c r="O48" i="32"/>
  <c r="O51" i="32" s="1"/>
  <c r="O53" i="32" s="1"/>
  <c r="O56" i="32" s="1"/>
  <c r="O59" i="32" s="1"/>
  <c r="W48" i="32"/>
  <c r="W51" i="32" s="1"/>
  <c r="W53" i="32" s="1"/>
  <c r="W56" i="32" s="1"/>
  <c r="W59" i="32" s="1"/>
  <c r="D48" i="31"/>
  <c r="D51" i="31" s="1"/>
  <c r="D53" i="31" s="1"/>
  <c r="D56" i="31" s="1"/>
  <c r="D59" i="31" s="1"/>
  <c r="I48" i="27"/>
  <c r="I51" i="27" s="1"/>
  <c r="I53" i="27" s="1"/>
  <c r="I56" i="27" s="1"/>
  <c r="I59" i="27" s="1"/>
  <c r="Q48" i="27"/>
  <c r="Q51" i="27" s="1"/>
  <c r="Q53" i="27" s="1"/>
  <c r="Q56" i="27" s="1"/>
  <c r="Q59" i="27" s="1"/>
  <c r="Y48" i="27"/>
  <c r="Y51" i="27" s="1"/>
  <c r="Y53" i="27" s="1"/>
  <c r="Y56" i="27" s="1"/>
  <c r="Y59" i="27" s="1"/>
  <c r="H48" i="16"/>
  <c r="H51" i="16" s="1"/>
  <c r="H53" i="16" s="1"/>
  <c r="H56" i="16" s="1"/>
  <c r="H59" i="16" s="1"/>
  <c r="C48" i="15"/>
  <c r="C51" i="15" s="1"/>
  <c r="C53" i="15" s="1"/>
  <c r="C56" i="15" s="1"/>
  <c r="C59" i="15" s="1"/>
  <c r="I48" i="2"/>
  <c r="I51" i="2" s="1"/>
  <c r="I53" i="2" s="1"/>
  <c r="I56" i="2" s="1"/>
  <c r="I59" i="2" s="1"/>
  <c r="Q48" i="2"/>
  <c r="Q51" i="2" s="1"/>
  <c r="Q53" i="2" s="1"/>
  <c r="Q56" i="2" s="1"/>
  <c r="Q59" i="2" s="1"/>
  <c r="C48" i="33"/>
  <c r="C51" i="33" s="1"/>
  <c r="C53" i="33" s="1"/>
  <c r="C56" i="33" s="1"/>
  <c r="C59" i="33" s="1"/>
  <c r="K48" i="33"/>
  <c r="K51" i="33" s="1"/>
  <c r="K53" i="33" s="1"/>
  <c r="K56" i="33" s="1"/>
  <c r="K59" i="33" s="1"/>
  <c r="F48" i="31"/>
  <c r="F51" i="31" s="1"/>
  <c r="F53" i="31" s="1"/>
  <c r="F56" i="31" s="1"/>
  <c r="F59" i="31" s="1"/>
  <c r="V48" i="31"/>
  <c r="V51" i="31" s="1"/>
  <c r="V53" i="31" s="1"/>
  <c r="V56" i="31" s="1"/>
  <c r="V59" i="31" s="1"/>
  <c r="G48" i="29"/>
  <c r="G51" i="29" s="1"/>
  <c r="G53" i="29" s="1"/>
  <c r="G56" i="29" s="1"/>
  <c r="G59" i="29" s="1"/>
  <c r="O48" i="29"/>
  <c r="O51" i="29" s="1"/>
  <c r="O53" i="29" s="1"/>
  <c r="O56" i="29" s="1"/>
  <c r="O59" i="29" s="1"/>
  <c r="W48" i="29"/>
  <c r="W51" i="29" s="1"/>
  <c r="W53" i="29" s="1"/>
  <c r="W56" i="29" s="1"/>
  <c r="W59" i="29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J48" i="16"/>
  <c r="J51" i="16" s="1"/>
  <c r="J53" i="16" s="1"/>
  <c r="J56" i="16" s="1"/>
  <c r="J59" i="16" s="1"/>
  <c r="J48" i="12"/>
  <c r="J51" i="12" s="1"/>
  <c r="J53" i="12" s="1"/>
  <c r="J56" i="12" s="1"/>
  <c r="J59" i="12" s="1"/>
  <c r="M48" i="34"/>
  <c r="M51" i="34" s="1"/>
  <c r="M53" i="34" s="1"/>
  <c r="M56" i="34" s="1"/>
  <c r="M59" i="34" s="1"/>
  <c r="M48" i="32"/>
  <c r="M51" i="32" s="1"/>
  <c r="M53" i="32" s="1"/>
  <c r="M56" i="32" s="1"/>
  <c r="M59" i="32" s="1"/>
  <c r="U48" i="32"/>
  <c r="U51" i="32" s="1"/>
  <c r="U53" i="32" s="1"/>
  <c r="U56" i="32" s="1"/>
  <c r="U59" i="32" s="1"/>
  <c r="D48" i="32"/>
  <c r="D51" i="32" s="1"/>
  <c r="D53" i="32" s="1"/>
  <c r="D56" i="32" s="1"/>
  <c r="D59" i="32" s="1"/>
  <c r="L48" i="32"/>
  <c r="L51" i="32" s="1"/>
  <c r="L53" i="32" s="1"/>
  <c r="L56" i="32" s="1"/>
  <c r="L59" i="32" s="1"/>
  <c r="T48" i="32"/>
  <c r="T51" i="32" s="1"/>
  <c r="T53" i="32" s="1"/>
  <c r="T56" i="32" s="1"/>
  <c r="T59" i="32" s="1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T48" i="27"/>
  <c r="T51" i="27" s="1"/>
  <c r="T53" i="27" s="1"/>
  <c r="T56" i="27" s="1"/>
  <c r="T59" i="27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C48" i="20"/>
  <c r="C51" i="20" s="1"/>
  <c r="C53" i="20" s="1"/>
  <c r="C56" i="20" s="1"/>
  <c r="C59" i="20" s="1"/>
  <c r="S48" i="20"/>
  <c r="S51" i="20" s="1"/>
  <c r="S53" i="20" s="1"/>
  <c r="S56" i="20" s="1"/>
  <c r="S59" i="20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G48" i="14"/>
  <c r="G51" i="14" s="1"/>
  <c r="G53" i="14" s="1"/>
  <c r="G56" i="14" s="1"/>
  <c r="G59" i="14" s="1"/>
  <c r="W48" i="14"/>
  <c r="W51" i="14" s="1"/>
  <c r="W53" i="14" s="1"/>
  <c r="W56" i="14" s="1"/>
  <c r="W59" i="14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AA48" i="9"/>
  <c r="AA51" i="9" s="1"/>
  <c r="AA53" i="9" s="1"/>
  <c r="AA56" i="9" s="1"/>
  <c r="AA59" i="9" s="1"/>
  <c r="J48" i="9"/>
  <c r="J51" i="9" s="1"/>
  <c r="J53" i="9" s="1"/>
  <c r="J56" i="9" s="1"/>
  <c r="J59" i="9" s="1"/>
  <c r="R48" i="9"/>
  <c r="R51" i="9" s="1"/>
  <c r="R53" i="9" s="1"/>
  <c r="R56" i="9" s="1"/>
  <c r="R59" i="9" s="1"/>
  <c r="Z47" i="6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H48" i="3"/>
  <c r="H51" i="3" s="1"/>
  <c r="H53" i="3" s="1"/>
  <c r="H56" i="3" s="1"/>
  <c r="H59" i="3" s="1"/>
  <c r="P48" i="3"/>
  <c r="P51" i="3" s="1"/>
  <c r="P53" i="3" s="1"/>
  <c r="P56" i="3" s="1"/>
  <c r="P59" i="3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E48" i="33"/>
  <c r="E51" i="33" s="1"/>
  <c r="E53" i="33" s="1"/>
  <c r="E56" i="33" s="1"/>
  <c r="E59" i="33" s="1"/>
  <c r="F48" i="32"/>
  <c r="F51" i="32" s="1"/>
  <c r="F53" i="32" s="1"/>
  <c r="F56" i="32" s="1"/>
  <c r="F59" i="32" s="1"/>
  <c r="V48" i="32"/>
  <c r="V51" i="32" s="1"/>
  <c r="V53" i="32" s="1"/>
  <c r="V56" i="32" s="1"/>
  <c r="V59" i="32" s="1"/>
  <c r="I48" i="31"/>
  <c r="I51" i="31" s="1"/>
  <c r="I53" i="31" s="1"/>
  <c r="I56" i="31" s="1"/>
  <c r="I59" i="31" s="1"/>
  <c r="Q48" i="31"/>
  <c r="Q51" i="31" s="1"/>
  <c r="Q53" i="31" s="1"/>
  <c r="Q56" i="31" s="1"/>
  <c r="Q59" i="31" s="1"/>
  <c r="Y48" i="31"/>
  <c r="Y51" i="31" s="1"/>
  <c r="Y53" i="31" s="1"/>
  <c r="Y56" i="31" s="1"/>
  <c r="Y59" i="31" s="1"/>
  <c r="H48" i="28"/>
  <c r="H51" i="28" s="1"/>
  <c r="H53" i="28" s="1"/>
  <c r="H56" i="28" s="1"/>
  <c r="H59" i="28" s="1"/>
  <c r="P48" i="28"/>
  <c r="P51" i="28" s="1"/>
  <c r="P53" i="28" s="1"/>
  <c r="P56" i="28" s="1"/>
  <c r="P59" i="28" s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Z32" i="23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E48" i="11"/>
  <c r="E51" i="11" s="1"/>
  <c r="E53" i="11" s="1"/>
  <c r="E56" i="11" s="1"/>
  <c r="E59" i="11" s="1"/>
  <c r="U48" i="11"/>
  <c r="U51" i="11" s="1"/>
  <c r="U53" i="11" s="1"/>
  <c r="U56" i="11" s="1"/>
  <c r="U59" i="11" s="1"/>
  <c r="T48" i="7"/>
  <c r="T51" i="7" s="1"/>
  <c r="T53" i="7" s="1"/>
  <c r="T56" i="7" s="1"/>
  <c r="T59" i="7" s="1"/>
  <c r="Z47" i="5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W48" i="25"/>
  <c r="W51" i="25" s="1"/>
  <c r="W53" i="25" s="1"/>
  <c r="W56" i="25" s="1"/>
  <c r="W59" i="25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F48" i="16"/>
  <c r="F51" i="16" s="1"/>
  <c r="F53" i="16" s="1"/>
  <c r="F56" i="16" s="1"/>
  <c r="F59" i="16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I48" i="34"/>
  <c r="I51" i="34" s="1"/>
  <c r="I53" i="34" s="1"/>
  <c r="I56" i="34" s="1"/>
  <c r="I59" i="34" s="1"/>
  <c r="I48" i="32"/>
  <c r="I51" i="32" s="1"/>
  <c r="I53" i="32" s="1"/>
  <c r="I56" i="32" s="1"/>
  <c r="I59" i="32" s="1"/>
  <c r="Q48" i="32"/>
  <c r="Q51" i="32" s="1"/>
  <c r="Q53" i="32" s="1"/>
  <c r="Q56" i="32" s="1"/>
  <c r="Q59" i="32" s="1"/>
  <c r="Y48" i="32"/>
  <c r="Y51" i="32" s="1"/>
  <c r="Y53" i="32" s="1"/>
  <c r="Y56" i="32" s="1"/>
  <c r="Y59" i="32" s="1"/>
  <c r="H48" i="32"/>
  <c r="H51" i="32" s="1"/>
  <c r="H53" i="32" s="1"/>
  <c r="H56" i="32" s="1"/>
  <c r="H59" i="32" s="1"/>
  <c r="P48" i="32"/>
  <c r="P51" i="32" s="1"/>
  <c r="P53" i="32" s="1"/>
  <c r="P56" i="32" s="1"/>
  <c r="P59" i="32" s="1"/>
  <c r="L48" i="31"/>
  <c r="L51" i="31" s="1"/>
  <c r="L53" i="31" s="1"/>
  <c r="L56" i="31" s="1"/>
  <c r="L59" i="31" s="1"/>
  <c r="E48" i="23"/>
  <c r="E51" i="23" s="1"/>
  <c r="E53" i="23" s="1"/>
  <c r="E56" i="23" s="1"/>
  <c r="E59" i="23" s="1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J48" i="21"/>
  <c r="J51" i="21" s="1"/>
  <c r="J53" i="21" s="1"/>
  <c r="J56" i="21" s="1"/>
  <c r="J59" i="21" s="1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I48" i="15"/>
  <c r="I51" i="15" s="1"/>
  <c r="I53" i="15" s="1"/>
  <c r="I56" i="15" s="1"/>
  <c r="I59" i="15" s="1"/>
  <c r="Y48" i="15"/>
  <c r="Y51" i="15" s="1"/>
  <c r="Y53" i="15" s="1"/>
  <c r="Y56" i="15" s="1"/>
  <c r="Y59" i="15" s="1"/>
  <c r="W48" i="11"/>
  <c r="W51" i="11" s="1"/>
  <c r="W53" i="11" s="1"/>
  <c r="W56" i="11" s="1"/>
  <c r="W59" i="11" s="1"/>
  <c r="Z48" i="227"/>
  <c r="X51" i="227"/>
  <c r="Z48" i="248"/>
  <c r="X51" i="248"/>
  <c r="Y51" i="232"/>
  <c r="Y53" i="232" s="1"/>
  <c r="Y56" i="232" s="1"/>
  <c r="Y59" i="232" s="1"/>
  <c r="Z48" i="232"/>
  <c r="Z48" i="231"/>
  <c r="X51" i="231"/>
  <c r="X53" i="250"/>
  <c r="Z48" i="235"/>
  <c r="X51" i="235"/>
  <c r="Z48" i="228"/>
  <c r="Z56" i="220"/>
  <c r="X59" i="220"/>
  <c r="Z59" i="220" s="1"/>
  <c r="Z48" i="249"/>
  <c r="X51" i="249"/>
  <c r="X53" i="242"/>
  <c r="Z48" i="1"/>
  <c r="X51" i="1"/>
  <c r="Z48" i="257"/>
  <c r="X51" i="257"/>
  <c r="Z48" i="256"/>
  <c r="X51" i="256"/>
  <c r="Z48" i="251"/>
  <c r="X51" i="251"/>
  <c r="Y51" i="250"/>
  <c r="Y53" i="250" s="1"/>
  <c r="Y56" i="250" s="1"/>
  <c r="Y59" i="250" s="1"/>
  <c r="Z48" i="250"/>
  <c r="X51" i="243"/>
  <c r="Z48" i="243"/>
  <c r="Z48" i="239"/>
  <c r="X51" i="239"/>
  <c r="X53" i="232"/>
  <c r="Y51" i="226"/>
  <c r="Y53" i="226" s="1"/>
  <c r="Y56" i="226" s="1"/>
  <c r="Y59" i="226" s="1"/>
  <c r="Z48" i="226"/>
  <c r="Z48" i="246"/>
  <c r="X51" i="246"/>
  <c r="Z48" i="230"/>
  <c r="X51" i="230"/>
  <c r="Z48" i="255"/>
  <c r="X51" i="255"/>
  <c r="X53" i="258"/>
  <c r="Z48" i="252"/>
  <c r="Z48" i="247"/>
  <c r="X51" i="247"/>
  <c r="Z48" i="244"/>
  <c r="Z48" i="234"/>
  <c r="Y51" i="234"/>
  <c r="Y53" i="234" s="1"/>
  <c r="Y56" i="234" s="1"/>
  <c r="Y59" i="234" s="1"/>
  <c r="Z48" i="233"/>
  <c r="X51" i="233"/>
  <c r="X53" i="226"/>
  <c r="Z48" i="238"/>
  <c r="X51" i="238"/>
  <c r="Z48" i="258"/>
  <c r="Y51" i="258"/>
  <c r="Y53" i="258" s="1"/>
  <c r="Y56" i="258" s="1"/>
  <c r="Y59" i="258" s="1"/>
  <c r="Y51" i="242"/>
  <c r="Y53" i="242" s="1"/>
  <c r="Y56" i="242" s="1"/>
  <c r="Y59" i="242" s="1"/>
  <c r="Z48" i="242"/>
  <c r="Z48" i="241"/>
  <c r="X51" i="241"/>
  <c r="Z48" i="254"/>
  <c r="X51" i="254"/>
  <c r="X53" i="234"/>
  <c r="Z48" i="212"/>
  <c r="X51" i="212"/>
  <c r="X48" i="253"/>
  <c r="Z47" i="252"/>
  <c r="X51" i="252"/>
  <c r="X48" i="245"/>
  <c r="Z47" i="244"/>
  <c r="X51" i="244"/>
  <c r="Z32" i="237"/>
  <c r="X48" i="237"/>
  <c r="Z47" i="236"/>
  <c r="Z32" i="229"/>
  <c r="X48" i="229"/>
  <c r="Z47" i="228"/>
  <c r="X51" i="228"/>
  <c r="X51" i="207"/>
  <c r="Z32" i="254"/>
  <c r="Z32" i="246"/>
  <c r="Z32" i="238"/>
  <c r="Z32" i="230"/>
  <c r="X56" i="221"/>
  <c r="X48" i="209"/>
  <c r="Z32" i="209"/>
  <c r="Y48" i="207"/>
  <c r="Y51" i="207" s="1"/>
  <c r="Y53" i="207" s="1"/>
  <c r="Y56" i="207" s="1"/>
  <c r="Y59" i="207" s="1"/>
  <c r="Z47" i="207"/>
  <c r="X56" i="205"/>
  <c r="Z53" i="205"/>
  <c r="AA48" i="221"/>
  <c r="AA51" i="221" s="1"/>
  <c r="AA53" i="221" s="1"/>
  <c r="AA56" i="221" s="1"/>
  <c r="AA59" i="221" s="1"/>
  <c r="Z32" i="255"/>
  <c r="Z32" i="247"/>
  <c r="Z32" i="239"/>
  <c r="Z32" i="231"/>
  <c r="Z48" i="216"/>
  <c r="X51" i="216"/>
  <c r="D48" i="212"/>
  <c r="D51" i="212" s="1"/>
  <c r="D53" i="212" s="1"/>
  <c r="D56" i="212" s="1"/>
  <c r="D59" i="212" s="1"/>
  <c r="L48" i="212"/>
  <c r="L51" i="212" s="1"/>
  <c r="L53" i="212" s="1"/>
  <c r="L56" i="212" s="1"/>
  <c r="L59" i="212" s="1"/>
  <c r="T48" i="212"/>
  <c r="T51" i="212" s="1"/>
  <c r="T53" i="212" s="1"/>
  <c r="T56" i="212" s="1"/>
  <c r="T59" i="212" s="1"/>
  <c r="Z32" i="256"/>
  <c r="Z32" i="248"/>
  <c r="Z51" i="222"/>
  <c r="X53" i="222"/>
  <c r="Y51" i="221"/>
  <c r="Y53" i="221" s="1"/>
  <c r="Y56" i="221" s="1"/>
  <c r="Y59" i="221" s="1"/>
  <c r="Z48" i="220"/>
  <c r="Z48" i="211"/>
  <c r="X51" i="211"/>
  <c r="Z51" i="196"/>
  <c r="X53" i="196"/>
  <c r="Z32" i="257"/>
  <c r="Z32" i="249"/>
  <c r="Z32" i="241"/>
  <c r="X48" i="225"/>
  <c r="Z32" i="225"/>
  <c r="Z48" i="224"/>
  <c r="X51" i="224"/>
  <c r="X51" i="214"/>
  <c r="Z47" i="208"/>
  <c r="X48" i="208"/>
  <c r="Y53" i="204"/>
  <c r="Y56" i="204" s="1"/>
  <c r="Y59" i="204" s="1"/>
  <c r="Z48" i="223"/>
  <c r="X51" i="223"/>
  <c r="Z53" i="220"/>
  <c r="Y51" i="219"/>
  <c r="Y53" i="219" s="1"/>
  <c r="Y56" i="219" s="1"/>
  <c r="Y59" i="219" s="1"/>
  <c r="Z59" i="219" s="1"/>
  <c r="Y48" i="208"/>
  <c r="Y51" i="208" s="1"/>
  <c r="Y53" i="208" s="1"/>
  <c r="Y56" i="208" s="1"/>
  <c r="Y59" i="208" s="1"/>
  <c r="Z32" i="208"/>
  <c r="Z48" i="192"/>
  <c r="X51" i="192"/>
  <c r="Z32" i="1"/>
  <c r="Z32" i="251"/>
  <c r="Z32" i="243"/>
  <c r="Z32" i="235"/>
  <c r="Z32" i="227"/>
  <c r="Z51" i="220"/>
  <c r="Z48" i="218"/>
  <c r="X51" i="218"/>
  <c r="X48" i="217"/>
  <c r="Z32" i="217"/>
  <c r="I48" i="215"/>
  <c r="I51" i="215" s="1"/>
  <c r="I53" i="215" s="1"/>
  <c r="I56" i="215" s="1"/>
  <c r="I59" i="215" s="1"/>
  <c r="Q48" i="215"/>
  <c r="Q51" i="215" s="1"/>
  <c r="Q53" i="215" s="1"/>
  <c r="Q56" i="215" s="1"/>
  <c r="Q59" i="215" s="1"/>
  <c r="Y48" i="215"/>
  <c r="Y51" i="215" s="1"/>
  <c r="Y53" i="215" s="1"/>
  <c r="Y56" i="215" s="1"/>
  <c r="Y59" i="215" s="1"/>
  <c r="Z47" i="215"/>
  <c r="C48" i="213"/>
  <c r="C51" i="213" s="1"/>
  <c r="C53" i="213" s="1"/>
  <c r="C56" i="213" s="1"/>
  <c r="C59" i="213" s="1"/>
  <c r="K48" i="213"/>
  <c r="K51" i="213" s="1"/>
  <c r="K53" i="213" s="1"/>
  <c r="K56" i="213" s="1"/>
  <c r="K59" i="213" s="1"/>
  <c r="S48" i="213"/>
  <c r="S51" i="213" s="1"/>
  <c r="S53" i="213" s="1"/>
  <c r="S56" i="213" s="1"/>
  <c r="S59" i="213" s="1"/>
  <c r="X48" i="179"/>
  <c r="Z32" i="179"/>
  <c r="Z32" i="224"/>
  <c r="Z32" i="216"/>
  <c r="G48" i="206"/>
  <c r="G51" i="206" s="1"/>
  <c r="G53" i="206" s="1"/>
  <c r="G56" i="206" s="1"/>
  <c r="G59" i="206" s="1"/>
  <c r="O48" i="206"/>
  <c r="O51" i="206" s="1"/>
  <c r="O53" i="206" s="1"/>
  <c r="O56" i="206" s="1"/>
  <c r="O59" i="206" s="1"/>
  <c r="W48" i="206"/>
  <c r="W51" i="206" s="1"/>
  <c r="W53" i="206" s="1"/>
  <c r="W56" i="206" s="1"/>
  <c r="W59" i="206" s="1"/>
  <c r="X48" i="206"/>
  <c r="AA48" i="205"/>
  <c r="AA51" i="205" s="1"/>
  <c r="AA53" i="205" s="1"/>
  <c r="AA56" i="205" s="1"/>
  <c r="AA59" i="205" s="1"/>
  <c r="X51" i="201"/>
  <c r="Z32" i="218"/>
  <c r="Z32" i="210"/>
  <c r="X48" i="210"/>
  <c r="Z47" i="209"/>
  <c r="X51" i="202"/>
  <c r="X51" i="200"/>
  <c r="D48" i="198"/>
  <c r="D51" i="198" s="1"/>
  <c r="D53" i="198" s="1"/>
  <c r="D56" i="198" s="1"/>
  <c r="D59" i="198" s="1"/>
  <c r="L48" i="198"/>
  <c r="L51" i="198" s="1"/>
  <c r="L53" i="198" s="1"/>
  <c r="L56" i="198" s="1"/>
  <c r="L59" i="198" s="1"/>
  <c r="T48" i="198"/>
  <c r="T51" i="198" s="1"/>
  <c r="T53" i="198" s="1"/>
  <c r="T56" i="198" s="1"/>
  <c r="T59" i="198" s="1"/>
  <c r="X48" i="195"/>
  <c r="Z32" i="195"/>
  <c r="Y48" i="193"/>
  <c r="Y51" i="193" s="1"/>
  <c r="Y53" i="193" s="1"/>
  <c r="Y56" i="193" s="1"/>
  <c r="Y59" i="193" s="1"/>
  <c r="Z47" i="193"/>
  <c r="X51" i="190"/>
  <c r="Z47" i="186"/>
  <c r="X48" i="186"/>
  <c r="Z53" i="178"/>
  <c r="X56" i="178"/>
  <c r="Y48" i="175"/>
  <c r="Z47" i="175"/>
  <c r="Z32" i="211"/>
  <c r="Y48" i="202"/>
  <c r="Y51" i="202" s="1"/>
  <c r="Y53" i="202" s="1"/>
  <c r="Y56" i="202" s="1"/>
  <c r="Y59" i="202" s="1"/>
  <c r="Z32" i="202"/>
  <c r="Z47" i="194"/>
  <c r="X48" i="194"/>
  <c r="Z32" i="220"/>
  <c r="Z47" i="211"/>
  <c r="D48" i="204"/>
  <c r="D51" i="204" s="1"/>
  <c r="D53" i="204" s="1"/>
  <c r="D56" i="204" s="1"/>
  <c r="D59" i="204" s="1"/>
  <c r="L48" i="204"/>
  <c r="L51" i="204" s="1"/>
  <c r="L53" i="204" s="1"/>
  <c r="L56" i="204" s="1"/>
  <c r="L59" i="204" s="1"/>
  <c r="T48" i="204"/>
  <c r="T51" i="204" s="1"/>
  <c r="T53" i="204" s="1"/>
  <c r="T56" i="204" s="1"/>
  <c r="T59" i="204" s="1"/>
  <c r="Z51" i="180"/>
  <c r="Y53" i="180"/>
  <c r="Y56" i="180" s="1"/>
  <c r="Y59" i="180" s="1"/>
  <c r="Z48" i="177"/>
  <c r="X51" i="177"/>
  <c r="Z48" i="171"/>
  <c r="X51" i="171"/>
  <c r="Z48" i="197"/>
  <c r="X51" i="197"/>
  <c r="Y51" i="196"/>
  <c r="Y53" i="196" s="1"/>
  <c r="Y56" i="196" s="1"/>
  <c r="Y59" i="196" s="1"/>
  <c r="Z48" i="196"/>
  <c r="X48" i="187"/>
  <c r="Z32" i="187"/>
  <c r="Z32" i="222"/>
  <c r="Z32" i="214"/>
  <c r="F48" i="204"/>
  <c r="F51" i="204" s="1"/>
  <c r="F53" i="204" s="1"/>
  <c r="F56" i="204" s="1"/>
  <c r="F59" i="204" s="1"/>
  <c r="N48" i="204"/>
  <c r="N51" i="204" s="1"/>
  <c r="N53" i="204" s="1"/>
  <c r="N56" i="204" s="1"/>
  <c r="N59" i="204" s="1"/>
  <c r="V48" i="204"/>
  <c r="V51" i="204" s="1"/>
  <c r="V53" i="204" s="1"/>
  <c r="V56" i="204" s="1"/>
  <c r="V59" i="204" s="1"/>
  <c r="X48" i="203"/>
  <c r="Z32" i="203"/>
  <c r="Z48" i="189"/>
  <c r="X51" i="189"/>
  <c r="Z48" i="174"/>
  <c r="X51" i="174"/>
  <c r="G48" i="185"/>
  <c r="G51" i="185" s="1"/>
  <c r="G53" i="185" s="1"/>
  <c r="G56" i="185" s="1"/>
  <c r="G59" i="185" s="1"/>
  <c r="O48" i="185"/>
  <c r="O51" i="185" s="1"/>
  <c r="O53" i="185" s="1"/>
  <c r="O56" i="185" s="1"/>
  <c r="O59" i="185" s="1"/>
  <c r="W48" i="185"/>
  <c r="W51" i="185" s="1"/>
  <c r="W53" i="185" s="1"/>
  <c r="W56" i="185" s="1"/>
  <c r="W59" i="185" s="1"/>
  <c r="X48" i="185"/>
  <c r="Y48" i="184"/>
  <c r="Y51" i="184" s="1"/>
  <c r="Y53" i="184" s="1"/>
  <c r="Y56" i="184" s="1"/>
  <c r="Y59" i="184" s="1"/>
  <c r="G48" i="183"/>
  <c r="G51" i="183" s="1"/>
  <c r="G53" i="183" s="1"/>
  <c r="G56" i="183" s="1"/>
  <c r="G59" i="183" s="1"/>
  <c r="O48" i="183"/>
  <c r="O51" i="183" s="1"/>
  <c r="O53" i="183" s="1"/>
  <c r="O56" i="183" s="1"/>
  <c r="O59" i="183" s="1"/>
  <c r="W48" i="183"/>
  <c r="W51" i="183" s="1"/>
  <c r="W53" i="183" s="1"/>
  <c r="W56" i="183" s="1"/>
  <c r="W59" i="183" s="1"/>
  <c r="X48" i="182"/>
  <c r="Z32" i="182"/>
  <c r="C48" i="175"/>
  <c r="C51" i="175" s="1"/>
  <c r="C53" i="175" s="1"/>
  <c r="C56" i="175" s="1"/>
  <c r="C59" i="175" s="1"/>
  <c r="K48" i="175"/>
  <c r="K51" i="175" s="1"/>
  <c r="K53" i="175" s="1"/>
  <c r="K56" i="175" s="1"/>
  <c r="K59" i="175" s="1"/>
  <c r="S48" i="175"/>
  <c r="S51" i="175" s="1"/>
  <c r="S53" i="175" s="1"/>
  <c r="S56" i="175" s="1"/>
  <c r="S59" i="175" s="1"/>
  <c r="Z53" i="160"/>
  <c r="X56" i="160"/>
  <c r="I48" i="181"/>
  <c r="I51" i="181" s="1"/>
  <c r="I53" i="181" s="1"/>
  <c r="I56" i="181" s="1"/>
  <c r="I59" i="181" s="1"/>
  <c r="Q48" i="181"/>
  <c r="Q51" i="181" s="1"/>
  <c r="Q53" i="181" s="1"/>
  <c r="Q56" i="181" s="1"/>
  <c r="Q59" i="181" s="1"/>
  <c r="Y48" i="181"/>
  <c r="Y51" i="181" s="1"/>
  <c r="Y53" i="181" s="1"/>
  <c r="Y56" i="181" s="1"/>
  <c r="Y59" i="181" s="1"/>
  <c r="Z47" i="181"/>
  <c r="J48" i="180"/>
  <c r="J51" i="180" s="1"/>
  <c r="J53" i="180" s="1"/>
  <c r="J56" i="180" s="1"/>
  <c r="J59" i="180" s="1"/>
  <c r="R48" i="180"/>
  <c r="R51" i="180" s="1"/>
  <c r="R53" i="180" s="1"/>
  <c r="R56" i="180" s="1"/>
  <c r="R59" i="180" s="1"/>
  <c r="AA48" i="179"/>
  <c r="AA51" i="179" s="1"/>
  <c r="AA53" i="179" s="1"/>
  <c r="AA56" i="179" s="1"/>
  <c r="AA59" i="179" s="1"/>
  <c r="Z32" i="205"/>
  <c r="Z32" i="197"/>
  <c r="Z32" i="189"/>
  <c r="Z47" i="184"/>
  <c r="Y48" i="183"/>
  <c r="Y51" i="183" s="1"/>
  <c r="Y53" i="183" s="1"/>
  <c r="Y56" i="183" s="1"/>
  <c r="Y59" i="183" s="1"/>
  <c r="Z47" i="183"/>
  <c r="Z32" i="177"/>
  <c r="Z47" i="176"/>
  <c r="Z48" i="170"/>
  <c r="X51" i="170"/>
  <c r="Z53" i="168"/>
  <c r="X56" i="168"/>
  <c r="Z59" i="180"/>
  <c r="X53" i="176"/>
  <c r="Z32" i="199"/>
  <c r="X48" i="199"/>
  <c r="Z47" i="198"/>
  <c r="X51" i="198"/>
  <c r="Z32" i="191"/>
  <c r="X48" i="191"/>
  <c r="Z47" i="190"/>
  <c r="Z48" i="178"/>
  <c r="Y48" i="176"/>
  <c r="Y51" i="176" s="1"/>
  <c r="Y53" i="176" s="1"/>
  <c r="Y56" i="176" s="1"/>
  <c r="Y59" i="176" s="1"/>
  <c r="X56" i="175"/>
  <c r="Z32" i="200"/>
  <c r="Z32" i="192"/>
  <c r="E48" i="185"/>
  <c r="E51" i="185" s="1"/>
  <c r="E53" i="185" s="1"/>
  <c r="E56" i="185" s="1"/>
  <c r="E59" i="185" s="1"/>
  <c r="M48" i="185"/>
  <c r="M51" i="185" s="1"/>
  <c r="M53" i="185" s="1"/>
  <c r="M56" i="185" s="1"/>
  <c r="M59" i="185" s="1"/>
  <c r="U48" i="185"/>
  <c r="U51" i="185" s="1"/>
  <c r="U53" i="185" s="1"/>
  <c r="U56" i="185" s="1"/>
  <c r="U59" i="185" s="1"/>
  <c r="X48" i="181"/>
  <c r="Z48" i="180"/>
  <c r="Y48" i="165"/>
  <c r="Y51" i="165" s="1"/>
  <c r="Y53" i="165" s="1"/>
  <c r="Y56" i="165" s="1"/>
  <c r="Y59" i="165" s="1"/>
  <c r="Z47" i="165"/>
  <c r="X56" i="141"/>
  <c r="Z48" i="168"/>
  <c r="G48" i="167"/>
  <c r="G51" i="167" s="1"/>
  <c r="G53" i="167" s="1"/>
  <c r="G56" i="167" s="1"/>
  <c r="G59" i="167" s="1"/>
  <c r="O48" i="167"/>
  <c r="O51" i="167" s="1"/>
  <c r="O53" i="167" s="1"/>
  <c r="O56" i="167" s="1"/>
  <c r="O59" i="167" s="1"/>
  <c r="W48" i="167"/>
  <c r="W51" i="167" s="1"/>
  <c r="W53" i="167" s="1"/>
  <c r="W56" i="167" s="1"/>
  <c r="W59" i="167" s="1"/>
  <c r="X48" i="167"/>
  <c r="Z48" i="165"/>
  <c r="X51" i="165"/>
  <c r="Z32" i="178"/>
  <c r="Z32" i="170"/>
  <c r="Z47" i="167"/>
  <c r="Z48" i="153"/>
  <c r="X51" i="153"/>
  <c r="Z32" i="171"/>
  <c r="X48" i="169"/>
  <c r="Z32" i="169"/>
  <c r="X53" i="163"/>
  <c r="X51" i="161"/>
  <c r="X48" i="159"/>
  <c r="Z32" i="159"/>
  <c r="Z47" i="158"/>
  <c r="X48" i="158"/>
  <c r="X48" i="156"/>
  <c r="Z32" i="156"/>
  <c r="Z47" i="155"/>
  <c r="X48" i="155"/>
  <c r="Z51" i="160"/>
  <c r="Z48" i="160"/>
  <c r="Y48" i="158"/>
  <c r="Y51" i="158" s="1"/>
  <c r="Y53" i="158" s="1"/>
  <c r="Y56" i="158" s="1"/>
  <c r="Y59" i="158" s="1"/>
  <c r="Z32" i="158"/>
  <c r="X51" i="157"/>
  <c r="Y48" i="155"/>
  <c r="Y51" i="155" s="1"/>
  <c r="Y53" i="155" s="1"/>
  <c r="Y56" i="155" s="1"/>
  <c r="Y59" i="155" s="1"/>
  <c r="Z32" i="155"/>
  <c r="Y48" i="154"/>
  <c r="Y51" i="154" s="1"/>
  <c r="Y53" i="154" s="1"/>
  <c r="Y56" i="154" s="1"/>
  <c r="Y59" i="154" s="1"/>
  <c r="Z47" i="154"/>
  <c r="Z48" i="146"/>
  <c r="X51" i="146"/>
  <c r="Z32" i="173"/>
  <c r="X48" i="173"/>
  <c r="Z47" i="172"/>
  <c r="X51" i="172"/>
  <c r="X51" i="166"/>
  <c r="X48" i="164"/>
  <c r="Z32" i="164"/>
  <c r="X51" i="162"/>
  <c r="Y48" i="157"/>
  <c r="Y51" i="157" s="1"/>
  <c r="Y53" i="157" s="1"/>
  <c r="Y56" i="157" s="1"/>
  <c r="Y59" i="157" s="1"/>
  <c r="Z47" i="157"/>
  <c r="Z47" i="152"/>
  <c r="X48" i="152"/>
  <c r="X48" i="151"/>
  <c r="Z32" i="151"/>
  <c r="X53" i="147"/>
  <c r="Z32" i="174"/>
  <c r="E48" i="167"/>
  <c r="E51" i="167" s="1"/>
  <c r="E53" i="167" s="1"/>
  <c r="E56" i="167" s="1"/>
  <c r="E59" i="167" s="1"/>
  <c r="M48" i="167"/>
  <c r="M51" i="167" s="1"/>
  <c r="M53" i="167" s="1"/>
  <c r="M56" i="167" s="1"/>
  <c r="M59" i="167" s="1"/>
  <c r="U48" i="167"/>
  <c r="U51" i="167" s="1"/>
  <c r="U53" i="167" s="1"/>
  <c r="U56" i="167" s="1"/>
  <c r="U59" i="167" s="1"/>
  <c r="Y48" i="166"/>
  <c r="Y51" i="166" s="1"/>
  <c r="Y53" i="166" s="1"/>
  <c r="Y56" i="166" s="1"/>
  <c r="Y59" i="166" s="1"/>
  <c r="Z32" i="166"/>
  <c r="I48" i="163"/>
  <c r="I51" i="163" s="1"/>
  <c r="I53" i="163" s="1"/>
  <c r="I56" i="163" s="1"/>
  <c r="I59" i="163" s="1"/>
  <c r="Q48" i="163"/>
  <c r="Q51" i="163" s="1"/>
  <c r="Q53" i="163" s="1"/>
  <c r="Q56" i="163" s="1"/>
  <c r="Q59" i="163" s="1"/>
  <c r="Y48" i="163"/>
  <c r="Z47" i="163"/>
  <c r="J48" i="162"/>
  <c r="J51" i="162" s="1"/>
  <c r="J53" i="162" s="1"/>
  <c r="J56" i="162" s="1"/>
  <c r="J59" i="162" s="1"/>
  <c r="Y48" i="162"/>
  <c r="Y51" i="162" s="1"/>
  <c r="Y53" i="162" s="1"/>
  <c r="Y56" i="162" s="1"/>
  <c r="Y59" i="162" s="1"/>
  <c r="Z47" i="162"/>
  <c r="Y48" i="152"/>
  <c r="Y51" i="152" s="1"/>
  <c r="Y53" i="152" s="1"/>
  <c r="Y56" i="152" s="1"/>
  <c r="Y59" i="152" s="1"/>
  <c r="Z32" i="152"/>
  <c r="I48" i="151"/>
  <c r="I51" i="151" s="1"/>
  <c r="I53" i="151" s="1"/>
  <c r="I56" i="151" s="1"/>
  <c r="I59" i="151" s="1"/>
  <c r="Q48" i="151"/>
  <c r="Q51" i="151" s="1"/>
  <c r="Q53" i="151" s="1"/>
  <c r="Q56" i="151" s="1"/>
  <c r="Q59" i="151" s="1"/>
  <c r="Y48" i="151"/>
  <c r="Y51" i="151" s="1"/>
  <c r="Y53" i="151" s="1"/>
  <c r="Y56" i="151" s="1"/>
  <c r="Y59" i="151" s="1"/>
  <c r="F48" i="138"/>
  <c r="F51" i="138" s="1"/>
  <c r="F53" i="138" s="1"/>
  <c r="F56" i="138" s="1"/>
  <c r="F59" i="138" s="1"/>
  <c r="N48" i="138"/>
  <c r="N51" i="138" s="1"/>
  <c r="N53" i="138" s="1"/>
  <c r="N56" i="138" s="1"/>
  <c r="N59" i="138" s="1"/>
  <c r="V48" i="138"/>
  <c r="V51" i="138" s="1"/>
  <c r="V53" i="138" s="1"/>
  <c r="V56" i="138" s="1"/>
  <c r="V59" i="138" s="1"/>
  <c r="X48" i="105"/>
  <c r="Z32" i="105"/>
  <c r="Z48" i="148"/>
  <c r="Z48" i="140"/>
  <c r="Z48" i="136"/>
  <c r="X51" i="136"/>
  <c r="Z32" i="168"/>
  <c r="Z32" i="160"/>
  <c r="X48" i="143"/>
  <c r="X48" i="137"/>
  <c r="Z32" i="137"/>
  <c r="X48" i="130"/>
  <c r="Z32" i="130"/>
  <c r="X48" i="125"/>
  <c r="Z32" i="125"/>
  <c r="Z32" i="161"/>
  <c r="Z32" i="153"/>
  <c r="X51" i="148"/>
  <c r="X48" i="145"/>
  <c r="Z32" i="145"/>
  <c r="J48" i="142"/>
  <c r="J51" i="142" s="1"/>
  <c r="J53" i="142" s="1"/>
  <c r="J56" i="142" s="1"/>
  <c r="J59" i="142" s="1"/>
  <c r="R48" i="142"/>
  <c r="R51" i="142" s="1"/>
  <c r="R53" i="142" s="1"/>
  <c r="R56" i="142" s="1"/>
  <c r="R59" i="142" s="1"/>
  <c r="X51" i="140"/>
  <c r="Y48" i="141"/>
  <c r="Y51" i="141" s="1"/>
  <c r="Y53" i="141" s="1"/>
  <c r="Y56" i="141" s="1"/>
  <c r="Y59" i="141" s="1"/>
  <c r="Z47" i="141"/>
  <c r="Z48" i="144"/>
  <c r="X51" i="144"/>
  <c r="X48" i="133"/>
  <c r="Z32" i="133"/>
  <c r="Z48" i="132"/>
  <c r="X51" i="132"/>
  <c r="Z48" i="138"/>
  <c r="Z32" i="144"/>
  <c r="Z48" i="134"/>
  <c r="Z48" i="131"/>
  <c r="X51" i="131"/>
  <c r="Z47" i="129"/>
  <c r="X48" i="129"/>
  <c r="X48" i="122"/>
  <c r="Z32" i="122"/>
  <c r="C48" i="135"/>
  <c r="C51" i="135" s="1"/>
  <c r="C53" i="135" s="1"/>
  <c r="C56" i="135" s="1"/>
  <c r="C59" i="135" s="1"/>
  <c r="K48" i="135"/>
  <c r="K51" i="135" s="1"/>
  <c r="K53" i="135" s="1"/>
  <c r="K56" i="135" s="1"/>
  <c r="K59" i="135" s="1"/>
  <c r="S48" i="135"/>
  <c r="S51" i="135" s="1"/>
  <c r="S53" i="135" s="1"/>
  <c r="S56" i="135" s="1"/>
  <c r="S59" i="135" s="1"/>
  <c r="AA48" i="135"/>
  <c r="AA51" i="135" s="1"/>
  <c r="AA53" i="135" s="1"/>
  <c r="AA56" i="135" s="1"/>
  <c r="AA59" i="135" s="1"/>
  <c r="Z48" i="128"/>
  <c r="X51" i="128"/>
  <c r="Z48" i="124"/>
  <c r="X51" i="124"/>
  <c r="Z48" i="123"/>
  <c r="X51" i="123"/>
  <c r="Z32" i="146"/>
  <c r="Z48" i="120"/>
  <c r="X51" i="120"/>
  <c r="X48" i="139"/>
  <c r="Z47" i="138"/>
  <c r="X51" i="138"/>
  <c r="E48" i="135"/>
  <c r="E51" i="135" s="1"/>
  <c r="E53" i="135" s="1"/>
  <c r="E56" i="135" s="1"/>
  <c r="E59" i="135" s="1"/>
  <c r="M48" i="135"/>
  <c r="M51" i="135" s="1"/>
  <c r="M53" i="135" s="1"/>
  <c r="M56" i="135" s="1"/>
  <c r="M59" i="135" s="1"/>
  <c r="U48" i="135"/>
  <c r="U51" i="135" s="1"/>
  <c r="U53" i="135" s="1"/>
  <c r="U56" i="135" s="1"/>
  <c r="U59" i="135" s="1"/>
  <c r="D48" i="128"/>
  <c r="D51" i="128" s="1"/>
  <c r="D53" i="128" s="1"/>
  <c r="D56" i="128" s="1"/>
  <c r="D59" i="128" s="1"/>
  <c r="L48" i="128"/>
  <c r="L51" i="128" s="1"/>
  <c r="L53" i="128" s="1"/>
  <c r="L56" i="128" s="1"/>
  <c r="L59" i="128" s="1"/>
  <c r="T48" i="128"/>
  <c r="T51" i="128" s="1"/>
  <c r="T53" i="128" s="1"/>
  <c r="T56" i="128" s="1"/>
  <c r="T59" i="128" s="1"/>
  <c r="X53" i="127"/>
  <c r="Z32" i="148"/>
  <c r="Z32" i="140"/>
  <c r="X53" i="134"/>
  <c r="X53" i="126"/>
  <c r="Z47" i="121"/>
  <c r="X48" i="121"/>
  <c r="Y51" i="127"/>
  <c r="Y53" i="127" s="1"/>
  <c r="Y56" i="127" s="1"/>
  <c r="Y59" i="127" s="1"/>
  <c r="Z48" i="127"/>
  <c r="I48" i="123"/>
  <c r="I51" i="123" s="1"/>
  <c r="I53" i="123" s="1"/>
  <c r="I56" i="123" s="1"/>
  <c r="I59" i="123" s="1"/>
  <c r="Q48" i="123"/>
  <c r="Q51" i="123" s="1"/>
  <c r="Q53" i="123" s="1"/>
  <c r="Q56" i="123" s="1"/>
  <c r="Q59" i="123" s="1"/>
  <c r="Y48" i="123"/>
  <c r="Y51" i="123" s="1"/>
  <c r="Y53" i="123" s="1"/>
  <c r="Y56" i="123" s="1"/>
  <c r="Y59" i="123" s="1"/>
  <c r="C48" i="121"/>
  <c r="C51" i="121" s="1"/>
  <c r="C53" i="121" s="1"/>
  <c r="C56" i="121" s="1"/>
  <c r="C59" i="121" s="1"/>
  <c r="K48" i="121"/>
  <c r="K51" i="121" s="1"/>
  <c r="K53" i="121" s="1"/>
  <c r="K56" i="121" s="1"/>
  <c r="K59" i="121" s="1"/>
  <c r="S48" i="121"/>
  <c r="S51" i="121" s="1"/>
  <c r="S53" i="121" s="1"/>
  <c r="S56" i="121" s="1"/>
  <c r="S59" i="121" s="1"/>
  <c r="Z32" i="132"/>
  <c r="Z32" i="124"/>
  <c r="D48" i="114"/>
  <c r="D51" i="114" s="1"/>
  <c r="D53" i="114" s="1"/>
  <c r="D56" i="114" s="1"/>
  <c r="D59" i="114" s="1"/>
  <c r="L48" i="114"/>
  <c r="L51" i="114" s="1"/>
  <c r="L53" i="114" s="1"/>
  <c r="L56" i="114" s="1"/>
  <c r="L59" i="114" s="1"/>
  <c r="T48" i="114"/>
  <c r="T51" i="114" s="1"/>
  <c r="T53" i="114" s="1"/>
  <c r="T56" i="114" s="1"/>
  <c r="T59" i="114" s="1"/>
  <c r="X48" i="110"/>
  <c r="Z32" i="110"/>
  <c r="X51" i="107"/>
  <c r="Z48" i="88"/>
  <c r="X51" i="88"/>
  <c r="X48" i="113"/>
  <c r="Z32" i="113"/>
  <c r="Z47" i="109"/>
  <c r="X48" i="109"/>
  <c r="Z51" i="106"/>
  <c r="Z48" i="106"/>
  <c r="Z51" i="97"/>
  <c r="Y53" i="97"/>
  <c r="Y56" i="97" s="1"/>
  <c r="Y59" i="97" s="1"/>
  <c r="Z32" i="134"/>
  <c r="Z32" i="126"/>
  <c r="Z32" i="117"/>
  <c r="Y48" i="111"/>
  <c r="Y51" i="111" s="1"/>
  <c r="Y53" i="111" s="1"/>
  <c r="Y56" i="111" s="1"/>
  <c r="Y59" i="111" s="1"/>
  <c r="Z47" i="111"/>
  <c r="Z48" i="108"/>
  <c r="X51" i="108"/>
  <c r="X51" i="100"/>
  <c r="X53" i="106"/>
  <c r="X56" i="104"/>
  <c r="Z53" i="104"/>
  <c r="Z51" i="99"/>
  <c r="X53" i="99"/>
  <c r="X48" i="118"/>
  <c r="Z32" i="118"/>
  <c r="F48" i="117"/>
  <c r="F51" i="117" s="1"/>
  <c r="F53" i="117" s="1"/>
  <c r="F56" i="117" s="1"/>
  <c r="F59" i="117" s="1"/>
  <c r="N48" i="117"/>
  <c r="N51" i="117" s="1"/>
  <c r="N53" i="117" s="1"/>
  <c r="N56" i="117" s="1"/>
  <c r="N59" i="117" s="1"/>
  <c r="V48" i="117"/>
  <c r="V51" i="117" s="1"/>
  <c r="V53" i="117" s="1"/>
  <c r="V56" i="117" s="1"/>
  <c r="V59" i="117" s="1"/>
  <c r="X48" i="117"/>
  <c r="Z47" i="112"/>
  <c r="X48" i="112"/>
  <c r="Z48" i="93"/>
  <c r="X51" i="93"/>
  <c r="Z32" i="106"/>
  <c r="X48" i="102"/>
  <c r="Z32" i="102"/>
  <c r="Z32" i="115"/>
  <c r="Z32" i="107"/>
  <c r="AA48" i="104"/>
  <c r="AA51" i="104" s="1"/>
  <c r="AA53" i="104" s="1"/>
  <c r="AA56" i="104" s="1"/>
  <c r="AA59" i="104" s="1"/>
  <c r="Z48" i="103"/>
  <c r="I48" i="100"/>
  <c r="I51" i="100" s="1"/>
  <c r="I53" i="100" s="1"/>
  <c r="I56" i="100" s="1"/>
  <c r="I59" i="100" s="1"/>
  <c r="Q48" i="100"/>
  <c r="Q51" i="100" s="1"/>
  <c r="Q53" i="100" s="1"/>
  <c r="Q56" i="100" s="1"/>
  <c r="Q59" i="100" s="1"/>
  <c r="Y48" i="100"/>
  <c r="Y51" i="100" s="1"/>
  <c r="Y53" i="100" s="1"/>
  <c r="Y56" i="100" s="1"/>
  <c r="Y59" i="100" s="1"/>
  <c r="I48" i="92"/>
  <c r="I51" i="92" s="1"/>
  <c r="I53" i="92" s="1"/>
  <c r="I56" i="92" s="1"/>
  <c r="I59" i="92" s="1"/>
  <c r="Q48" i="92"/>
  <c r="Q51" i="92" s="1"/>
  <c r="Q53" i="92" s="1"/>
  <c r="Q56" i="92" s="1"/>
  <c r="Q59" i="92" s="1"/>
  <c r="Y48" i="92"/>
  <c r="Y51" i="92" s="1"/>
  <c r="Y53" i="92" s="1"/>
  <c r="Y56" i="92" s="1"/>
  <c r="Y59" i="92" s="1"/>
  <c r="Z48" i="91"/>
  <c r="Z48" i="87"/>
  <c r="X51" i="87"/>
  <c r="Z56" i="97"/>
  <c r="X59" i="97"/>
  <c r="Z59" i="97" s="1"/>
  <c r="Z48" i="104"/>
  <c r="Z51" i="104"/>
  <c r="Z51" i="103"/>
  <c r="Z53" i="103"/>
  <c r="X56" i="103"/>
  <c r="Z48" i="96"/>
  <c r="X51" i="96"/>
  <c r="Z51" i="91"/>
  <c r="X53" i="91"/>
  <c r="H48" i="101"/>
  <c r="H51" i="101" s="1"/>
  <c r="H53" i="101" s="1"/>
  <c r="H56" i="101" s="1"/>
  <c r="H59" i="101" s="1"/>
  <c r="P48" i="101"/>
  <c r="P51" i="101" s="1"/>
  <c r="P53" i="101" s="1"/>
  <c r="P56" i="101" s="1"/>
  <c r="P59" i="101" s="1"/>
  <c r="X48" i="101"/>
  <c r="D48" i="97"/>
  <c r="D51" i="97" s="1"/>
  <c r="D53" i="97" s="1"/>
  <c r="D56" i="97" s="1"/>
  <c r="D59" i="97" s="1"/>
  <c r="L48" i="97"/>
  <c r="L51" i="97" s="1"/>
  <c r="L53" i="97" s="1"/>
  <c r="L56" i="97" s="1"/>
  <c r="L59" i="97" s="1"/>
  <c r="T48" i="97"/>
  <c r="T51" i="97" s="1"/>
  <c r="T53" i="97" s="1"/>
  <c r="T56" i="97" s="1"/>
  <c r="T59" i="97" s="1"/>
  <c r="Z48" i="95"/>
  <c r="X51" i="95"/>
  <c r="X48" i="94"/>
  <c r="Z32" i="94"/>
  <c r="Z48" i="92"/>
  <c r="X51" i="92"/>
  <c r="Z32" i="93"/>
  <c r="G48" i="83"/>
  <c r="G51" i="83" s="1"/>
  <c r="G53" i="83" s="1"/>
  <c r="G56" i="83" s="1"/>
  <c r="G59" i="83" s="1"/>
  <c r="O48" i="83"/>
  <c r="O51" i="83" s="1"/>
  <c r="O53" i="83" s="1"/>
  <c r="O56" i="83" s="1"/>
  <c r="O59" i="83" s="1"/>
  <c r="W48" i="83"/>
  <c r="W51" i="83" s="1"/>
  <c r="W53" i="83" s="1"/>
  <c r="W56" i="83" s="1"/>
  <c r="W59" i="83" s="1"/>
  <c r="X51" i="79"/>
  <c r="Z47" i="76"/>
  <c r="X48" i="76"/>
  <c r="Z48" i="84"/>
  <c r="X51" i="84"/>
  <c r="X48" i="82"/>
  <c r="Z32" i="82"/>
  <c r="Z48" i="78"/>
  <c r="X51" i="78"/>
  <c r="Z59" i="74"/>
  <c r="Z32" i="103"/>
  <c r="Z32" i="95"/>
  <c r="Z32" i="87"/>
  <c r="I48" i="83"/>
  <c r="I51" i="83" s="1"/>
  <c r="I53" i="83" s="1"/>
  <c r="I56" i="83" s="1"/>
  <c r="I59" i="83" s="1"/>
  <c r="Q48" i="83"/>
  <c r="Q51" i="83" s="1"/>
  <c r="Q53" i="83" s="1"/>
  <c r="Q56" i="83" s="1"/>
  <c r="Q59" i="83" s="1"/>
  <c r="Y48" i="83"/>
  <c r="Y51" i="83" s="1"/>
  <c r="Y53" i="83" s="1"/>
  <c r="Y56" i="83" s="1"/>
  <c r="Y59" i="83" s="1"/>
  <c r="Z47" i="81"/>
  <c r="X48" i="81"/>
  <c r="X51" i="80"/>
  <c r="Z32" i="104"/>
  <c r="Z32" i="96"/>
  <c r="Z32" i="88"/>
  <c r="G48" i="85"/>
  <c r="G51" i="85" s="1"/>
  <c r="G53" i="85" s="1"/>
  <c r="G56" i="85" s="1"/>
  <c r="G59" i="85" s="1"/>
  <c r="O48" i="85"/>
  <c r="O51" i="85" s="1"/>
  <c r="O53" i="85" s="1"/>
  <c r="O56" i="85" s="1"/>
  <c r="O59" i="85" s="1"/>
  <c r="W48" i="85"/>
  <c r="W51" i="85" s="1"/>
  <c r="W53" i="85" s="1"/>
  <c r="W56" i="85" s="1"/>
  <c r="W59" i="85" s="1"/>
  <c r="X48" i="85"/>
  <c r="Y48" i="80"/>
  <c r="Y51" i="80" s="1"/>
  <c r="Y53" i="80" s="1"/>
  <c r="Y56" i="80" s="1"/>
  <c r="Y59" i="80" s="1"/>
  <c r="Z47" i="80"/>
  <c r="X48" i="77"/>
  <c r="Z32" i="77"/>
  <c r="Z48" i="73"/>
  <c r="X51" i="73"/>
  <c r="X48" i="72"/>
  <c r="Z32" i="72"/>
  <c r="Z53" i="68"/>
  <c r="X56" i="68"/>
  <c r="X51" i="89"/>
  <c r="Z48" i="83"/>
  <c r="X51" i="83"/>
  <c r="Z32" i="99"/>
  <c r="Z32" i="91"/>
  <c r="X48" i="86"/>
  <c r="Z32" i="86"/>
  <c r="Z47" i="71"/>
  <c r="X48" i="71"/>
  <c r="Z32" i="84"/>
  <c r="Z51" i="74"/>
  <c r="Z48" i="74"/>
  <c r="Y48" i="71"/>
  <c r="Y51" i="71" s="1"/>
  <c r="Y53" i="71" s="1"/>
  <c r="Y56" i="71" s="1"/>
  <c r="Y59" i="71" s="1"/>
  <c r="Z32" i="71"/>
  <c r="Z51" i="68"/>
  <c r="X53" i="69"/>
  <c r="Z48" i="68"/>
  <c r="Z32" i="78"/>
  <c r="Z32" i="79"/>
  <c r="X51" i="70"/>
  <c r="Z48" i="67"/>
  <c r="X51" i="67"/>
  <c r="X48" i="75"/>
  <c r="Z56" i="74"/>
  <c r="Y48" i="70"/>
  <c r="Y51" i="70" s="1"/>
  <c r="Y53" i="70" s="1"/>
  <c r="Y56" i="70" s="1"/>
  <c r="Y59" i="70" s="1"/>
  <c r="Z47" i="70"/>
  <c r="Z53" i="74"/>
  <c r="J48" i="75"/>
  <c r="J51" i="75" s="1"/>
  <c r="J53" i="75" s="1"/>
  <c r="J56" i="75" s="1"/>
  <c r="J59" i="75" s="1"/>
  <c r="R48" i="75"/>
  <c r="R51" i="75" s="1"/>
  <c r="R53" i="75" s="1"/>
  <c r="R56" i="75" s="1"/>
  <c r="R59" i="75" s="1"/>
  <c r="Y48" i="58"/>
  <c r="Y51" i="58" s="1"/>
  <c r="Y53" i="58" s="1"/>
  <c r="Y56" i="58" s="1"/>
  <c r="Y59" i="58" s="1"/>
  <c r="Z47" i="58"/>
  <c r="X48" i="66"/>
  <c r="Z32" i="73"/>
  <c r="Z48" i="61"/>
  <c r="X51" i="61"/>
  <c r="X48" i="60"/>
  <c r="Z32" i="60"/>
  <c r="X51" i="58"/>
  <c r="Z32" i="74"/>
  <c r="Z51" i="65"/>
  <c r="X53" i="65"/>
  <c r="Y51" i="64"/>
  <c r="Y53" i="64" s="1"/>
  <c r="Y56" i="64" s="1"/>
  <c r="Y59" i="64" s="1"/>
  <c r="X56" i="56"/>
  <c r="X56" i="54"/>
  <c r="Z59" i="52"/>
  <c r="Z32" i="67"/>
  <c r="Z48" i="65"/>
  <c r="E48" i="62"/>
  <c r="E51" i="62" s="1"/>
  <c r="E53" i="62" s="1"/>
  <c r="E56" i="62" s="1"/>
  <c r="E59" i="62" s="1"/>
  <c r="M48" i="62"/>
  <c r="M51" i="62" s="1"/>
  <c r="M53" i="62" s="1"/>
  <c r="M56" i="62" s="1"/>
  <c r="M59" i="62" s="1"/>
  <c r="U48" i="62"/>
  <c r="U51" i="62" s="1"/>
  <c r="U53" i="62" s="1"/>
  <c r="U56" i="62" s="1"/>
  <c r="U59" i="62" s="1"/>
  <c r="Z47" i="59"/>
  <c r="X48" i="59"/>
  <c r="Z32" i="69"/>
  <c r="Y48" i="59"/>
  <c r="Y51" i="59" s="1"/>
  <c r="Y53" i="59" s="1"/>
  <c r="Y56" i="59" s="1"/>
  <c r="Y59" i="59" s="1"/>
  <c r="Z32" i="59"/>
  <c r="X51" i="53"/>
  <c r="X51" i="49"/>
  <c r="Z48" i="49"/>
  <c r="X51" i="57"/>
  <c r="Z48" i="55"/>
  <c r="Z51" i="52"/>
  <c r="Z48" i="52"/>
  <c r="Z32" i="61"/>
  <c r="I48" i="54"/>
  <c r="I51" i="54" s="1"/>
  <c r="I53" i="54" s="1"/>
  <c r="I56" i="54" s="1"/>
  <c r="I59" i="54" s="1"/>
  <c r="Q48" i="54"/>
  <c r="Q51" i="54" s="1"/>
  <c r="Q53" i="54" s="1"/>
  <c r="Q56" i="54" s="1"/>
  <c r="Q59" i="54" s="1"/>
  <c r="Y48" i="54"/>
  <c r="Z47" i="54"/>
  <c r="I48" i="56"/>
  <c r="I51" i="56" s="1"/>
  <c r="I53" i="56" s="1"/>
  <c r="I56" i="56" s="1"/>
  <c r="I59" i="56" s="1"/>
  <c r="Q48" i="56"/>
  <c r="Q51" i="56" s="1"/>
  <c r="Q53" i="56" s="1"/>
  <c r="Q56" i="56" s="1"/>
  <c r="Q59" i="56" s="1"/>
  <c r="Y48" i="56"/>
  <c r="Y51" i="56" s="1"/>
  <c r="Y53" i="56" s="1"/>
  <c r="Y56" i="56" s="1"/>
  <c r="Y59" i="56" s="1"/>
  <c r="Z47" i="56"/>
  <c r="C48" i="54"/>
  <c r="C51" i="54" s="1"/>
  <c r="C53" i="54" s="1"/>
  <c r="C56" i="54" s="1"/>
  <c r="C59" i="54" s="1"/>
  <c r="K48" i="54"/>
  <c r="K51" i="54" s="1"/>
  <c r="K53" i="54" s="1"/>
  <c r="K56" i="54" s="1"/>
  <c r="K59" i="54" s="1"/>
  <c r="S48" i="54"/>
  <c r="S51" i="54" s="1"/>
  <c r="S53" i="54" s="1"/>
  <c r="S56" i="54" s="1"/>
  <c r="S59" i="54" s="1"/>
  <c r="Z56" i="52"/>
  <c r="Z32" i="65"/>
  <c r="X51" i="55"/>
  <c r="E48" i="54"/>
  <c r="E51" i="54" s="1"/>
  <c r="E53" i="54" s="1"/>
  <c r="E56" i="54" s="1"/>
  <c r="E59" i="54" s="1"/>
  <c r="M48" i="54"/>
  <c r="M51" i="54" s="1"/>
  <c r="M53" i="54" s="1"/>
  <c r="M56" i="54" s="1"/>
  <c r="M59" i="54" s="1"/>
  <c r="U48" i="54"/>
  <c r="U51" i="54" s="1"/>
  <c r="U53" i="54" s="1"/>
  <c r="U56" i="54" s="1"/>
  <c r="U59" i="54" s="1"/>
  <c r="Z32" i="57"/>
  <c r="X48" i="50"/>
  <c r="X48" i="47"/>
  <c r="X48" i="51"/>
  <c r="J48" i="44"/>
  <c r="J51" i="44" s="1"/>
  <c r="J53" i="44" s="1"/>
  <c r="J56" i="44" s="1"/>
  <c r="J59" i="44" s="1"/>
  <c r="R48" i="44"/>
  <c r="R51" i="44" s="1"/>
  <c r="R53" i="44" s="1"/>
  <c r="R56" i="44" s="1"/>
  <c r="R59" i="44" s="1"/>
  <c r="Z32" i="52"/>
  <c r="Z48" i="46"/>
  <c r="Z47" i="52"/>
  <c r="Z47" i="48"/>
  <c r="X48" i="48"/>
  <c r="Z48" i="43"/>
  <c r="X51" i="43"/>
  <c r="Y48" i="48"/>
  <c r="Y51" i="48" s="1"/>
  <c r="Y53" i="48" s="1"/>
  <c r="Y56" i="48" s="1"/>
  <c r="Y59" i="48" s="1"/>
  <c r="Z32" i="48"/>
  <c r="Z51" i="46"/>
  <c r="X53" i="46"/>
  <c r="Z48" i="42"/>
  <c r="X51" i="42"/>
  <c r="X48" i="41"/>
  <c r="Z32" i="41"/>
  <c r="Z32" i="55"/>
  <c r="Y48" i="47"/>
  <c r="Y51" i="47" s="1"/>
  <c r="Y53" i="47" s="1"/>
  <c r="Y56" i="47" s="1"/>
  <c r="Y59" i="47" s="1"/>
  <c r="Z47" i="47"/>
  <c r="AA48" i="43"/>
  <c r="AA51" i="43" s="1"/>
  <c r="AA53" i="43" s="1"/>
  <c r="AA56" i="43" s="1"/>
  <c r="AA59" i="43" s="1"/>
  <c r="G48" i="40"/>
  <c r="G51" i="40" s="1"/>
  <c r="G53" i="40" s="1"/>
  <c r="G56" i="40" s="1"/>
  <c r="G59" i="40" s="1"/>
  <c r="O48" i="40"/>
  <c r="O51" i="40" s="1"/>
  <c r="O53" i="40" s="1"/>
  <c r="O56" i="40" s="1"/>
  <c r="O59" i="40" s="1"/>
  <c r="W48" i="40"/>
  <c r="W51" i="40" s="1"/>
  <c r="W53" i="40" s="1"/>
  <c r="W56" i="40" s="1"/>
  <c r="W59" i="40" s="1"/>
  <c r="Z32" i="42"/>
  <c r="X48" i="39"/>
  <c r="Z32" i="39"/>
  <c r="I48" i="38"/>
  <c r="I51" i="38" s="1"/>
  <c r="I53" i="38" s="1"/>
  <c r="I56" i="38" s="1"/>
  <c r="I59" i="38" s="1"/>
  <c r="Q48" i="38"/>
  <c r="Q51" i="38" s="1"/>
  <c r="Q53" i="38" s="1"/>
  <c r="Q56" i="38" s="1"/>
  <c r="Q59" i="38" s="1"/>
  <c r="Y48" i="38"/>
  <c r="Y51" i="38" s="1"/>
  <c r="Y53" i="38" s="1"/>
  <c r="Y56" i="38" s="1"/>
  <c r="Y59" i="38" s="1"/>
  <c r="Z32" i="43"/>
  <c r="Z48" i="36"/>
  <c r="X51" i="36"/>
  <c r="S48" i="40"/>
  <c r="S51" i="40" s="1"/>
  <c r="S53" i="40" s="1"/>
  <c r="S56" i="40" s="1"/>
  <c r="S59" i="40" s="1"/>
  <c r="AA48" i="40"/>
  <c r="AA51" i="40" s="1"/>
  <c r="AA53" i="40" s="1"/>
  <c r="AA56" i="40" s="1"/>
  <c r="AA59" i="40" s="1"/>
  <c r="Z48" i="35"/>
  <c r="X51" i="35"/>
  <c r="X48" i="34"/>
  <c r="Z32" i="34"/>
  <c r="X48" i="33"/>
  <c r="Z32" i="33"/>
  <c r="X48" i="32"/>
  <c r="P48" i="31"/>
  <c r="P51" i="31" s="1"/>
  <c r="P53" i="31" s="1"/>
  <c r="P56" i="31" s="1"/>
  <c r="P59" i="31" s="1"/>
  <c r="X48" i="31"/>
  <c r="Z47" i="31"/>
  <c r="Z32" i="46"/>
  <c r="I48" i="33"/>
  <c r="I51" i="33" s="1"/>
  <c r="I53" i="33" s="1"/>
  <c r="I56" i="33" s="1"/>
  <c r="I59" i="33" s="1"/>
  <c r="Q48" i="33"/>
  <c r="Q51" i="33" s="1"/>
  <c r="Q53" i="33" s="1"/>
  <c r="Q56" i="33" s="1"/>
  <c r="Q59" i="33" s="1"/>
  <c r="Y48" i="33"/>
  <c r="Y51" i="33" s="1"/>
  <c r="Y53" i="33" s="1"/>
  <c r="Y56" i="33" s="1"/>
  <c r="Y59" i="33" s="1"/>
  <c r="J48" i="32"/>
  <c r="J51" i="32" s="1"/>
  <c r="J53" i="32" s="1"/>
  <c r="J56" i="32" s="1"/>
  <c r="J59" i="32" s="1"/>
  <c r="R48" i="32"/>
  <c r="R51" i="32" s="1"/>
  <c r="R53" i="32" s="1"/>
  <c r="R56" i="32" s="1"/>
  <c r="R59" i="32" s="1"/>
  <c r="Z47" i="28"/>
  <c r="X48" i="28"/>
  <c r="Z32" i="35"/>
  <c r="Y48" i="28"/>
  <c r="Y51" i="28" s="1"/>
  <c r="Y53" i="28" s="1"/>
  <c r="Y56" i="28" s="1"/>
  <c r="Y59" i="28" s="1"/>
  <c r="Z32" i="28"/>
  <c r="Z32" i="36"/>
  <c r="Z48" i="30"/>
  <c r="X51" i="30"/>
  <c r="X51" i="25"/>
  <c r="Z48" i="25"/>
  <c r="Z48" i="19"/>
  <c r="X51" i="19"/>
  <c r="X48" i="29"/>
  <c r="Z32" i="29"/>
  <c r="Z48" i="27"/>
  <c r="X51" i="27"/>
  <c r="X51" i="20"/>
  <c r="Z48" i="20"/>
  <c r="X48" i="26"/>
  <c r="Z32" i="26"/>
  <c r="X51" i="24"/>
  <c r="X51" i="22"/>
  <c r="Z32" i="30"/>
  <c r="Z47" i="24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T48" i="21"/>
  <c r="T51" i="21" s="1"/>
  <c r="T53" i="21" s="1"/>
  <c r="T56" i="21" s="1"/>
  <c r="T59" i="21" s="1"/>
  <c r="U48" i="20"/>
  <c r="U51" i="20" s="1"/>
  <c r="U53" i="20" s="1"/>
  <c r="U56" i="20" s="1"/>
  <c r="U59" i="20" s="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Z48" i="23"/>
  <c r="X51" i="23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X48" i="2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Z51" i="15"/>
  <c r="Z32" i="22"/>
  <c r="Z48" i="17"/>
  <c r="X51" i="17"/>
  <c r="X48" i="11"/>
  <c r="Z32" i="1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X48" i="16"/>
  <c r="Z32" i="17"/>
  <c r="X48" i="14"/>
  <c r="Z32" i="19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AA48" i="15"/>
  <c r="AA51" i="15" s="1"/>
  <c r="AA53" i="15" s="1"/>
  <c r="AA56" i="15" s="1"/>
  <c r="AA59" i="15" s="1"/>
  <c r="S48" i="14"/>
  <c r="S51" i="14" s="1"/>
  <c r="S53" i="14" s="1"/>
  <c r="S56" i="14" s="1"/>
  <c r="S59" i="14" s="1"/>
  <c r="AA48" i="14"/>
  <c r="AA51" i="14" s="1"/>
  <c r="AA53" i="14" s="1"/>
  <c r="AA56" i="14" s="1"/>
  <c r="AA59" i="14" s="1"/>
  <c r="X48" i="12"/>
  <c r="Z32" i="12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Z48" i="8"/>
  <c r="X51" i="8"/>
  <c r="Z48" i="10"/>
  <c r="X48" i="7"/>
  <c r="Z32" i="7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Z48" i="9"/>
  <c r="X51" i="9"/>
  <c r="X48" i="6"/>
  <c r="Z32" i="6"/>
  <c r="X48" i="5"/>
  <c r="Z32" i="5"/>
  <c r="Z32" i="8"/>
  <c r="X51" i="2"/>
  <c r="Z32" i="9"/>
  <c r="X48" i="4"/>
  <c r="Z32" i="4"/>
  <c r="Z47" i="3"/>
  <c r="X48" i="3"/>
  <c r="Z47" i="10"/>
  <c r="X51" i="10"/>
  <c r="Y48" i="3"/>
  <c r="Y51" i="3" s="1"/>
  <c r="Y53" i="3" s="1"/>
  <c r="Y56" i="3" s="1"/>
  <c r="Y59" i="3" s="1"/>
  <c r="Z32" i="3"/>
  <c r="Y48" i="2"/>
  <c r="Y51" i="2" s="1"/>
  <c r="Y53" i="2" s="1"/>
  <c r="Y56" i="2" s="1"/>
  <c r="Y59" i="2" s="1"/>
  <c r="Z47" i="2"/>
  <c r="Z48" i="45" l="1"/>
  <c r="Z48" i="236"/>
  <c r="X53" i="184"/>
  <c r="Z48" i="80"/>
  <c r="Z53" i="97"/>
  <c r="Z48" i="135"/>
  <c r="Z48" i="24"/>
  <c r="Z51" i="45"/>
  <c r="Z51" i="149"/>
  <c r="X51" i="188"/>
  <c r="Z48" i="157"/>
  <c r="Z53" i="52"/>
  <c r="X51" i="154"/>
  <c r="X53" i="154" s="1"/>
  <c r="X51" i="193"/>
  <c r="Z51" i="193" s="1"/>
  <c r="Z51" i="213"/>
  <c r="Z48" i="64"/>
  <c r="Z48" i="190"/>
  <c r="Z51" i="242"/>
  <c r="Z48" i="147"/>
  <c r="X51" i="215"/>
  <c r="X56" i="213"/>
  <c r="X59" i="213" s="1"/>
  <c r="Z59" i="213" s="1"/>
  <c r="Z48" i="172"/>
  <c r="Z51" i="18"/>
  <c r="X53" i="18"/>
  <c r="Z48" i="56"/>
  <c r="Z51" i="56"/>
  <c r="X53" i="98"/>
  <c r="Z51" i="64"/>
  <c r="Z56" i="180"/>
  <c r="Z48" i="219"/>
  <c r="Z48" i="37"/>
  <c r="X51" i="37"/>
  <c r="Z51" i="13"/>
  <c r="X53" i="13"/>
  <c r="Z48" i="119"/>
  <c r="X51" i="119"/>
  <c r="X51" i="204"/>
  <c r="Z48" i="204"/>
  <c r="Z48" i="58"/>
  <c r="Z53" i="64"/>
  <c r="Z48" i="62"/>
  <c r="Z51" i="234"/>
  <c r="Z48" i="15"/>
  <c r="Z48" i="213"/>
  <c r="X51" i="38"/>
  <c r="Z48" i="38"/>
  <c r="Z48" i="162"/>
  <c r="Z51" i="226"/>
  <c r="X56" i="115"/>
  <c r="Z53" i="115"/>
  <c r="Z48" i="111"/>
  <c r="Z51" i="44"/>
  <c r="X51" i="90"/>
  <c r="Z48" i="90"/>
  <c r="X53" i="116"/>
  <c r="Z51" i="116"/>
  <c r="X51" i="240"/>
  <c r="Z48" i="240"/>
  <c r="X56" i="44"/>
  <c r="Z48" i="40"/>
  <c r="Z48" i="63"/>
  <c r="X51" i="63"/>
  <c r="X53" i="114"/>
  <c r="Z51" i="114"/>
  <c r="Z48" i="150"/>
  <c r="X51" i="150"/>
  <c r="Z48" i="198"/>
  <c r="Z48" i="142"/>
  <c r="X51" i="142"/>
  <c r="X51" i="12"/>
  <c r="Z48" i="12"/>
  <c r="Z48" i="3"/>
  <c r="X51" i="3"/>
  <c r="X51" i="11"/>
  <c r="Z48" i="11"/>
  <c r="Z48" i="26"/>
  <c r="X51" i="26"/>
  <c r="X53" i="19"/>
  <c r="Z51" i="19"/>
  <c r="Z51" i="36"/>
  <c r="X53" i="36"/>
  <c r="Z48" i="54"/>
  <c r="Y51" i="54"/>
  <c r="X59" i="54"/>
  <c r="Z48" i="70"/>
  <c r="X53" i="80"/>
  <c r="Z51" i="80"/>
  <c r="Z51" i="92"/>
  <c r="X53" i="92"/>
  <c r="X53" i="108"/>
  <c r="Z51" i="108"/>
  <c r="Z48" i="113"/>
  <c r="X51" i="113"/>
  <c r="Z53" i="134"/>
  <c r="X56" i="134"/>
  <c r="Z51" i="144"/>
  <c r="X53" i="144"/>
  <c r="Z48" i="125"/>
  <c r="X51" i="125"/>
  <c r="Y51" i="163"/>
  <c r="Z48" i="163"/>
  <c r="Z48" i="159"/>
  <c r="X51" i="159"/>
  <c r="Z48" i="167"/>
  <c r="X51" i="167"/>
  <c r="X59" i="175"/>
  <c r="X53" i="198"/>
  <c r="Z51" i="198"/>
  <c r="X59" i="160"/>
  <c r="Z59" i="160" s="1"/>
  <c r="Z56" i="160"/>
  <c r="X53" i="174"/>
  <c r="Z51" i="174"/>
  <c r="Z48" i="179"/>
  <c r="X51" i="179"/>
  <c r="Z56" i="219"/>
  <c r="Z53" i="221"/>
  <c r="Z51" i="228"/>
  <c r="X53" i="228"/>
  <c r="Z51" i="244"/>
  <c r="X53" i="244"/>
  <c r="Z53" i="234"/>
  <c r="X56" i="234"/>
  <c r="Z51" i="255"/>
  <c r="X53" i="255"/>
  <c r="Z51" i="231"/>
  <c r="X53" i="231"/>
  <c r="Z48" i="5"/>
  <c r="X51" i="5"/>
  <c r="Z51" i="17"/>
  <c r="X53" i="17"/>
  <c r="Z51" i="23"/>
  <c r="X53" i="23"/>
  <c r="X51" i="33"/>
  <c r="Z48" i="33"/>
  <c r="Z51" i="43"/>
  <c r="X53" i="43"/>
  <c r="X53" i="49"/>
  <c r="Z51" i="49"/>
  <c r="Z56" i="64"/>
  <c r="X59" i="64"/>
  <c r="Z59" i="64" s="1"/>
  <c r="X51" i="86"/>
  <c r="Z48" i="86"/>
  <c r="Z48" i="85"/>
  <c r="X51" i="85"/>
  <c r="Z48" i="76"/>
  <c r="X51" i="76"/>
  <c r="Z53" i="98"/>
  <c r="X56" i="98"/>
  <c r="Z51" i="87"/>
  <c r="X53" i="87"/>
  <c r="Z51" i="93"/>
  <c r="X53" i="93"/>
  <c r="X51" i="117"/>
  <c r="Z48" i="117"/>
  <c r="Z51" i="88"/>
  <c r="X53" i="88"/>
  <c r="Z51" i="123"/>
  <c r="X53" i="123"/>
  <c r="X56" i="147"/>
  <c r="Z53" i="147"/>
  <c r="X53" i="162"/>
  <c r="Z51" i="162"/>
  <c r="X51" i="173"/>
  <c r="Z48" i="173"/>
  <c r="Z51" i="157"/>
  <c r="X53" i="157"/>
  <c r="X51" i="155"/>
  <c r="Z48" i="155"/>
  <c r="Z51" i="161"/>
  <c r="X53" i="161"/>
  <c r="X59" i="168"/>
  <c r="Z59" i="168" s="1"/>
  <c r="Z56" i="168"/>
  <c r="Z51" i="171"/>
  <c r="X53" i="171"/>
  <c r="Z48" i="206"/>
  <c r="X51" i="206"/>
  <c r="Z51" i="214"/>
  <c r="X53" i="214"/>
  <c r="Z56" i="213"/>
  <c r="X53" i="257"/>
  <c r="Z51" i="257"/>
  <c r="Z48" i="28"/>
  <c r="X51" i="28"/>
  <c r="Z48" i="41"/>
  <c r="X51" i="41"/>
  <c r="Z56" i="44"/>
  <c r="X59" i="44"/>
  <c r="Z59" i="44" s="1"/>
  <c r="X53" i="55"/>
  <c r="Z51" i="55"/>
  <c r="X53" i="53"/>
  <c r="Z51" i="53"/>
  <c r="Z56" i="56"/>
  <c r="X59" i="56"/>
  <c r="Z59" i="56" s="1"/>
  <c r="Z48" i="72"/>
  <c r="X51" i="72"/>
  <c r="X51" i="81"/>
  <c r="Z48" i="81"/>
  <c r="Z48" i="101"/>
  <c r="X51" i="101"/>
  <c r="X59" i="103"/>
  <c r="Z59" i="103" s="1"/>
  <c r="Z56" i="103"/>
  <c r="Z56" i="104"/>
  <c r="X59" i="104"/>
  <c r="Z59" i="104" s="1"/>
  <c r="Z48" i="130"/>
  <c r="X51" i="130"/>
  <c r="Z51" i="135"/>
  <c r="X53" i="135"/>
  <c r="Z48" i="105"/>
  <c r="X51" i="105"/>
  <c r="X56" i="163"/>
  <c r="X51" i="181"/>
  <c r="Z48" i="181"/>
  <c r="X51" i="199"/>
  <c r="Z48" i="199"/>
  <c r="Z51" i="189"/>
  <c r="X53" i="189"/>
  <c r="X53" i="190"/>
  <c r="Z51" i="190"/>
  <c r="Z48" i="183"/>
  <c r="Z53" i="219"/>
  <c r="Z51" i="216"/>
  <c r="X53" i="216"/>
  <c r="Z56" i="205"/>
  <c r="X59" i="205"/>
  <c r="Z59" i="205" s="1"/>
  <c r="Z48" i="229"/>
  <c r="X51" i="229"/>
  <c r="Z48" i="245"/>
  <c r="X51" i="245"/>
  <c r="Z51" i="254"/>
  <c r="X53" i="254"/>
  <c r="Z51" i="238"/>
  <c r="X53" i="238"/>
  <c r="Z51" i="230"/>
  <c r="X53" i="230"/>
  <c r="Z51" i="243"/>
  <c r="X53" i="243"/>
  <c r="Z48" i="7"/>
  <c r="X51" i="7"/>
  <c r="Z48" i="21"/>
  <c r="X51" i="21"/>
  <c r="Z48" i="4"/>
  <c r="X51" i="4"/>
  <c r="X51" i="6"/>
  <c r="Z48" i="6"/>
  <c r="Z48" i="14"/>
  <c r="X51" i="14"/>
  <c r="X53" i="20"/>
  <c r="Z51" i="20"/>
  <c r="Z51" i="25"/>
  <c r="X53" i="25"/>
  <c r="X51" i="31"/>
  <c r="Z48" i="31"/>
  <c r="X51" i="34"/>
  <c r="Z48" i="34"/>
  <c r="Z51" i="42"/>
  <c r="X53" i="42"/>
  <c r="Z48" i="47"/>
  <c r="X51" i="47"/>
  <c r="Z53" i="56"/>
  <c r="Z51" i="58"/>
  <c r="X53" i="58"/>
  <c r="Z48" i="66"/>
  <c r="X51" i="66"/>
  <c r="X53" i="73"/>
  <c r="Z51" i="73"/>
  <c r="Z51" i="78"/>
  <c r="X53" i="78"/>
  <c r="Z51" i="79"/>
  <c r="X53" i="79"/>
  <c r="Z48" i="94"/>
  <c r="X51" i="94"/>
  <c r="Z53" i="106"/>
  <c r="X56" i="106"/>
  <c r="X51" i="109"/>
  <c r="Z48" i="109"/>
  <c r="Z51" i="107"/>
  <c r="X53" i="107"/>
  <c r="X56" i="127"/>
  <c r="Z53" i="127"/>
  <c r="Z51" i="138"/>
  <c r="X53" i="138"/>
  <c r="Z51" i="124"/>
  <c r="X53" i="124"/>
  <c r="Z48" i="145"/>
  <c r="X51" i="145"/>
  <c r="Z51" i="136"/>
  <c r="X53" i="136"/>
  <c r="X53" i="146"/>
  <c r="Z51" i="146"/>
  <c r="Z51" i="165"/>
  <c r="X53" i="165"/>
  <c r="Z51" i="170"/>
  <c r="X53" i="170"/>
  <c r="Z51" i="188"/>
  <c r="X53" i="188"/>
  <c r="X53" i="177"/>
  <c r="Z51" i="177"/>
  <c r="Z51" i="200"/>
  <c r="X53" i="200"/>
  <c r="Z51" i="183"/>
  <c r="X53" i="183"/>
  <c r="Z48" i="217"/>
  <c r="X51" i="217"/>
  <c r="Z51" i="223"/>
  <c r="X53" i="223"/>
  <c r="Z51" i="221"/>
  <c r="Z53" i="196"/>
  <c r="X56" i="196"/>
  <c r="Z53" i="222"/>
  <c r="X56" i="222"/>
  <c r="Z51" i="252"/>
  <c r="X53" i="252"/>
  <c r="Z51" i="247"/>
  <c r="X53" i="247"/>
  <c r="X53" i="1"/>
  <c r="Z51" i="1"/>
  <c r="Z48" i="75"/>
  <c r="X51" i="75"/>
  <c r="Z51" i="62"/>
  <c r="X53" i="62"/>
  <c r="Z51" i="83"/>
  <c r="X53" i="83"/>
  <c r="Z51" i="95"/>
  <c r="X53" i="95"/>
  <c r="Z51" i="127"/>
  <c r="Z48" i="122"/>
  <c r="X51" i="122"/>
  <c r="Z51" i="132"/>
  <c r="X53" i="132"/>
  <c r="X53" i="148"/>
  <c r="Z51" i="148"/>
  <c r="Z48" i="137"/>
  <c r="X51" i="137"/>
  <c r="Z48" i="151"/>
  <c r="X51" i="151"/>
  <c r="Z48" i="164"/>
  <c r="X51" i="164"/>
  <c r="Z48" i="156"/>
  <c r="X51" i="156"/>
  <c r="X51" i="169"/>
  <c r="Z48" i="169"/>
  <c r="Z53" i="176"/>
  <c r="X56" i="176"/>
  <c r="Z48" i="185"/>
  <c r="X51" i="185"/>
  <c r="Z48" i="187"/>
  <c r="X51" i="187"/>
  <c r="Z48" i="175"/>
  <c r="Y51" i="175"/>
  <c r="Z51" i="202"/>
  <c r="X53" i="202"/>
  <c r="Z51" i="215"/>
  <c r="X53" i="215"/>
  <c r="X53" i="218"/>
  <c r="Z51" i="218"/>
  <c r="Z51" i="224"/>
  <c r="X53" i="224"/>
  <c r="Z51" i="236"/>
  <c r="X53" i="236"/>
  <c r="X53" i="241"/>
  <c r="Z51" i="241"/>
  <c r="Z51" i="235"/>
  <c r="X53" i="235"/>
  <c r="Z51" i="248"/>
  <c r="X53" i="248"/>
  <c r="X53" i="30"/>
  <c r="Z51" i="30"/>
  <c r="Z48" i="48"/>
  <c r="X51" i="48"/>
  <c r="X51" i="50"/>
  <c r="Z48" i="50"/>
  <c r="Z51" i="2"/>
  <c r="X53" i="2"/>
  <c r="X56" i="15"/>
  <c r="Z53" i="15"/>
  <c r="Z51" i="22"/>
  <c r="X53" i="22"/>
  <c r="Z53" i="45"/>
  <c r="X56" i="45"/>
  <c r="Z53" i="46"/>
  <c r="X56" i="46"/>
  <c r="Z51" i="40"/>
  <c r="X53" i="40"/>
  <c r="Z48" i="60"/>
  <c r="X51" i="60"/>
  <c r="X53" i="67"/>
  <c r="Z51" i="67"/>
  <c r="Z53" i="91"/>
  <c r="X56" i="91"/>
  <c r="Z48" i="112"/>
  <c r="X51" i="112"/>
  <c r="Z51" i="111"/>
  <c r="X53" i="111"/>
  <c r="Z48" i="110"/>
  <c r="X51" i="110"/>
  <c r="X51" i="121"/>
  <c r="Z48" i="121"/>
  <c r="Z48" i="139"/>
  <c r="X51" i="139"/>
  <c r="X53" i="128"/>
  <c r="Z51" i="128"/>
  <c r="X51" i="129"/>
  <c r="Z48" i="129"/>
  <c r="Z51" i="141"/>
  <c r="X51" i="152"/>
  <c r="Z48" i="152"/>
  <c r="Z51" i="166"/>
  <c r="X53" i="166"/>
  <c r="Z48" i="158"/>
  <c r="X51" i="158"/>
  <c r="Z53" i="149"/>
  <c r="X56" i="149"/>
  <c r="Z56" i="141"/>
  <c r="X59" i="141"/>
  <c r="Z59" i="141" s="1"/>
  <c r="Z51" i="176"/>
  <c r="Z48" i="203"/>
  <c r="X51" i="203"/>
  <c r="X59" i="178"/>
  <c r="Z59" i="178" s="1"/>
  <c r="Z56" i="178"/>
  <c r="Z48" i="202"/>
  <c r="Z51" i="192"/>
  <c r="X53" i="192"/>
  <c r="Z51" i="211"/>
  <c r="X53" i="211"/>
  <c r="Z51" i="207"/>
  <c r="X53" i="207"/>
  <c r="Z48" i="253"/>
  <c r="X51" i="253"/>
  <c r="X56" i="226"/>
  <c r="Z53" i="226"/>
  <c r="X56" i="232"/>
  <c r="Z53" i="232"/>
  <c r="Z51" i="251"/>
  <c r="X53" i="251"/>
  <c r="Z51" i="9"/>
  <c r="X53" i="9"/>
  <c r="Z51" i="61"/>
  <c r="X53" i="61"/>
  <c r="Z53" i="69"/>
  <c r="X56" i="69"/>
  <c r="Z48" i="71"/>
  <c r="X51" i="71"/>
  <c r="X53" i="89"/>
  <c r="Z51" i="89"/>
  <c r="Z48" i="77"/>
  <c r="X51" i="77"/>
  <c r="Z48" i="82"/>
  <c r="X51" i="82"/>
  <c r="Z48" i="118"/>
  <c r="X51" i="118"/>
  <c r="Z51" i="100"/>
  <c r="X53" i="100"/>
  <c r="X53" i="120"/>
  <c r="Z51" i="120"/>
  <c r="X53" i="140"/>
  <c r="Z51" i="140"/>
  <c r="Z48" i="143"/>
  <c r="X51" i="143"/>
  <c r="Z48" i="166"/>
  <c r="Z51" i="153"/>
  <c r="X53" i="153"/>
  <c r="Z53" i="141"/>
  <c r="X51" i="191"/>
  <c r="Z48" i="191"/>
  <c r="Z48" i="194"/>
  <c r="X51" i="194"/>
  <c r="Z51" i="201"/>
  <c r="X53" i="201"/>
  <c r="Z51" i="219"/>
  <c r="Z48" i="209"/>
  <c r="X51" i="209"/>
  <c r="Z48" i="207"/>
  <c r="Z48" i="237"/>
  <c r="X51" i="237"/>
  <c r="X53" i="212"/>
  <c r="Z51" i="212"/>
  <c r="X53" i="233"/>
  <c r="Z51" i="233"/>
  <c r="Z51" i="258"/>
  <c r="Z51" i="232"/>
  <c r="Z53" i="242"/>
  <c r="X56" i="242"/>
  <c r="Z53" i="250"/>
  <c r="X56" i="250"/>
  <c r="Z51" i="227"/>
  <c r="X53" i="227"/>
  <c r="Z51" i="8"/>
  <c r="X53" i="8"/>
  <c r="Z51" i="27"/>
  <c r="X53" i="27"/>
  <c r="Z51" i="35"/>
  <c r="X53" i="35"/>
  <c r="X53" i="10"/>
  <c r="Z51" i="10"/>
  <c r="Z48" i="2"/>
  <c r="X53" i="24"/>
  <c r="Z51" i="24"/>
  <c r="X51" i="16"/>
  <c r="Z48" i="16"/>
  <c r="Z48" i="29"/>
  <c r="X51" i="29"/>
  <c r="Z48" i="32"/>
  <c r="X51" i="32"/>
  <c r="Z48" i="39"/>
  <c r="X51" i="39"/>
  <c r="Z48" i="51"/>
  <c r="X51" i="51"/>
  <c r="Z51" i="57"/>
  <c r="X53" i="57"/>
  <c r="Z48" i="59"/>
  <c r="X51" i="59"/>
  <c r="Z53" i="65"/>
  <c r="X56" i="65"/>
  <c r="Z51" i="70"/>
  <c r="X53" i="70"/>
  <c r="Z56" i="68"/>
  <c r="X59" i="68"/>
  <c r="Z59" i="68" s="1"/>
  <c r="Z51" i="84"/>
  <c r="X53" i="84"/>
  <c r="Z51" i="96"/>
  <c r="X53" i="96"/>
  <c r="Z48" i="102"/>
  <c r="X51" i="102"/>
  <c r="Z53" i="99"/>
  <c r="X56" i="99"/>
  <c r="Z48" i="100"/>
  <c r="Z53" i="126"/>
  <c r="X56" i="126"/>
  <c r="Z51" i="131"/>
  <c r="X53" i="131"/>
  <c r="Z48" i="133"/>
  <c r="X51" i="133"/>
  <c r="Z48" i="141"/>
  <c r="X53" i="172"/>
  <c r="Z51" i="172"/>
  <c r="Z51" i="154"/>
  <c r="X56" i="184"/>
  <c r="Z53" i="184"/>
  <c r="Z53" i="180"/>
  <c r="Z48" i="176"/>
  <c r="Z48" i="184"/>
  <c r="Z48" i="182"/>
  <c r="X51" i="182"/>
  <c r="Z51" i="197"/>
  <c r="X53" i="197"/>
  <c r="X53" i="193"/>
  <c r="X51" i="186"/>
  <c r="Z48" i="186"/>
  <c r="Z48" i="195"/>
  <c r="X51" i="195"/>
  <c r="Z48" i="210"/>
  <c r="X51" i="210"/>
  <c r="Z48" i="208"/>
  <c r="X51" i="208"/>
  <c r="Z48" i="225"/>
  <c r="X51" i="225"/>
  <c r="Z56" i="221"/>
  <c r="X59" i="221"/>
  <c r="Z59" i="221" s="1"/>
  <c r="Z53" i="258"/>
  <c r="X56" i="258"/>
  <c r="Z51" i="246"/>
  <c r="X53" i="246"/>
  <c r="Z51" i="239"/>
  <c r="X53" i="239"/>
  <c r="Z51" i="256"/>
  <c r="X53" i="256"/>
  <c r="X53" i="249"/>
  <c r="Z51" i="249"/>
  <c r="Z51" i="250"/>
  <c r="X56" i="18" l="1"/>
  <c r="Z53" i="18"/>
  <c r="X53" i="37"/>
  <c r="Z51" i="37"/>
  <c r="Z53" i="114"/>
  <c r="X56" i="114"/>
  <c r="Z53" i="116"/>
  <c r="X56" i="116"/>
  <c r="X53" i="63"/>
  <c r="Z51" i="63"/>
  <c r="Z51" i="142"/>
  <c r="X53" i="142"/>
  <c r="Z51" i="90"/>
  <c r="X53" i="90"/>
  <c r="Z51" i="38"/>
  <c r="X53" i="38"/>
  <c r="X53" i="204"/>
  <c r="Z51" i="204"/>
  <c r="X53" i="119"/>
  <c r="Z51" i="119"/>
  <c r="Z51" i="150"/>
  <c r="X53" i="150"/>
  <c r="X56" i="13"/>
  <c r="Z53" i="13"/>
  <c r="Z51" i="240"/>
  <c r="X53" i="240"/>
  <c r="Z56" i="115"/>
  <c r="X59" i="115"/>
  <c r="Z59" i="115" s="1"/>
  <c r="Z51" i="102"/>
  <c r="X53" i="102"/>
  <c r="Y53" i="175"/>
  <c r="Z51" i="175"/>
  <c r="Z51" i="31"/>
  <c r="X53" i="31"/>
  <c r="Z51" i="186"/>
  <c r="X53" i="186"/>
  <c r="Z56" i="99"/>
  <c r="X59" i="99"/>
  <c r="Z59" i="99" s="1"/>
  <c r="X56" i="57"/>
  <c r="Z53" i="57"/>
  <c r="Z51" i="29"/>
  <c r="X53" i="29"/>
  <c r="Z53" i="10"/>
  <c r="X56" i="10"/>
  <c r="X56" i="233"/>
  <c r="Z53" i="233"/>
  <c r="Z53" i="153"/>
  <c r="X56" i="153"/>
  <c r="Z53" i="140"/>
  <c r="X56" i="140"/>
  <c r="X59" i="232"/>
  <c r="Z59" i="232" s="1"/>
  <c r="Z56" i="232"/>
  <c r="X53" i="203"/>
  <c r="Z51" i="203"/>
  <c r="Z53" i="111"/>
  <c r="X56" i="111"/>
  <c r="Z51" i="60"/>
  <c r="X53" i="60"/>
  <c r="Z53" i="22"/>
  <c r="X56" i="22"/>
  <c r="X56" i="248"/>
  <c r="Z53" i="248"/>
  <c r="Z53" i="224"/>
  <c r="X56" i="224"/>
  <c r="X56" i="202"/>
  <c r="Z53" i="202"/>
  <c r="Z56" i="176"/>
  <c r="X59" i="176"/>
  <c r="Z59" i="176" s="1"/>
  <c r="Z51" i="151"/>
  <c r="X53" i="151"/>
  <c r="Z51" i="122"/>
  <c r="X53" i="122"/>
  <c r="Z53" i="223"/>
  <c r="X56" i="223"/>
  <c r="Z53" i="138"/>
  <c r="X56" i="138"/>
  <c r="X56" i="79"/>
  <c r="Z53" i="79"/>
  <c r="Z53" i="58"/>
  <c r="X56" i="58"/>
  <c r="Z51" i="34"/>
  <c r="X53" i="34"/>
  <c r="Z51" i="199"/>
  <c r="X53" i="199"/>
  <c r="Z53" i="162"/>
  <c r="X56" i="162"/>
  <c r="Z51" i="117"/>
  <c r="X53" i="117"/>
  <c r="X56" i="49"/>
  <c r="Z53" i="49"/>
  <c r="Z53" i="108"/>
  <c r="X56" i="108"/>
  <c r="X53" i="26"/>
  <c r="Z51" i="26"/>
  <c r="Z53" i="70"/>
  <c r="X56" i="70"/>
  <c r="Z53" i="120"/>
  <c r="X56" i="120"/>
  <c r="Z51" i="139"/>
  <c r="X53" i="139"/>
  <c r="Z53" i="246"/>
  <c r="X56" i="246"/>
  <c r="Z51" i="208"/>
  <c r="X53" i="208"/>
  <c r="Z53" i="193"/>
  <c r="X56" i="193"/>
  <c r="X53" i="133"/>
  <c r="Z51" i="133"/>
  <c r="Z53" i="35"/>
  <c r="X56" i="35"/>
  <c r="Z56" i="250"/>
  <c r="X59" i="250"/>
  <c r="Z59" i="250" s="1"/>
  <c r="Z53" i="201"/>
  <c r="X56" i="201"/>
  <c r="Z51" i="77"/>
  <c r="X53" i="77"/>
  <c r="Z53" i="61"/>
  <c r="X56" i="61"/>
  <c r="X56" i="211"/>
  <c r="Z53" i="211"/>
  <c r="X56" i="166"/>
  <c r="Z53" i="166"/>
  <c r="Z53" i="128"/>
  <c r="X56" i="128"/>
  <c r="X53" i="50"/>
  <c r="Z51" i="50"/>
  <c r="X56" i="62"/>
  <c r="Z53" i="62"/>
  <c r="Z53" i="252"/>
  <c r="X56" i="252"/>
  <c r="Z53" i="177"/>
  <c r="X56" i="177"/>
  <c r="Z53" i="146"/>
  <c r="X56" i="146"/>
  <c r="Z51" i="109"/>
  <c r="X53" i="109"/>
  <c r="Z53" i="243"/>
  <c r="X56" i="243"/>
  <c r="Z51" i="245"/>
  <c r="X53" i="245"/>
  <c r="Z51" i="130"/>
  <c r="X53" i="130"/>
  <c r="Z51" i="101"/>
  <c r="X53" i="101"/>
  <c r="Z51" i="28"/>
  <c r="X53" i="28"/>
  <c r="X53" i="206"/>
  <c r="Z51" i="206"/>
  <c r="Z53" i="93"/>
  <c r="X56" i="93"/>
  <c r="X53" i="85"/>
  <c r="Z51" i="85"/>
  <c r="X56" i="43"/>
  <c r="Z53" i="43"/>
  <c r="Z51" i="5"/>
  <c r="X53" i="5"/>
  <c r="Z53" i="244"/>
  <c r="X56" i="244"/>
  <c r="X53" i="167"/>
  <c r="Z51" i="167"/>
  <c r="Z53" i="144"/>
  <c r="X56" i="144"/>
  <c r="Z51" i="48"/>
  <c r="X53" i="48"/>
  <c r="Z53" i="188"/>
  <c r="X56" i="188"/>
  <c r="X59" i="106"/>
  <c r="Z59" i="106" s="1"/>
  <c r="Z56" i="106"/>
  <c r="Z53" i="78"/>
  <c r="X56" i="78"/>
  <c r="Z51" i="6"/>
  <c r="X53" i="6"/>
  <c r="Z51" i="181"/>
  <c r="X53" i="181"/>
  <c r="Z53" i="53"/>
  <c r="X56" i="53"/>
  <c r="Z51" i="155"/>
  <c r="X53" i="155"/>
  <c r="Z53" i="174"/>
  <c r="X56" i="174"/>
  <c r="Y53" i="54"/>
  <c r="Z51" i="54"/>
  <c r="Z51" i="137"/>
  <c r="X53" i="137"/>
  <c r="Z53" i="136"/>
  <c r="X56" i="136"/>
  <c r="Z56" i="147"/>
  <c r="X59" i="147"/>
  <c r="Z59" i="147" s="1"/>
  <c r="Z56" i="258"/>
  <c r="X59" i="258"/>
  <c r="Z59" i="258" s="1"/>
  <c r="Z51" i="210"/>
  <c r="X53" i="210"/>
  <c r="X56" i="197"/>
  <c r="Z53" i="197"/>
  <c r="Z56" i="184"/>
  <c r="X59" i="184"/>
  <c r="Z59" i="184" s="1"/>
  <c r="Z53" i="131"/>
  <c r="X56" i="131"/>
  <c r="Z51" i="16"/>
  <c r="X53" i="16"/>
  <c r="Z53" i="27"/>
  <c r="X56" i="27"/>
  <c r="Z56" i="242"/>
  <c r="X59" i="242"/>
  <c r="Z59" i="242" s="1"/>
  <c r="Z51" i="237"/>
  <c r="X53" i="237"/>
  <c r="Z51" i="194"/>
  <c r="X53" i="194"/>
  <c r="Z53" i="100"/>
  <c r="X56" i="100"/>
  <c r="X56" i="9"/>
  <c r="Z53" i="9"/>
  <c r="Z53" i="192"/>
  <c r="X56" i="192"/>
  <c r="Z56" i="15"/>
  <c r="X59" i="15"/>
  <c r="Z59" i="15" s="1"/>
  <c r="Z53" i="218"/>
  <c r="X56" i="218"/>
  <c r="Z51" i="169"/>
  <c r="X53" i="169"/>
  <c r="X53" i="75"/>
  <c r="Z51" i="75"/>
  <c r="Z56" i="222"/>
  <c r="X59" i="222"/>
  <c r="Z59" i="222" s="1"/>
  <c r="Z56" i="127"/>
  <c r="X59" i="127"/>
  <c r="Z59" i="127" s="1"/>
  <c r="Z51" i="47"/>
  <c r="X53" i="47"/>
  <c r="X56" i="25"/>
  <c r="Z53" i="25"/>
  <c r="Z51" i="4"/>
  <c r="X53" i="4"/>
  <c r="Z53" i="230"/>
  <c r="X56" i="230"/>
  <c r="Z51" i="229"/>
  <c r="X53" i="229"/>
  <c r="X59" i="163"/>
  <c r="X56" i="171"/>
  <c r="Z53" i="171"/>
  <c r="Z53" i="157"/>
  <c r="X56" i="157"/>
  <c r="Z53" i="123"/>
  <c r="X56" i="123"/>
  <c r="Z53" i="87"/>
  <c r="X56" i="87"/>
  <c r="Z53" i="231"/>
  <c r="X56" i="231"/>
  <c r="Z53" i="228"/>
  <c r="X56" i="228"/>
  <c r="X53" i="159"/>
  <c r="Z51" i="159"/>
  <c r="X59" i="134"/>
  <c r="Z59" i="134" s="1"/>
  <c r="Z56" i="134"/>
  <c r="Z53" i="92"/>
  <c r="X56" i="92"/>
  <c r="Z51" i="11"/>
  <c r="X53" i="11"/>
  <c r="Z51" i="112"/>
  <c r="X53" i="112"/>
  <c r="X56" i="249"/>
  <c r="Z53" i="249"/>
  <c r="X56" i="96"/>
  <c r="Z53" i="96"/>
  <c r="Z56" i="65"/>
  <c r="X59" i="65"/>
  <c r="Z59" i="65" s="1"/>
  <c r="X53" i="39"/>
  <c r="Z51" i="39"/>
  <c r="Z53" i="89"/>
  <c r="X56" i="89"/>
  <c r="X59" i="226"/>
  <c r="Z59" i="226" s="1"/>
  <c r="Z56" i="226"/>
  <c r="Z51" i="152"/>
  <c r="X53" i="152"/>
  <c r="Z56" i="91"/>
  <c r="X59" i="91"/>
  <c r="Z59" i="91" s="1"/>
  <c r="Z56" i="46"/>
  <c r="X59" i="46"/>
  <c r="Z59" i="46" s="1"/>
  <c r="Z53" i="215"/>
  <c r="X56" i="215"/>
  <c r="Z51" i="187"/>
  <c r="X53" i="187"/>
  <c r="Z51" i="156"/>
  <c r="X53" i="156"/>
  <c r="Z53" i="183"/>
  <c r="X56" i="183"/>
  <c r="Z53" i="170"/>
  <c r="X56" i="170"/>
  <c r="Z51" i="145"/>
  <c r="X53" i="145"/>
  <c r="Z53" i="190"/>
  <c r="X56" i="190"/>
  <c r="Z51" i="81"/>
  <c r="X53" i="81"/>
  <c r="Z53" i="55"/>
  <c r="X56" i="55"/>
  <c r="Z53" i="257"/>
  <c r="X56" i="257"/>
  <c r="X53" i="86"/>
  <c r="Z51" i="86"/>
  <c r="Z51" i="33"/>
  <c r="X53" i="33"/>
  <c r="X56" i="36"/>
  <c r="Z53" i="36"/>
  <c r="Z51" i="3"/>
  <c r="X53" i="3"/>
  <c r="Z51" i="51"/>
  <c r="X53" i="51"/>
  <c r="X56" i="256"/>
  <c r="Z53" i="256"/>
  <c r="Z51" i="195"/>
  <c r="X53" i="195"/>
  <c r="X53" i="182"/>
  <c r="Z51" i="182"/>
  <c r="Z53" i="154"/>
  <c r="X56" i="154"/>
  <c r="X59" i="126"/>
  <c r="Z59" i="126" s="1"/>
  <c r="Z56" i="126"/>
  <c r="Z53" i="24"/>
  <c r="X56" i="24"/>
  <c r="Z53" i="8"/>
  <c r="X56" i="8"/>
  <c r="Z51" i="143"/>
  <c r="X53" i="143"/>
  <c r="Z51" i="118"/>
  <c r="X53" i="118"/>
  <c r="Z51" i="71"/>
  <c r="X53" i="71"/>
  <c r="Z53" i="251"/>
  <c r="X56" i="251"/>
  <c r="Z51" i="253"/>
  <c r="X53" i="253"/>
  <c r="Z56" i="149"/>
  <c r="X59" i="149"/>
  <c r="Z59" i="149" s="1"/>
  <c r="Z51" i="121"/>
  <c r="X53" i="121"/>
  <c r="X56" i="241"/>
  <c r="Z53" i="241"/>
  <c r="Z53" i="148"/>
  <c r="X56" i="148"/>
  <c r="Z53" i="95"/>
  <c r="X56" i="95"/>
  <c r="X59" i="196"/>
  <c r="Z59" i="196" s="1"/>
  <c r="Z56" i="196"/>
  <c r="Z53" i="73"/>
  <c r="X56" i="73"/>
  <c r="Z53" i="42"/>
  <c r="X56" i="42"/>
  <c r="X53" i="21"/>
  <c r="Z51" i="21"/>
  <c r="Z53" i="238"/>
  <c r="X56" i="238"/>
  <c r="X56" i="189"/>
  <c r="Z53" i="189"/>
  <c r="Z51" i="105"/>
  <c r="X53" i="105"/>
  <c r="Z51" i="72"/>
  <c r="X53" i="72"/>
  <c r="X56" i="88"/>
  <c r="Z53" i="88"/>
  <c r="Z56" i="98"/>
  <c r="X59" i="98"/>
  <c r="Z59" i="98" s="1"/>
  <c r="Z53" i="23"/>
  <c r="X56" i="23"/>
  <c r="Z53" i="255"/>
  <c r="X56" i="255"/>
  <c r="X53" i="113"/>
  <c r="Z51" i="113"/>
  <c r="X56" i="40"/>
  <c r="Z53" i="40"/>
  <c r="Z51" i="217"/>
  <c r="X53" i="217"/>
  <c r="X56" i="84"/>
  <c r="Z53" i="84"/>
  <c r="X53" i="32"/>
  <c r="Z51" i="32"/>
  <c r="Z51" i="209"/>
  <c r="X53" i="209"/>
  <c r="Z51" i="191"/>
  <c r="X53" i="191"/>
  <c r="Z51" i="110"/>
  <c r="X53" i="110"/>
  <c r="Z56" i="45"/>
  <c r="X59" i="45"/>
  <c r="Z59" i="45" s="1"/>
  <c r="Z53" i="2"/>
  <c r="X56" i="2"/>
  <c r="Z53" i="236"/>
  <c r="X56" i="236"/>
  <c r="X53" i="185"/>
  <c r="Z51" i="185"/>
  <c r="Z51" i="164"/>
  <c r="X53" i="164"/>
  <c r="X56" i="132"/>
  <c r="Z53" i="132"/>
  <c r="Z53" i="1"/>
  <c r="X56" i="1"/>
  <c r="Z53" i="200"/>
  <c r="X56" i="200"/>
  <c r="Z53" i="165"/>
  <c r="X56" i="165"/>
  <c r="X56" i="124"/>
  <c r="Z53" i="124"/>
  <c r="X56" i="107"/>
  <c r="Z53" i="107"/>
  <c r="Z51" i="94"/>
  <c r="X53" i="94"/>
  <c r="Z51" i="66"/>
  <c r="X53" i="66"/>
  <c r="Z53" i="20"/>
  <c r="X56" i="20"/>
  <c r="Z51" i="173"/>
  <c r="X53" i="173"/>
  <c r="Z53" i="198"/>
  <c r="X56" i="198"/>
  <c r="Y53" i="163"/>
  <c r="Z51" i="163"/>
  <c r="Z53" i="80"/>
  <c r="X56" i="80"/>
  <c r="Z53" i="212"/>
  <c r="X56" i="212"/>
  <c r="Z53" i="235"/>
  <c r="X56" i="235"/>
  <c r="Z51" i="59"/>
  <c r="X53" i="59"/>
  <c r="Z53" i="239"/>
  <c r="X56" i="239"/>
  <c r="Z51" i="225"/>
  <c r="X53" i="225"/>
  <c r="Z53" i="172"/>
  <c r="X56" i="172"/>
  <c r="Z53" i="227"/>
  <c r="X56" i="227"/>
  <c r="Z51" i="82"/>
  <c r="X53" i="82"/>
  <c r="Z56" i="69"/>
  <c r="X59" i="69"/>
  <c r="Z59" i="69" s="1"/>
  <c r="X56" i="207"/>
  <c r="Z53" i="207"/>
  <c r="Z51" i="158"/>
  <c r="X53" i="158"/>
  <c r="Z51" i="129"/>
  <c r="X53" i="129"/>
  <c r="Z53" i="67"/>
  <c r="X56" i="67"/>
  <c r="Z53" i="30"/>
  <c r="X56" i="30"/>
  <c r="Z53" i="83"/>
  <c r="X56" i="83"/>
  <c r="Z53" i="247"/>
  <c r="X56" i="247"/>
  <c r="Z51" i="14"/>
  <c r="X53" i="14"/>
  <c r="Z51" i="7"/>
  <c r="X53" i="7"/>
  <c r="Z53" i="254"/>
  <c r="X56" i="254"/>
  <c r="Z53" i="216"/>
  <c r="X56" i="216"/>
  <c r="X56" i="135"/>
  <c r="Z53" i="135"/>
  <c r="X53" i="41"/>
  <c r="Z51" i="41"/>
  <c r="Z53" i="214"/>
  <c r="X56" i="214"/>
  <c r="X56" i="161"/>
  <c r="Z53" i="161"/>
  <c r="Z51" i="76"/>
  <c r="X53" i="76"/>
  <c r="X56" i="17"/>
  <c r="Z53" i="17"/>
  <c r="Z56" i="234"/>
  <c r="X59" i="234"/>
  <c r="Z59" i="234" s="1"/>
  <c r="Z51" i="179"/>
  <c r="X53" i="179"/>
  <c r="X53" i="125"/>
  <c r="Z51" i="125"/>
  <c r="Z53" i="19"/>
  <c r="X56" i="19"/>
  <c r="Z51" i="12"/>
  <c r="X53" i="12"/>
  <c r="X56" i="37" l="1"/>
  <c r="Z53" i="37"/>
  <c r="Z56" i="18"/>
  <c r="X59" i="18"/>
  <c r="Z59" i="18" s="1"/>
  <c r="Z53" i="142"/>
  <c r="X56" i="142"/>
  <c r="Z53" i="119"/>
  <c r="X56" i="119"/>
  <c r="Z53" i="240"/>
  <c r="X56" i="240"/>
  <c r="Z53" i="204"/>
  <c r="X56" i="204"/>
  <c r="X56" i="63"/>
  <c r="Z53" i="63"/>
  <c r="Z53" i="38"/>
  <c r="X56" i="38"/>
  <c r="Z56" i="116"/>
  <c r="X59" i="116"/>
  <c r="Z59" i="116" s="1"/>
  <c r="Z56" i="13"/>
  <c r="X59" i="13"/>
  <c r="Z59" i="13" s="1"/>
  <c r="Z53" i="150"/>
  <c r="X56" i="150"/>
  <c r="X56" i="90"/>
  <c r="Z53" i="90"/>
  <c r="X59" i="114"/>
  <c r="Z59" i="114" s="1"/>
  <c r="Z56" i="114"/>
  <c r="Z53" i="12"/>
  <c r="X56" i="12"/>
  <c r="Z56" i="161"/>
  <c r="X59" i="161"/>
  <c r="Z59" i="161" s="1"/>
  <c r="Z56" i="124"/>
  <c r="X59" i="124"/>
  <c r="Z59" i="124" s="1"/>
  <c r="Z56" i="132"/>
  <c r="X59" i="132"/>
  <c r="Z59" i="132" s="1"/>
  <c r="X59" i="40"/>
  <c r="Z59" i="40" s="1"/>
  <c r="Z56" i="40"/>
  <c r="Z56" i="189"/>
  <c r="X59" i="189"/>
  <c r="Z59" i="189" s="1"/>
  <c r="Z53" i="86"/>
  <c r="X56" i="86"/>
  <c r="Z56" i="249"/>
  <c r="X59" i="249"/>
  <c r="Z59" i="249" s="1"/>
  <c r="Z56" i="197"/>
  <c r="X59" i="197"/>
  <c r="Z59" i="197" s="1"/>
  <c r="Z56" i="43"/>
  <c r="X59" i="43"/>
  <c r="Z59" i="43" s="1"/>
  <c r="X59" i="166"/>
  <c r="Z59" i="166" s="1"/>
  <c r="Z56" i="166"/>
  <c r="Z56" i="108"/>
  <c r="X59" i="108"/>
  <c r="Z59" i="108" s="1"/>
  <c r="Z53" i="199"/>
  <c r="X56" i="199"/>
  <c r="X59" i="138"/>
  <c r="Z59" i="138" s="1"/>
  <c r="Z56" i="138"/>
  <c r="Z56" i="22"/>
  <c r="X59" i="22"/>
  <c r="Z59" i="22" s="1"/>
  <c r="Z56" i="10"/>
  <c r="X59" i="10"/>
  <c r="Z59" i="10" s="1"/>
  <c r="Z53" i="186"/>
  <c r="X56" i="186"/>
  <c r="X59" i="83"/>
  <c r="Z59" i="83" s="1"/>
  <c r="Z56" i="83"/>
  <c r="X56" i="158"/>
  <c r="Z53" i="158"/>
  <c r="Z56" i="227"/>
  <c r="X59" i="227"/>
  <c r="Z59" i="227" s="1"/>
  <c r="Z53" i="59"/>
  <c r="X56" i="59"/>
  <c r="Z53" i="66"/>
  <c r="X56" i="66"/>
  <c r="X59" i="165"/>
  <c r="Z59" i="165" s="1"/>
  <c r="Z56" i="165"/>
  <c r="Z53" i="164"/>
  <c r="X56" i="164"/>
  <c r="Z56" i="238"/>
  <c r="X59" i="238"/>
  <c r="Z59" i="238" s="1"/>
  <c r="Z56" i="251"/>
  <c r="X59" i="251"/>
  <c r="Z59" i="251" s="1"/>
  <c r="X59" i="8"/>
  <c r="Z59" i="8" s="1"/>
  <c r="Z56" i="8"/>
  <c r="Z53" i="3"/>
  <c r="X56" i="3"/>
  <c r="Z56" i="257"/>
  <c r="X59" i="257"/>
  <c r="Z59" i="257" s="1"/>
  <c r="Z53" i="156"/>
  <c r="X56" i="156"/>
  <c r="X56" i="112"/>
  <c r="Z53" i="112"/>
  <c r="X59" i="123"/>
  <c r="Z59" i="123" s="1"/>
  <c r="Z56" i="123"/>
  <c r="Z56" i="192"/>
  <c r="X59" i="192"/>
  <c r="Z59" i="192" s="1"/>
  <c r="Z53" i="194"/>
  <c r="X56" i="194"/>
  <c r="Z53" i="16"/>
  <c r="X56" i="16"/>
  <c r="Z53" i="210"/>
  <c r="X56" i="210"/>
  <c r="Z53" i="137"/>
  <c r="X56" i="137"/>
  <c r="Z56" i="53"/>
  <c r="X59" i="53"/>
  <c r="Z59" i="53" s="1"/>
  <c r="Z53" i="101"/>
  <c r="X56" i="101"/>
  <c r="Z53" i="109"/>
  <c r="X56" i="109"/>
  <c r="Z53" i="208"/>
  <c r="X56" i="208"/>
  <c r="Z56" i="120"/>
  <c r="X59" i="120"/>
  <c r="Z59" i="120" s="1"/>
  <c r="Z53" i="113"/>
  <c r="X56" i="113"/>
  <c r="Z56" i="88"/>
  <c r="X59" i="88"/>
  <c r="Z59" i="88" s="1"/>
  <c r="Z56" i="241"/>
  <c r="X59" i="241"/>
  <c r="Z59" i="241" s="1"/>
  <c r="Z53" i="182"/>
  <c r="X56" i="182"/>
  <c r="Z53" i="39"/>
  <c r="X56" i="39"/>
  <c r="Z53" i="159"/>
  <c r="X56" i="159"/>
  <c r="Z56" i="25"/>
  <c r="X59" i="25"/>
  <c r="Z59" i="25" s="1"/>
  <c r="X56" i="75"/>
  <c r="Z53" i="75"/>
  <c r="X56" i="167"/>
  <c r="Z53" i="167"/>
  <c r="Z53" i="85"/>
  <c r="X56" i="85"/>
  <c r="Z56" i="62"/>
  <c r="X59" i="62"/>
  <c r="Z59" i="62" s="1"/>
  <c r="Z56" i="211"/>
  <c r="X59" i="211"/>
  <c r="Z59" i="211" s="1"/>
  <c r="Z53" i="34"/>
  <c r="X56" i="34"/>
  <c r="Z56" i="223"/>
  <c r="X59" i="223"/>
  <c r="Z59" i="223" s="1"/>
  <c r="Z53" i="60"/>
  <c r="X56" i="60"/>
  <c r="Z56" i="140"/>
  <c r="X59" i="140"/>
  <c r="Z59" i="140" s="1"/>
  <c r="Z53" i="29"/>
  <c r="X56" i="29"/>
  <c r="X56" i="31"/>
  <c r="Z53" i="31"/>
  <c r="Z56" i="254"/>
  <c r="X59" i="254"/>
  <c r="Z59" i="254" s="1"/>
  <c r="Z53" i="7"/>
  <c r="X56" i="7"/>
  <c r="X59" i="30"/>
  <c r="Z59" i="30" s="1"/>
  <c r="Z56" i="30"/>
  <c r="Z56" i="172"/>
  <c r="X59" i="172"/>
  <c r="Z59" i="172" s="1"/>
  <c r="Z56" i="235"/>
  <c r="X59" i="235"/>
  <c r="Z59" i="235" s="1"/>
  <c r="Z56" i="198"/>
  <c r="X59" i="198"/>
  <c r="Z59" i="198" s="1"/>
  <c r="Z53" i="94"/>
  <c r="X56" i="94"/>
  <c r="Z56" i="200"/>
  <c r="X59" i="200"/>
  <c r="Z59" i="200" s="1"/>
  <c r="Z53" i="110"/>
  <c r="X56" i="110"/>
  <c r="X59" i="255"/>
  <c r="Z59" i="255" s="1"/>
  <c r="Z56" i="255"/>
  <c r="X56" i="72"/>
  <c r="Z53" i="72"/>
  <c r="Z53" i="121"/>
  <c r="X56" i="121"/>
  <c r="Z53" i="71"/>
  <c r="X56" i="71"/>
  <c r="Z56" i="24"/>
  <c r="X59" i="24"/>
  <c r="Z59" i="24" s="1"/>
  <c r="Z53" i="195"/>
  <c r="X56" i="195"/>
  <c r="Z56" i="55"/>
  <c r="X59" i="55"/>
  <c r="Z59" i="55" s="1"/>
  <c r="X56" i="145"/>
  <c r="Z53" i="145"/>
  <c r="Z53" i="187"/>
  <c r="X56" i="187"/>
  <c r="X56" i="152"/>
  <c r="Z53" i="152"/>
  <c r="Z53" i="11"/>
  <c r="X56" i="11"/>
  <c r="Z56" i="228"/>
  <c r="X59" i="228"/>
  <c r="Z59" i="228" s="1"/>
  <c r="X59" i="157"/>
  <c r="Z59" i="157" s="1"/>
  <c r="Z56" i="157"/>
  <c r="Z53" i="229"/>
  <c r="X56" i="229"/>
  <c r="Z53" i="47"/>
  <c r="X56" i="47"/>
  <c r="X56" i="169"/>
  <c r="Z53" i="169"/>
  <c r="Z53" i="237"/>
  <c r="X56" i="237"/>
  <c r="X59" i="131"/>
  <c r="Z59" i="131" s="1"/>
  <c r="Z56" i="131"/>
  <c r="X56" i="181"/>
  <c r="Z53" i="181"/>
  <c r="X59" i="188"/>
  <c r="Z59" i="188" s="1"/>
  <c r="Z56" i="188"/>
  <c r="Z56" i="244"/>
  <c r="X59" i="244"/>
  <c r="Z59" i="244" s="1"/>
  <c r="Z56" i="93"/>
  <c r="X59" i="93"/>
  <c r="Z59" i="93" s="1"/>
  <c r="Z53" i="130"/>
  <c r="X56" i="130"/>
  <c r="X59" i="146"/>
  <c r="Z59" i="146" s="1"/>
  <c r="Z56" i="146"/>
  <c r="X59" i="61"/>
  <c r="Z59" i="61" s="1"/>
  <c r="Z56" i="61"/>
  <c r="X59" i="35"/>
  <c r="Z59" i="35" s="1"/>
  <c r="Z56" i="35"/>
  <c r="Z56" i="246"/>
  <c r="X59" i="246"/>
  <c r="Z59" i="246" s="1"/>
  <c r="Z56" i="70"/>
  <c r="X59" i="70"/>
  <c r="Z59" i="70" s="1"/>
  <c r="Z56" i="49"/>
  <c r="X59" i="49"/>
  <c r="Z59" i="49" s="1"/>
  <c r="Z56" i="202"/>
  <c r="X59" i="202"/>
  <c r="Z59" i="202" s="1"/>
  <c r="Z56" i="19"/>
  <c r="X59" i="19"/>
  <c r="Z59" i="19" s="1"/>
  <c r="Y56" i="163"/>
  <c r="Z53" i="163"/>
  <c r="X56" i="41"/>
  <c r="Z53" i="41"/>
  <c r="X59" i="207"/>
  <c r="Z59" i="207" s="1"/>
  <c r="Z56" i="207"/>
  <c r="X56" i="185"/>
  <c r="Z53" i="185"/>
  <c r="X59" i="84"/>
  <c r="Z59" i="84" s="1"/>
  <c r="Z56" i="84"/>
  <c r="X56" i="21"/>
  <c r="Z53" i="21"/>
  <c r="Z56" i="36"/>
  <c r="X59" i="36"/>
  <c r="Z59" i="36" s="1"/>
  <c r="Z56" i="9"/>
  <c r="X59" i="9"/>
  <c r="Z59" i="9" s="1"/>
  <c r="Y56" i="54"/>
  <c r="Z53" i="54"/>
  <c r="Z53" i="50"/>
  <c r="X56" i="50"/>
  <c r="Z53" i="117"/>
  <c r="X56" i="117"/>
  <c r="Z56" i="58"/>
  <c r="X59" i="58"/>
  <c r="Z59" i="58" s="1"/>
  <c r="Z53" i="122"/>
  <c r="X56" i="122"/>
  <c r="X59" i="224"/>
  <c r="Z59" i="224" s="1"/>
  <c r="Z56" i="224"/>
  <c r="X59" i="111"/>
  <c r="Z59" i="111" s="1"/>
  <c r="Z56" i="111"/>
  <c r="X59" i="153"/>
  <c r="Z59" i="153" s="1"/>
  <c r="Z56" i="153"/>
  <c r="Z53" i="125"/>
  <c r="X56" i="125"/>
  <c r="Z53" i="14"/>
  <c r="X56" i="14"/>
  <c r="Z56" i="67"/>
  <c r="X59" i="67"/>
  <c r="Z59" i="67" s="1"/>
  <c r="X56" i="225"/>
  <c r="Z53" i="225"/>
  <c r="Z56" i="212"/>
  <c r="X59" i="212"/>
  <c r="Z59" i="212" s="1"/>
  <c r="Z53" i="173"/>
  <c r="X56" i="173"/>
  <c r="Z56" i="1"/>
  <c r="X59" i="1"/>
  <c r="Z59" i="1" s="1"/>
  <c r="Z56" i="236"/>
  <c r="X59" i="236"/>
  <c r="Z59" i="236" s="1"/>
  <c r="Z53" i="191"/>
  <c r="X56" i="191"/>
  <c r="Z53" i="217"/>
  <c r="X56" i="217"/>
  <c r="Z56" i="23"/>
  <c r="X59" i="23"/>
  <c r="Z59" i="23" s="1"/>
  <c r="Z53" i="105"/>
  <c r="X56" i="105"/>
  <c r="X59" i="42"/>
  <c r="Z59" i="42" s="1"/>
  <c r="Z56" i="42"/>
  <c r="X59" i="95"/>
  <c r="Z59" i="95" s="1"/>
  <c r="Z56" i="95"/>
  <c r="Z53" i="118"/>
  <c r="X56" i="118"/>
  <c r="Z53" i="33"/>
  <c r="X56" i="33"/>
  <c r="Z53" i="81"/>
  <c r="X56" i="81"/>
  <c r="X59" i="170"/>
  <c r="Z59" i="170" s="1"/>
  <c r="Z56" i="170"/>
  <c r="Z56" i="215"/>
  <c r="X59" i="215"/>
  <c r="Z59" i="215" s="1"/>
  <c r="Z56" i="92"/>
  <c r="X59" i="92"/>
  <c r="Z59" i="92" s="1"/>
  <c r="X59" i="231"/>
  <c r="Z59" i="231" s="1"/>
  <c r="Z56" i="231"/>
  <c r="Z56" i="230"/>
  <c r="X59" i="230"/>
  <c r="Z59" i="230" s="1"/>
  <c r="X59" i="218"/>
  <c r="Z59" i="218" s="1"/>
  <c r="Z56" i="218"/>
  <c r="Z56" i="100"/>
  <c r="X59" i="100"/>
  <c r="Z59" i="100" s="1"/>
  <c r="Z56" i="174"/>
  <c r="X59" i="174"/>
  <c r="Z59" i="174" s="1"/>
  <c r="X56" i="6"/>
  <c r="Z53" i="6"/>
  <c r="X56" i="48"/>
  <c r="Z53" i="48"/>
  <c r="Z53" i="5"/>
  <c r="X56" i="5"/>
  <c r="Z53" i="245"/>
  <c r="X56" i="245"/>
  <c r="Z56" i="177"/>
  <c r="X59" i="177"/>
  <c r="Z59" i="177" s="1"/>
  <c r="Z56" i="128"/>
  <c r="X59" i="128"/>
  <c r="Z59" i="128" s="1"/>
  <c r="Z53" i="77"/>
  <c r="X56" i="77"/>
  <c r="X56" i="139"/>
  <c r="Z53" i="139"/>
  <c r="X59" i="57"/>
  <c r="Z59" i="57" s="1"/>
  <c r="Z56" i="57"/>
  <c r="Y56" i="175"/>
  <c r="Z53" i="175"/>
  <c r="Z56" i="107"/>
  <c r="X59" i="107"/>
  <c r="Z59" i="107" s="1"/>
  <c r="X59" i="256"/>
  <c r="Z59" i="256" s="1"/>
  <c r="Z56" i="256"/>
  <c r="Z56" i="96"/>
  <c r="X59" i="96"/>
  <c r="Z59" i="96" s="1"/>
  <c r="Z56" i="171"/>
  <c r="X59" i="171"/>
  <c r="Z59" i="171" s="1"/>
  <c r="Z53" i="206"/>
  <c r="X56" i="206"/>
  <c r="Z53" i="133"/>
  <c r="X56" i="133"/>
  <c r="Z53" i="26"/>
  <c r="X56" i="26"/>
  <c r="Z56" i="162"/>
  <c r="X59" i="162"/>
  <c r="Z59" i="162" s="1"/>
  <c r="Z53" i="151"/>
  <c r="X56" i="151"/>
  <c r="X56" i="102"/>
  <c r="Z53" i="102"/>
  <c r="Z56" i="214"/>
  <c r="X59" i="214"/>
  <c r="Z59" i="214" s="1"/>
  <c r="Z53" i="32"/>
  <c r="X56" i="32"/>
  <c r="X59" i="17"/>
  <c r="Z59" i="17" s="1"/>
  <c r="Z56" i="17"/>
  <c r="Z53" i="76"/>
  <c r="X56" i="76"/>
  <c r="Z56" i="135"/>
  <c r="X59" i="135"/>
  <c r="Z59" i="135" s="1"/>
  <c r="X56" i="179"/>
  <c r="Z53" i="179"/>
  <c r="Z56" i="216"/>
  <c r="X59" i="216"/>
  <c r="Z59" i="216" s="1"/>
  <c r="X59" i="247"/>
  <c r="Z59" i="247" s="1"/>
  <c r="Z56" i="247"/>
  <c r="Z53" i="129"/>
  <c r="X56" i="129"/>
  <c r="Z53" i="82"/>
  <c r="X56" i="82"/>
  <c r="X59" i="239"/>
  <c r="Z59" i="239" s="1"/>
  <c r="Z56" i="239"/>
  <c r="Z56" i="80"/>
  <c r="X59" i="80"/>
  <c r="Z59" i="80" s="1"/>
  <c r="X59" i="20"/>
  <c r="Z59" i="20" s="1"/>
  <c r="Z56" i="20"/>
  <c r="Z56" i="2"/>
  <c r="X59" i="2"/>
  <c r="Z59" i="2" s="1"/>
  <c r="Z53" i="209"/>
  <c r="X56" i="209"/>
  <c r="X59" i="73"/>
  <c r="Z59" i="73" s="1"/>
  <c r="Z56" i="73"/>
  <c r="Z56" i="148"/>
  <c r="X59" i="148"/>
  <c r="Z59" i="148" s="1"/>
  <c r="Z53" i="253"/>
  <c r="X56" i="253"/>
  <c r="Z53" i="143"/>
  <c r="X56" i="143"/>
  <c r="Z56" i="154"/>
  <c r="X59" i="154"/>
  <c r="Z59" i="154" s="1"/>
  <c r="X56" i="51"/>
  <c r="Z53" i="51"/>
  <c r="Z56" i="190"/>
  <c r="X59" i="190"/>
  <c r="Z59" i="190" s="1"/>
  <c r="X59" i="183"/>
  <c r="Z59" i="183" s="1"/>
  <c r="Z56" i="183"/>
  <c r="Z56" i="89"/>
  <c r="X59" i="89"/>
  <c r="Z59" i="89" s="1"/>
  <c r="X59" i="87"/>
  <c r="Z59" i="87" s="1"/>
  <c r="Z56" i="87"/>
  <c r="Z53" i="4"/>
  <c r="X56" i="4"/>
  <c r="Z56" i="27"/>
  <c r="X59" i="27"/>
  <c r="Z59" i="27" s="1"/>
  <c r="Z56" i="136"/>
  <c r="X59" i="136"/>
  <c r="Z59" i="136" s="1"/>
  <c r="Z53" i="155"/>
  <c r="X56" i="155"/>
  <c r="X59" i="78"/>
  <c r="Z59" i="78" s="1"/>
  <c r="Z56" i="78"/>
  <c r="X59" i="144"/>
  <c r="Z59" i="144" s="1"/>
  <c r="Z56" i="144"/>
  <c r="Z53" i="28"/>
  <c r="X56" i="28"/>
  <c r="Z56" i="243"/>
  <c r="X59" i="243"/>
  <c r="Z59" i="243" s="1"/>
  <c r="Z56" i="252"/>
  <c r="X59" i="252"/>
  <c r="Z59" i="252" s="1"/>
  <c r="Z56" i="201"/>
  <c r="X59" i="201"/>
  <c r="Z59" i="201" s="1"/>
  <c r="Z56" i="193"/>
  <c r="X59" i="193"/>
  <c r="Z59" i="193" s="1"/>
  <c r="Z56" i="79"/>
  <c r="X59" i="79"/>
  <c r="Z59" i="79" s="1"/>
  <c r="Z56" i="248"/>
  <c r="X59" i="248"/>
  <c r="Z59" i="248" s="1"/>
  <c r="Z53" i="203"/>
  <c r="X56" i="203"/>
  <c r="Z56" i="233"/>
  <c r="X59" i="233"/>
  <c r="Z59" i="233" s="1"/>
  <c r="Z56" i="37" l="1"/>
  <c r="X59" i="37"/>
  <c r="Z59" i="37" s="1"/>
  <c r="X59" i="204"/>
  <c r="Z59" i="204" s="1"/>
  <c r="Z56" i="204"/>
  <c r="Z56" i="240"/>
  <c r="X59" i="240"/>
  <c r="Z59" i="240" s="1"/>
  <c r="X59" i="38"/>
  <c r="Z59" i="38" s="1"/>
  <c r="Z56" i="38"/>
  <c r="X59" i="119"/>
  <c r="Z59" i="119" s="1"/>
  <c r="Z56" i="119"/>
  <c r="X59" i="90"/>
  <c r="Z59" i="90" s="1"/>
  <c r="Z56" i="90"/>
  <c r="Z56" i="150"/>
  <c r="X59" i="150"/>
  <c r="Z59" i="150" s="1"/>
  <c r="Z56" i="142"/>
  <c r="X59" i="142"/>
  <c r="Z59" i="142" s="1"/>
  <c r="Z56" i="63"/>
  <c r="X59" i="63"/>
  <c r="Z59" i="63" s="1"/>
  <c r="Z56" i="225"/>
  <c r="X59" i="225"/>
  <c r="Z59" i="225" s="1"/>
  <c r="Z56" i="185"/>
  <c r="X59" i="185"/>
  <c r="Z59" i="185" s="1"/>
  <c r="Z56" i="181"/>
  <c r="X59" i="181"/>
  <c r="Z59" i="181" s="1"/>
  <c r="Z56" i="31"/>
  <c r="X59" i="31"/>
  <c r="Z59" i="31" s="1"/>
  <c r="Z56" i="3"/>
  <c r="X59" i="3"/>
  <c r="Z59" i="3" s="1"/>
  <c r="Z56" i="164"/>
  <c r="X59" i="164"/>
  <c r="Z59" i="164" s="1"/>
  <c r="X59" i="32"/>
  <c r="Z59" i="32" s="1"/>
  <c r="Z56" i="32"/>
  <c r="Z56" i="118"/>
  <c r="X59" i="118"/>
  <c r="Z59" i="118" s="1"/>
  <c r="Z56" i="117"/>
  <c r="X59" i="117"/>
  <c r="Z59" i="117" s="1"/>
  <c r="Z56" i="229"/>
  <c r="X59" i="229"/>
  <c r="Z59" i="229" s="1"/>
  <c r="Z56" i="195"/>
  <c r="X59" i="195"/>
  <c r="Z59" i="195" s="1"/>
  <c r="Z56" i="94"/>
  <c r="X59" i="94"/>
  <c r="Z59" i="94" s="1"/>
  <c r="Z56" i="29"/>
  <c r="X59" i="29"/>
  <c r="Z59" i="29" s="1"/>
  <c r="X59" i="34"/>
  <c r="Z59" i="34" s="1"/>
  <c r="Z56" i="34"/>
  <c r="Z56" i="39"/>
  <c r="X59" i="39"/>
  <c r="Z59" i="39" s="1"/>
  <c r="Z56" i="113"/>
  <c r="X59" i="113"/>
  <c r="Z59" i="113" s="1"/>
  <c r="X59" i="101"/>
  <c r="Z59" i="101" s="1"/>
  <c r="Z56" i="101"/>
  <c r="X59" i="16"/>
  <c r="Z59" i="16" s="1"/>
  <c r="Z56" i="16"/>
  <c r="Y59" i="175"/>
  <c r="Z59" i="175" s="1"/>
  <c r="Z56" i="175"/>
  <c r="X59" i="48"/>
  <c r="Z59" i="48" s="1"/>
  <c r="Z56" i="48"/>
  <c r="X59" i="152"/>
  <c r="Z59" i="152" s="1"/>
  <c r="Z56" i="152"/>
  <c r="Z56" i="72"/>
  <c r="X59" i="72"/>
  <c r="Z59" i="72" s="1"/>
  <c r="Z56" i="167"/>
  <c r="X59" i="167"/>
  <c r="Z59" i="167" s="1"/>
  <c r="X59" i="86"/>
  <c r="Z59" i="86" s="1"/>
  <c r="Z56" i="86"/>
  <c r="Z56" i="4"/>
  <c r="X59" i="4"/>
  <c r="Z59" i="4" s="1"/>
  <c r="Z56" i="155"/>
  <c r="X59" i="155"/>
  <c r="Z59" i="155" s="1"/>
  <c r="Z56" i="129"/>
  <c r="X59" i="129"/>
  <c r="Z59" i="129" s="1"/>
  <c r="X59" i="26"/>
  <c r="Z59" i="26" s="1"/>
  <c r="Z56" i="26"/>
  <c r="Z56" i="217"/>
  <c r="X59" i="217"/>
  <c r="Z59" i="217" s="1"/>
  <c r="Z56" i="173"/>
  <c r="X59" i="173"/>
  <c r="Z59" i="173" s="1"/>
  <c r="X59" i="14"/>
  <c r="Z59" i="14" s="1"/>
  <c r="Z56" i="14"/>
  <c r="X59" i="50"/>
  <c r="Z59" i="50" s="1"/>
  <c r="Z56" i="50"/>
  <c r="Z56" i="237"/>
  <c r="X59" i="237"/>
  <c r="Z59" i="237" s="1"/>
  <c r="Z56" i="187"/>
  <c r="X59" i="187"/>
  <c r="Z59" i="187" s="1"/>
  <c r="Z56" i="7"/>
  <c r="X59" i="7"/>
  <c r="Z59" i="7" s="1"/>
  <c r="Z56" i="182"/>
  <c r="X59" i="182"/>
  <c r="Z59" i="182" s="1"/>
  <c r="Z56" i="194"/>
  <c r="X59" i="194"/>
  <c r="Z59" i="194" s="1"/>
  <c r="Z56" i="112"/>
  <c r="X59" i="112"/>
  <c r="Z59" i="112" s="1"/>
  <c r="Z56" i="158"/>
  <c r="X59" i="158"/>
  <c r="Z59" i="158" s="1"/>
  <c r="Z56" i="51"/>
  <c r="X59" i="51"/>
  <c r="Z59" i="51" s="1"/>
  <c r="X59" i="6"/>
  <c r="Z59" i="6" s="1"/>
  <c r="Z56" i="6"/>
  <c r="Z56" i="21"/>
  <c r="X59" i="21"/>
  <c r="Z59" i="21" s="1"/>
  <c r="Z56" i="41"/>
  <c r="X59" i="41"/>
  <c r="Z59" i="41" s="1"/>
  <c r="Z56" i="75"/>
  <c r="X59" i="75"/>
  <c r="Z59" i="75" s="1"/>
  <c r="Z56" i="156"/>
  <c r="X59" i="156"/>
  <c r="Z59" i="156" s="1"/>
  <c r="Z56" i="66"/>
  <c r="X59" i="66"/>
  <c r="Z59" i="66" s="1"/>
  <c r="Z56" i="82"/>
  <c r="X59" i="82"/>
  <c r="Z59" i="82" s="1"/>
  <c r="Z56" i="76"/>
  <c r="X59" i="76"/>
  <c r="Z59" i="76" s="1"/>
  <c r="Z56" i="133"/>
  <c r="X59" i="133"/>
  <c r="Z59" i="133" s="1"/>
  <c r="Z56" i="245"/>
  <c r="X59" i="245"/>
  <c r="Z59" i="245" s="1"/>
  <c r="Z56" i="81"/>
  <c r="X59" i="81"/>
  <c r="Z59" i="81" s="1"/>
  <c r="Z56" i="191"/>
  <c r="X59" i="191"/>
  <c r="Z59" i="191" s="1"/>
  <c r="Z56" i="125"/>
  <c r="X59" i="125"/>
  <c r="Z59" i="125" s="1"/>
  <c r="Z56" i="122"/>
  <c r="X59" i="122"/>
  <c r="Z59" i="122" s="1"/>
  <c r="Z56" i="71"/>
  <c r="X59" i="71"/>
  <c r="Z59" i="71" s="1"/>
  <c r="Z56" i="110"/>
  <c r="X59" i="110"/>
  <c r="Z59" i="110" s="1"/>
  <c r="Z56" i="60"/>
  <c r="X59" i="60"/>
  <c r="Z59" i="60" s="1"/>
  <c r="Z56" i="208"/>
  <c r="X59" i="208"/>
  <c r="Z59" i="208" s="1"/>
  <c r="X59" i="137"/>
  <c r="Z59" i="137" s="1"/>
  <c r="Z56" i="137"/>
  <c r="Z56" i="102"/>
  <c r="X59" i="102"/>
  <c r="Z59" i="102" s="1"/>
  <c r="Z56" i="139"/>
  <c r="X59" i="139"/>
  <c r="Z59" i="139" s="1"/>
  <c r="Y59" i="54"/>
  <c r="Z59" i="54" s="1"/>
  <c r="Z56" i="54"/>
  <c r="Y59" i="163"/>
  <c r="Z59" i="163" s="1"/>
  <c r="Z56" i="163"/>
  <c r="Z56" i="169"/>
  <c r="X59" i="169"/>
  <c r="Z59" i="169" s="1"/>
  <c r="Z56" i="145"/>
  <c r="X59" i="145"/>
  <c r="Z59" i="145" s="1"/>
  <c r="Z56" i="59"/>
  <c r="X59" i="59"/>
  <c r="Z59" i="59" s="1"/>
  <c r="X59" i="186"/>
  <c r="Z59" i="186" s="1"/>
  <c r="Z56" i="186"/>
  <c r="Z56" i="199"/>
  <c r="X59" i="199"/>
  <c r="Z59" i="199" s="1"/>
  <c r="X59" i="12"/>
  <c r="Z59" i="12" s="1"/>
  <c r="Z56" i="12"/>
  <c r="Z56" i="253"/>
  <c r="X59" i="253"/>
  <c r="Z59" i="253" s="1"/>
  <c r="Z56" i="179"/>
  <c r="X59" i="179"/>
  <c r="Z59" i="179" s="1"/>
  <c r="Z56" i="28"/>
  <c r="X59" i="28"/>
  <c r="Z59" i="28" s="1"/>
  <c r="Z56" i="203"/>
  <c r="X59" i="203"/>
  <c r="Z59" i="203" s="1"/>
  <c r="Z56" i="143"/>
  <c r="X59" i="143"/>
  <c r="Z59" i="143" s="1"/>
  <c r="Z56" i="209"/>
  <c r="X59" i="209"/>
  <c r="Z59" i="209" s="1"/>
  <c r="Z56" i="151"/>
  <c r="X59" i="151"/>
  <c r="Z59" i="151" s="1"/>
  <c r="Z56" i="206"/>
  <c r="X59" i="206"/>
  <c r="Z59" i="206" s="1"/>
  <c r="Z56" i="77"/>
  <c r="X59" i="77"/>
  <c r="Z59" i="77" s="1"/>
  <c r="X59" i="5"/>
  <c r="Z59" i="5" s="1"/>
  <c r="Z56" i="5"/>
  <c r="X59" i="33"/>
  <c r="Z59" i="33" s="1"/>
  <c r="Z56" i="33"/>
  <c r="X59" i="105"/>
  <c r="Z59" i="105" s="1"/>
  <c r="Z56" i="105"/>
  <c r="Z56" i="130"/>
  <c r="X59" i="130"/>
  <c r="Z59" i="130" s="1"/>
  <c r="X59" i="47"/>
  <c r="Z59" i="47" s="1"/>
  <c r="Z56" i="47"/>
  <c r="Z56" i="11"/>
  <c r="X59" i="11"/>
  <c r="Z59" i="11" s="1"/>
  <c r="Z56" i="121"/>
  <c r="X59" i="121"/>
  <c r="Z59" i="121" s="1"/>
  <c r="Z56" i="85"/>
  <c r="X59" i="85"/>
  <c r="Z59" i="85" s="1"/>
  <c r="Z56" i="159"/>
  <c r="X59" i="159"/>
  <c r="Z59" i="159" s="1"/>
  <c r="Z56" i="109"/>
  <c r="X59" i="109"/>
  <c r="Z59" i="109" s="1"/>
  <c r="X59" i="210"/>
  <c r="Z59" i="210" s="1"/>
  <c r="Z56" i="210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<sst xmlns="http://schemas.openxmlformats.org/spreadsheetml/2006/main" count="37410" uniqueCount="343">
  <si>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</si>
  <si>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</si>
  <si>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</si>
  <si>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</si>
  <si>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</si>
  <si>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</si>
  <si>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</si>
  <si>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</si>
  <si>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</si>
  <si>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</si>
  <si>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</si>
  <si>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</si>
  <si>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</si>
  <si>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</si>
  <si>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</si>
  <si>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</si>
  <si>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</si>
  <si>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</si>
  <si>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</si>
  <si>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</si>
  <si>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</si>
  <si>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</si>
  <si>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</si>
  <si>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</si>
  <si>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</si>
  <si>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</si>
  <si>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</si>
  <si>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</si>
  <si>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</si>
  <si>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</si>
  <si>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</si>
  <si>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</si>
  <si>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</si>
  <si>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</si>
  <si>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</si>
  <si>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</si>
  <si>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</si>
  <si>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</si>
  <si>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</si>
  <si>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</si>
  <si>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</si>
  <si>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</si>
  <si>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</si>
  <si>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</si>
  <si>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</si>
  <si>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</si>
  <si>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</si>
  <si>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</si>
  <si>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</si>
  <si>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</si>
  <si>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</si>
  <si>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</si>
  <si>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</si>
  <si>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</si>
  <si>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</si>
  <si>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</si>
  <si>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</si>
  <si>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</si>
  <si>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</si>
  <si>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</si>
  <si>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</si>
  <si>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</si>
  <si>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</si>
  <si>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</si>
  <si>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</si>
  <si>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</si>
  <si>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</si>
  <si>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</si>
  <si>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</si>
  <si>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</si>
  <si>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</si>
  <si>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</si>
  <si>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</si>
  <si>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</si>
  <si>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</si>
  <si>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</si>
  <si>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</si>
  <si>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</si>
  <si>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</si>
  <si>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</si>
  <si>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</si>
  <si>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</si>
  <si>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</si>
  <si>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</si>
  <si>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</si>
  <si>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1st Quarter ended 30 September 2024 (Figures Finalised as at 2024/10/25)</t>
  </si>
  <si>
    <t>Eastern Cape: Dr Beyers Naude (EC101) - Table C4 Quarterly Budgeted Financial Performance ( Water management                                   ) for 1st Quarter ended 30 September 2024 (Figures Finalised as at 2024/10/25)</t>
  </si>
  <si>
    <t>Eastern Cape: Blue Crane Route (EC102) - Table C4 Quarterly Budgeted Financial Performance ( Water management                                   ) for 1st Quarter ended 30 September 2024 (Figures Finalised as at 2024/10/25)</t>
  </si>
  <si>
    <t>Eastern Cape: Makana (EC104) - Table C4 Quarterly Budgeted Financial Performance ( Water management                                   ) for 1st Quarter ended 30 September 2024 (Figures Finalised as at 2024/10/25)</t>
  </si>
  <si>
    <t>Eastern Cape: Ndlambe (EC105) - Table C4 Quarterly Budgeted Financial Performance ( Water management                                   ) for 1st Quarter ended 30 September 2024 (Figures Finalised as at 2024/10/25)</t>
  </si>
  <si>
    <t>Eastern Cape: Sundays River Valley (EC106) - Table C4 Quarterly Budgeted Financial Performance ( Water management                                   ) for 1st Quarter ended 30 September 2024 (Figures Finalised as at 2024/10/25)</t>
  </si>
  <si>
    <t>Eastern Cape: Kouga (EC108) - Table C4 Quarterly Budgeted Financial Performance ( Water management                                   ) for 1st Quarter ended 30 September 2024 (Figures Finalised as at 2024/10/25)</t>
  </si>
  <si>
    <t>Eastern Cape: Kou-Kamma (EC109) - Table C4 Quarterly Budgeted Financial Performance ( Water management                                   ) for 1st Quarter ended 30 September 2024 (Figures Finalised as at 2024/10/25)</t>
  </si>
  <si>
    <t>Eastern Cape: Sarah Baartman (DC10) - Table C4 Quarterly Budgeted Financial Performance ( Water management                                   ) for 1st Quarter ended 30 September 2024 (Figures Finalised as at 2024/10/25)</t>
  </si>
  <si>
    <t>Eastern Cape: Mbhashe (EC121) - Table C4 Quarterly Budgeted Financial Performance ( Water management                                   ) for 1st Quarter ended 30 September 2024 (Figures Finalised as at 2024/10/25)</t>
  </si>
  <si>
    <t>Eastern Cape: Mnquma (EC122) - Table C4 Quarterly Budgeted Financial Performance ( Water management                                   ) for 1st Quarter ended 30 September 2024 (Figures Finalised as at 2024/10/25)</t>
  </si>
  <si>
    <t>Eastern Cape: Great Kei (EC123) - Table C4 Quarterly Budgeted Financial Performance ( Water management                                   ) for 1st Quarter ended 30 September 2024 (Figures Finalised as at 2024/10/25)</t>
  </si>
  <si>
    <t>Eastern Cape: Amahlathi (EC124) - Table C4 Quarterly Budgeted Financial Performance ( Water management                                   ) for 1st Quarter ended 30 September 2024 (Figures Finalised as at 2024/10/25)</t>
  </si>
  <si>
    <t>Eastern Cape: Ngqushwa (EC126) - Table C4 Quarterly Budgeted Financial Performance ( Water management                                   ) for 1st Quarter ended 30 September 2024 (Figures Finalised as at 2024/10/25)</t>
  </si>
  <si>
    <t>Eastern Cape: Raymond Mhlaba (EC129) - Table C4 Quarterly Budgeted Financial Performance ( Water management                                   ) for 1st Quarter ended 30 September 2024 (Figures Finalised as at 2024/10/25)</t>
  </si>
  <si>
    <t>Eastern Cape: Amathole (DC12) - Table C4 Quarterly Budgeted Financial Performance ( Water management                                   ) for 1st Quarter ended 30 September 2024 (Figures Finalised as at 2024/10/25)</t>
  </si>
  <si>
    <t>Eastern Cape: Inxuba Yethemba (EC131) - Table C4 Quarterly Budgeted Financial Performance ( Water management                                   ) for 1st Quarter ended 30 September 2024 (Figures Finalised as at 2024/10/25)</t>
  </si>
  <si>
    <t>Eastern Cape: Intsika Yethu (EC135) - Table C4 Quarterly Budgeted Financial Performance ( Water management                                   ) for 1st Quarter ended 30 September 2024 (Figures Finalised as at 2024/10/25)</t>
  </si>
  <si>
    <t>Eastern Cape: Emalahleni (EC) (EC136) - Table C4 Quarterly Budgeted Financial Performance ( Water management                                   ) for 1st Quarter ended 30 September 2024 (Figures Finalised as at 2024/10/25)</t>
  </si>
  <si>
    <t>Eastern Cape: Dr. A.B. Xuma (EC137) - Table C4 Quarterly Budgeted Financial Performance ( Water management                                   ) for 1st Quarter ended 30 September 2024 (Figures Finalised as at 2024/10/25)</t>
  </si>
  <si>
    <t>Eastern Cape: Sakhisizwe (EC138) - Table C4 Quarterly Budgeted Financial Performance ( Water management                                   ) for 1st Quarter ended 30 September 2024 (Figures Finalised as at 2024/10/25)</t>
  </si>
  <si>
    <t>Eastern Cape: Enoch Mgijima (EC139) - Table C4 Quarterly Budgeted Financial Performance ( Water management                                   ) for 1st Quarter ended 30 September 2024 (Figures Finalised as at 2024/10/25)</t>
  </si>
  <si>
    <t>Eastern Cape: Chris Hani (DC13) - Table C4 Quarterly Budgeted Financial Performance ( Water management                                   ) for 1st Quarter ended 30 September 2024 (Figures Finalised as at 2024/10/25)</t>
  </si>
  <si>
    <t>Eastern Cape: Elundini (EC141) - Table C4 Quarterly Budgeted Financial Performance ( Water management                                   ) for 1st Quarter ended 30 September 2024 (Figures Finalised as at 2024/10/25)</t>
  </si>
  <si>
    <t>Eastern Cape: Senqu (EC142) - Table C4 Quarterly Budgeted Financial Performance ( Water management                                   ) for 1st Quarter ended 30 September 2024 (Figures Finalised as at 2024/10/25)</t>
  </si>
  <si>
    <t>Eastern Cape: Walter Sisulu (EC145) - Table C4 Quarterly Budgeted Financial Performance ( Water management                                   ) for 1st Quarter ended 30 September 2024 (Figures Finalised as at 2024/10/25)</t>
  </si>
  <si>
    <t>Eastern Cape: Joe Gqabi (DC14) - Table C4 Quarterly Budgeted Financial Performance ( Water management                                   ) for 1st Quarter ended 30 September 2024 (Figures Finalised as at 2024/10/25)</t>
  </si>
  <si>
    <t>Eastern Cape: Ngquza Hills (EC153) - Table C4 Quarterly Budgeted Financial Performance ( Water management                                   ) for 1st Quarter ended 30 September 2024 (Figures Finalised as at 2024/10/25)</t>
  </si>
  <si>
    <t>Eastern Cape: Port St Johns (EC154) - Table C4 Quarterly Budgeted Financial Performance ( Water management                                   ) for 1st Quarter ended 30 September 2024 (Figures Finalised as at 2024/10/25)</t>
  </si>
  <si>
    <t>Eastern Cape: Nyandeni (EC155) - Table C4 Quarterly Budgeted Financial Performance ( Water management                                   ) for 1st Quarter ended 30 September 2024 (Figures Finalised as at 2024/10/25)</t>
  </si>
  <si>
    <t>Eastern Cape: Mhlontlo (EC156) - Table C4 Quarterly Budgeted Financial Performance ( Water management                                   ) for 1st Quarter ended 30 September 2024 (Figures Finalised as at 2024/10/25)</t>
  </si>
  <si>
    <t>Eastern Cape: King Sabata Dalindyebo (EC157) - Table C4 Quarterly Budgeted Financial Performance ( Water management                                   ) for 1st Quarter ended 30 September 2024 (Figures Finalised as at 2024/10/25)</t>
  </si>
  <si>
    <t>Eastern Cape: O R Tambo (DC15) - Table C4 Quarterly Budgeted Financial Performance ( Water management                                   ) for 1st Quarter ended 30 September 2024 (Figures Finalised as at 2024/10/25)</t>
  </si>
  <si>
    <t>Eastern Cape: Matatiele (EC441) - Table C4 Quarterly Budgeted Financial Performance ( Water management                                   ) for 1st Quarter ended 30 September 2024 (Figures Finalised as at 2024/10/25)</t>
  </si>
  <si>
    <t>Eastern Cape: Umzimvubu (EC442) - Table C4 Quarterly Budgeted Financial Performance ( Water management                                   ) for 1st Quarter ended 30 September 2024 (Figures Finalised as at 2024/10/25)</t>
  </si>
  <si>
    <t>Eastern Cape: Winnie Madikizela-Mandela (EC443) - Table C4 Quarterly Budgeted Financial Performance ( Water management                                   ) for 1st Quarter ended 30 September 2024 (Figures Finalised as at 2024/10/25)</t>
  </si>
  <si>
    <t>Eastern Cape: Ntabankulu (EC444) - Table C4 Quarterly Budgeted Financial Performance ( Water management                                   ) for 1st Quarter ended 30 September 2024 (Figures Finalised as at 2024/10/25)</t>
  </si>
  <si>
    <t>Eastern Cape: Alfred Nzo (DC44) - Table C4 Quarterly Budgeted Financial Performance ( Water management                                   ) for 1st Quarter ended 30 September 2024 (Figures Finalised as at 2024/10/25)</t>
  </si>
  <si>
    <t>Free State: Mangaung (MAN) - Table C4 Quarterly Budgeted Financial Performance ( Water management                                   ) for 1st Quarter ended 30 September 2024 (Figures Finalised as at 2024/10/25)</t>
  </si>
  <si>
    <t>Free State: Letsemeng (FS161) - Table C4 Quarterly Budgeted Financial Performance ( Water management                                   ) for 1st Quarter ended 30 September 2024 (Figures Finalised as at 2024/10/25)</t>
  </si>
  <si>
    <t>Free State: Kopanong (FS162) - Table C4 Quarterly Budgeted Financial Performance ( Water management                                   ) for 1st Quarter ended 30 September 2024 (Figures Finalised as at 2024/10/25)</t>
  </si>
  <si>
    <t>Free State: Mohokare (FS163) - Table C4 Quarterly Budgeted Financial Performance ( Water management                                   ) for 1st Quarter ended 30 September 2024 (Figures Finalised as at 2024/10/25)</t>
  </si>
  <si>
    <t>Free State: Xhariep (DC16) - Table C4 Quarterly Budgeted Financial Performance ( Water management                                   ) for 1st Quarter ended 30 September 2024 (Figures Finalised as at 2024/10/25)</t>
  </si>
  <si>
    <t>Free State: Masilonyana (FS181) - Table C4 Quarterly Budgeted Financial Performance ( Water management                                   ) for 1st Quarter ended 30 September 2024 (Figures Finalised as at 2024/10/25)</t>
  </si>
  <si>
    <t>Free State: Tokologo (FS182) - Table C4 Quarterly Budgeted Financial Performance ( Water management                                   ) for 1st Quarter ended 30 September 2024 (Figures Finalised as at 2024/10/25)</t>
  </si>
  <si>
    <t>Free State: Tswelopele (FS183) - Table C4 Quarterly Budgeted Financial Performance ( Water management                                   ) for 1st Quarter ended 30 September 2024 (Figures Finalised as at 2024/10/25)</t>
  </si>
  <si>
    <t>Free State: Matjhabeng (FS184) - Table C4 Quarterly Budgeted Financial Performance ( Water management                                   ) for 1st Quarter ended 30 September 2024 (Figures Finalised as at 2024/10/25)</t>
  </si>
  <si>
    <t>Free State: Nala (FS185) - Table C4 Quarterly Budgeted Financial Performance ( Water management                                   ) for 1st Quarter ended 30 September 2024 (Figures Finalised as at 2024/10/25)</t>
  </si>
  <si>
    <t>Free State: Lejweleputswa (DC18) - Table C4 Quarterly Budgeted Financial Performance ( Water management                                   ) for 1st Quarter ended 30 September 2024 (Figures Finalised as at 2024/10/25)</t>
  </si>
  <si>
    <t>Free State: Setsoto (FS191) - Table C4 Quarterly Budgeted Financial Performance ( Water management                                   ) for 1st Quarter ended 30 September 2024 (Figures Finalised as at 2024/10/25)</t>
  </si>
  <si>
    <t>Free State: Dihlabeng (FS192) - Table C4 Quarterly Budgeted Financial Performance ( Water management                                   ) for 1st Quarter ended 30 September 2024 (Figures Finalised as at 2024/10/25)</t>
  </si>
  <si>
    <t>Free State: Nketoana (FS193) - Table C4 Quarterly Budgeted Financial Performance ( Water management                                   ) for 1st Quarter ended 30 September 2024 (Figures Finalised as at 2024/10/25)</t>
  </si>
  <si>
    <t>Free State: Maluti-a-Phofung (FS194) - Table C4 Quarterly Budgeted Financial Performance ( Water management                                   ) for 1st Quarter ended 30 September 2024 (Figures Finalised as at 2024/10/25)</t>
  </si>
  <si>
    <t>Free State: Phumelela (FS195) - Table C4 Quarterly Budgeted Financial Performance ( Water management                                   ) for 1st Quarter ended 30 September 2024 (Figures Finalised as at 2024/10/25)</t>
  </si>
  <si>
    <t>Free State: Mantsopa (FS196) - Table C4 Quarterly Budgeted Financial Performance ( Water management                                   ) for 1st Quarter ended 30 September 2024 (Figures Finalised as at 2024/10/25)</t>
  </si>
  <si>
    <t>Free State: Thabo Mofutsanyana (DC19) - Table C4 Quarterly Budgeted Financial Performance ( Water management                                   ) for 1st Quarter ended 30 September 2024 (Figures Finalised as at 2024/10/25)</t>
  </si>
  <si>
    <t>Free State: Moqhaka (FS201) - Table C4 Quarterly Budgeted Financial Performance ( Water management                                   ) for 1st Quarter ended 30 September 2024 (Figures Finalised as at 2024/10/25)</t>
  </si>
  <si>
    <t>Free State: Ngwathe (FS203) - Table C4 Quarterly Budgeted Financial Performance ( Water management                                   ) for 1st Quarter ended 30 September 2024 (Figures Finalised as at 2024/10/25)</t>
  </si>
  <si>
    <t>Free State: Metsimaholo (FS204) - Table C4 Quarterly Budgeted Financial Performance ( Water management                                   ) for 1st Quarter ended 30 September 2024 (Figures Finalised as at 2024/10/25)</t>
  </si>
  <si>
    <t>Free State: Mafube (FS205) - Table C4 Quarterly Budgeted Financial Performance ( Water management                                   ) for 1st Quarter ended 30 September 2024 (Figures Finalised as at 2024/10/25)</t>
  </si>
  <si>
    <t>Free State: Fezile Dabi (DC20) - Table C4 Quarterly Budgeted Financial Performance ( Water management                                   ) for 1st Quarter ended 30 September 2024 (Figures Finalised as at 2024/10/25)</t>
  </si>
  <si>
    <t>Gauteng: City of Ekurhuleni (EKU) - Table C4 Quarterly Budgeted Financial Performance ( Water management                                   ) for 1st Quarter ended 30 September 2024 (Figures Finalised as at 2024/10/25)</t>
  </si>
  <si>
    <t>Gauteng: City of Johannesburg (JHB) - Table C4 Quarterly Budgeted Financial Performance ( Water management                                   ) for 1st Quarter ended 30 September 2024 (Figures Finalised as at 2024/10/25)</t>
  </si>
  <si>
    <t>Gauteng: City of Tshwane (TSH) - Table C4 Quarterly Budgeted Financial Performance ( Water management                                   ) for 1st Quarter ended 30 September 2024 (Figures Finalised as at 2024/10/25)</t>
  </si>
  <si>
    <t>Gauteng: Emfuleni (GT421) - Table C4 Quarterly Budgeted Financial Performance ( Water management                                   ) for 1st Quarter ended 30 September 2024 (Figures Finalised as at 2024/10/25)</t>
  </si>
  <si>
    <t>Gauteng: Midvaal (GT422) - Table C4 Quarterly Budgeted Financial Performance ( Water management                                   ) for 1st Quarter ended 30 September 2024 (Figures Finalised as at 2024/10/25)</t>
  </si>
  <si>
    <t>Gauteng: Lesedi (GT423) - Table C4 Quarterly Budgeted Financial Performance ( Water management                                   ) for 1st Quarter ended 30 September 2024 (Figures Finalised as at 2024/10/25)</t>
  </si>
  <si>
    <t>Gauteng: Sedibeng (DC42) - Table C4 Quarterly Budgeted Financial Performance ( Water management                                   ) for 1st Quarter ended 30 September 2024 (Figures Finalised as at 2024/10/25)</t>
  </si>
  <si>
    <t>Gauteng: Mogale City (GT481) - Table C4 Quarterly Budgeted Financial Performance ( Water management                                   ) for 1st Quarter ended 30 September 2024 (Figures Finalised as at 2024/10/25)</t>
  </si>
  <si>
    <t>Gauteng: Merafong City (GT484) - Table C4 Quarterly Budgeted Financial Performance ( Water management                                   ) for 1st Quarter ended 30 September 2024 (Figures Finalised as at 2024/10/25)</t>
  </si>
  <si>
    <t>Gauteng: Rand West City (GT485) - Table C4 Quarterly Budgeted Financial Performance ( Water management                                   ) for 1st Quarter ended 30 September 2024 (Figures Finalised as at 2024/10/25)</t>
  </si>
  <si>
    <t>Gauteng: West Rand (DC48) - Table C4 Quarterly Budgeted Financial Performance ( Water management                                   ) for 1st Quarter ended 30 September 2024 (Figures Finalised as at 2024/10/25)</t>
  </si>
  <si>
    <t>Kwazulu-Natal: eThekwini (ETH) - Table C4 Quarterly Budgeted Financial Performance ( Water management                                   ) for 1st Quarter ended 30 September 2024 (Figures Finalised as at 2024/10/25)</t>
  </si>
  <si>
    <t>Kwazulu-Natal: Umdoni (KZN212) - Table C4 Quarterly Budgeted Financial Performance ( Water management                                   ) for 1st Quarter ended 30 September 2024 (Figures Finalised as at 2024/10/25)</t>
  </si>
  <si>
    <t>Kwazulu-Natal: Umzumbe (KZN213) - Table C4 Quarterly Budgeted Financial Performance ( Water management                                   ) for 1st Quarter ended 30 September 2024 (Figures Finalised as at 2024/10/25)</t>
  </si>
  <si>
    <t>Kwazulu-Natal: uMuziwabantu (KZN214) - Table C4 Quarterly Budgeted Financial Performance ( Water management                                   ) for 1st Quarter ended 30 September 2024 (Figures Finalised as at 2024/10/25)</t>
  </si>
  <si>
    <t>Kwazulu-Natal: Ray Nkonyeni (KZN216) - Table C4 Quarterly Budgeted Financial Performance ( Water management                                   ) for 1st Quarter ended 30 September 2024 (Figures Finalised as at 2024/10/25)</t>
  </si>
  <si>
    <t>Kwazulu-Natal: Ugu (DC21) - Table C4 Quarterly Budgeted Financial Performance ( Water management                                   ) for 1st Quarter ended 30 September 2024 (Figures Finalised as at 2024/10/25)</t>
  </si>
  <si>
    <t>Kwazulu-Natal: uMshwathi (KZN221) - Table C4 Quarterly Budgeted Financial Performance ( Water management                                   ) for 1st Quarter ended 30 September 2024 (Figures Finalised as at 2024/10/25)</t>
  </si>
  <si>
    <t>Kwazulu-Natal: uMngeni (KZN222) - Table C4 Quarterly Budgeted Financial Performance ( Water management                                   ) for 1st Quarter ended 30 September 2024 (Figures Finalised as at 2024/10/25)</t>
  </si>
  <si>
    <t>Kwazulu-Natal: Mpofana (KZN223) - Table C4 Quarterly Budgeted Financial Performance ( Water management                                   ) for 1st Quarter ended 30 September 2024 (Figures Finalised as at 2024/10/25)</t>
  </si>
  <si>
    <t>Kwazulu-Natal: Impendle (KZN224) - Table C4 Quarterly Budgeted Financial Performance ( Water management                                   ) for 1st Quarter ended 30 September 2024 (Figures Finalised as at 2024/10/25)</t>
  </si>
  <si>
    <t>Kwazulu-Natal: Msunduzi (KZN225) - Table C4 Quarterly Budgeted Financial Performance ( Water management                                   ) for 1st Quarter ended 30 September 2024 (Figures Finalised as at 2024/10/25)</t>
  </si>
  <si>
    <t>Kwazulu-Natal: Mkhambathini (KZN226) - Table C4 Quarterly Budgeted Financial Performance ( Water management                                   ) for 1st Quarter ended 30 September 2024 (Figures Finalised as at 2024/10/25)</t>
  </si>
  <si>
    <t>Kwazulu-Natal: Richmond (KZN227) - Table C4 Quarterly Budgeted Financial Performance ( Water management                                   ) for 1st Quarter ended 30 September 2024 (Figures Finalised as at 2024/10/25)</t>
  </si>
  <si>
    <t>Kwazulu-Natal: uMgungundlovu (DC22) - Table C4 Quarterly Budgeted Financial Performance ( Water management                                   ) for 1st Quarter ended 30 September 2024 (Figures Finalised as at 2024/10/25)</t>
  </si>
  <si>
    <t>Kwazulu-Natal: Okhahlamba (KZN235) - Table C4 Quarterly Budgeted Financial Performance ( Water management                                   ) for 1st Quarter ended 30 September 2024 (Figures Finalised as at 2024/10/25)</t>
  </si>
  <si>
    <t>Kwazulu-Natal: Inkosi Langalibalele (KZN237) - Table C4 Quarterly Budgeted Financial Performance ( Water management                                   ) for 1st Quarter ended 30 September 2024 (Figures Finalised as at 2024/10/25)</t>
  </si>
  <si>
    <t>Kwazulu-Natal: Alfred Duma (KZN238) - Table C4 Quarterly Budgeted Financial Performance ( Water management                                   ) for 1st Quarter ended 30 September 2024 (Figures Finalised as at 2024/10/25)</t>
  </si>
  <si>
    <t>Kwazulu-Natal: Uthukela (DC23) - Table C4 Quarterly Budgeted Financial Performance ( Water management                                   ) for 1st Quarter ended 30 September 2024 (Figures Finalised as at 2024/10/25)</t>
  </si>
  <si>
    <t>Kwazulu-Natal: Endumeni (KZN241) - Table C4 Quarterly Budgeted Financial Performance ( Water management                                   ) for 1st Quarter ended 30 September 2024 (Figures Finalised as at 2024/10/25)</t>
  </si>
  <si>
    <t>Kwazulu-Natal: Nquthu (KZN242) - Table C4 Quarterly Budgeted Financial Performance ( Water management                                   ) for 1st Quarter ended 30 September 2024 (Figures Finalised as at 2024/10/25)</t>
  </si>
  <si>
    <t>Kwazulu-Natal: Msinga (KZN244) - Table C4 Quarterly Budgeted Financial Performance ( Water management                                   ) for 1st Quarter ended 30 September 2024 (Figures Finalised as at 2024/10/25)</t>
  </si>
  <si>
    <t>Kwazulu-Natal: Umvoti (KZN245) - Table C4 Quarterly Budgeted Financial Performance ( Water management                                   ) for 1st Quarter ended 30 September 2024 (Figures Finalised as at 2024/10/25)</t>
  </si>
  <si>
    <t>Kwazulu-Natal: Umzinyathi (DC24) - Table C4 Quarterly Budgeted Financial Performance ( Water management                                   ) for 1st Quarter ended 30 September 2024 (Figures Finalised as at 2024/10/25)</t>
  </si>
  <si>
    <t>Kwazulu-Natal: Newcastle (KZN252) - Table C4 Quarterly Budgeted Financial Performance ( Water management                                   ) for 1st Quarter ended 30 September 2024 (Figures Finalised as at 2024/10/25)</t>
  </si>
  <si>
    <t>Kwazulu-Natal: Emadlangeni (KZN253) - Table C4 Quarterly Budgeted Financial Performance ( Water management                                   ) for 1st Quarter ended 30 September 2024 (Figures Finalised as at 2024/10/25)</t>
  </si>
  <si>
    <t>Kwazulu-Natal: Dannhauser (KZN254) - Table C4 Quarterly Budgeted Financial Performance ( Water management                                   ) for 1st Quarter ended 30 September 2024 (Figures Finalised as at 2024/10/25)</t>
  </si>
  <si>
    <t>Kwazulu-Natal: Amajuba (DC25) - Table C4 Quarterly Budgeted Financial Performance ( Water management                                   ) for 1st Quarter ended 30 September 2024 (Figures Finalised as at 2024/10/25)</t>
  </si>
  <si>
    <t>Kwazulu-Natal: eDumbe (KZN261) - Table C4 Quarterly Budgeted Financial Performance ( Water management                                   ) for 1st Quarter ended 30 September 2024 (Figures Finalised as at 2024/10/25)</t>
  </si>
  <si>
    <t>Kwazulu-Natal: uPhongolo (KZN262) - Table C4 Quarterly Budgeted Financial Performance ( Water management                                   ) for 1st Quarter ended 30 September 2024 (Figures Finalised as at 2024/10/25)</t>
  </si>
  <si>
    <t>Kwazulu-Natal: Abaqulusi (KZN263) - Table C4 Quarterly Budgeted Financial Performance ( Water management                                   ) for 1st Quarter ended 30 September 2024 (Figures Finalised as at 2024/10/25)</t>
  </si>
  <si>
    <t>Kwazulu-Natal: Nongoma (KZN265) - Table C4 Quarterly Budgeted Financial Performance ( Water management                                   ) for 1st Quarter ended 30 September 2024 (Figures Finalised as at 2024/10/25)</t>
  </si>
  <si>
    <t>Kwazulu-Natal: Ulundi (KZN266) - Table C4 Quarterly Budgeted Financial Performance ( Water management                                   ) for 1st Quarter ended 30 September 2024 (Figures Finalised as at 2024/10/25)</t>
  </si>
  <si>
    <t>Kwazulu-Natal: Zululand (DC26) - Table C4 Quarterly Budgeted Financial Performance ( Water management                                   ) for 1st Quarter ended 30 September 2024 (Figures Finalised as at 2024/10/25)</t>
  </si>
  <si>
    <t>Kwazulu-Natal: Umhlabuyalingana (KZN271) - Table C4 Quarterly Budgeted Financial Performance ( Water management                                   ) for 1st Quarter ended 30 September 2024 (Figures Finalised as at 2024/10/25)</t>
  </si>
  <si>
    <t>Kwazulu-Natal: Jozini (KZN272) - Table C4 Quarterly Budgeted Financial Performance ( Water management                                   ) for 1st Quarter ended 30 September 2024 (Figures Finalised as at 2024/10/25)</t>
  </si>
  <si>
    <t>Kwazulu-Natal: Mtubatuba (KZN275) - Table C4 Quarterly Budgeted Financial Performance ( Water management                                   ) for 1st Quarter ended 30 September 2024 (Figures Finalised as at 2024/10/25)</t>
  </si>
  <si>
    <t>Kwazulu-Natal: Hlabisa Big Five (KZN276) - Table C4 Quarterly Budgeted Financial Performance ( Water management                                   ) for 1st Quarter ended 30 September 2024 (Figures Finalised as at 2024/10/25)</t>
  </si>
  <si>
    <t>Kwazulu-Natal: Umkhanyakude (DC27) - Table C4 Quarterly Budgeted Financial Performance ( Water management                                   ) for 1st Quarter ended 30 September 2024 (Figures Finalised as at 2024/10/25)</t>
  </si>
  <si>
    <t>Kwazulu-Natal: Mfolozi (KZN281) - Table C4 Quarterly Budgeted Financial Performance ( Water management                                   ) for 1st Quarter ended 30 September 2024 (Figures Finalised as at 2024/10/25)</t>
  </si>
  <si>
    <t>Kwazulu-Natal: uMhlathuze (KZN282) - Table C4 Quarterly Budgeted Financial Performance ( Water management                                   ) for 1st Quarter ended 30 September 2024 (Figures Finalised as at 2024/10/25)</t>
  </si>
  <si>
    <t>Kwazulu-Natal: uMlalazi (KZN284) - Table C4 Quarterly Budgeted Financial Performance ( Water management                                   ) for 1st Quarter ended 30 September 2024 (Figures Finalised as at 2024/10/25)</t>
  </si>
  <si>
    <t>Kwazulu-Natal: Mthonjaneni (KZN285) - Table C4 Quarterly Budgeted Financial Performance ( Water management                                   ) for 1st Quarter ended 30 September 2024 (Figures Finalised as at 2024/10/25)</t>
  </si>
  <si>
    <t>Kwazulu-Natal: Nkandla (KZN286) - Table C4 Quarterly Budgeted Financial Performance ( Water management                                   ) for 1st Quarter ended 30 September 2024 (Figures Finalised as at 2024/10/25)</t>
  </si>
  <si>
    <t>Kwazulu-Natal: King Cetshwayo (DC28) - Table C4 Quarterly Budgeted Financial Performance ( Water management                                   ) for 1st Quarter ended 30 September 2024 (Figures Finalised as at 2024/10/25)</t>
  </si>
  <si>
    <t>Kwazulu-Natal: Mandeni (KZN291) - Table C4 Quarterly Budgeted Financial Performance ( Water management                                   ) for 1st Quarter ended 30 September 2024 (Figures Finalised as at 2024/10/25)</t>
  </si>
  <si>
    <t>Kwazulu-Natal: KwaDukuza (KZN292) - Table C4 Quarterly Budgeted Financial Performance ( Water management                                   ) for 1st Quarter ended 30 September 2024 (Figures Finalised as at 2024/10/25)</t>
  </si>
  <si>
    <t>Kwazulu-Natal: Ndwedwe (KZN293) - Table C4 Quarterly Budgeted Financial Performance ( Water management                                   ) for 1st Quarter ended 30 September 2024 (Figures Finalised as at 2024/10/25)</t>
  </si>
  <si>
    <t>Kwazulu-Natal: Maphumulo (KZN294) - Table C4 Quarterly Budgeted Financial Performance ( Water management                                   ) for 1st Quarter ended 30 September 2024 (Figures Finalised as at 2024/10/25)</t>
  </si>
  <si>
    <t>Kwazulu-Natal: iLembe (DC29) - Table C4 Quarterly Budgeted Financial Performance ( Water management                                   ) for 1st Quarter ended 30 September 2024 (Figures Finalised as at 2024/10/25)</t>
  </si>
  <si>
    <t>Kwazulu-Natal: Greater Kokstad (KZN433) - Table C4 Quarterly Budgeted Financial Performance ( Water management                                   ) for 1st Quarter ended 30 September 2024 (Figures Finalised as at 2024/10/25)</t>
  </si>
  <si>
    <t>Kwazulu-Natal: Johannes Phumani Phungula (KZN434) - Table C4 Quarterly Budgeted Financial Performance ( Water management                                   ) for 1st Quarter ended 30 September 2024 (Figures Finalised as at 2024/10/25)</t>
  </si>
  <si>
    <t>Kwazulu-Natal: Umzimkhulu (KZN435) - Table C4 Quarterly Budgeted Financial Performance ( Water management                                   ) for 1st Quarter ended 30 September 2024 (Figures Finalised as at 2024/10/25)</t>
  </si>
  <si>
    <t>Kwazulu-Natal: Dr Nkosazana Dlamini Zuma (KZN436) - Table C4 Quarterly Budgeted Financial Performance ( Water management                                   ) for 1st Quarter ended 30 September 2024 (Figures Finalised as at 2024/10/25)</t>
  </si>
  <si>
    <t>Kwazulu-Natal: Harry Gwala (DC43) - Table C4 Quarterly Budgeted Financial Performance ( Water management                                   ) for 1st Quarter ended 30 September 2024 (Figures Finalised as at 2024/10/25)</t>
  </si>
  <si>
    <t>Limpopo: Greater Giyani (LIM331) - Table C4 Quarterly Budgeted Financial Performance ( Water management                                   ) for 1st Quarter ended 30 September 2024 (Figures Finalised as at 2024/10/25)</t>
  </si>
  <si>
    <t>Limpopo: Greater Letaba (LIM332) - Table C4 Quarterly Budgeted Financial Performance ( Water management                                   ) for 1st Quarter ended 30 September 2024 (Figures Finalised as at 2024/10/25)</t>
  </si>
  <si>
    <t>Limpopo: Greater Tzaneen (LIM333) - Table C4 Quarterly Budgeted Financial Performance ( Water management                                   ) for 1st Quarter ended 30 September 2024 (Figures Finalised as at 2024/10/25)</t>
  </si>
  <si>
    <t>Limpopo: Ba-Phalaborwa (LIM334) - Table C4 Quarterly Budgeted Financial Performance ( Water management                                   ) for 1st Quarter ended 30 September 2024 (Figures Finalised as at 2024/10/25)</t>
  </si>
  <si>
    <t>Limpopo: Maruleng (LIM335) - Table C4 Quarterly Budgeted Financial Performance ( Water management                                   ) for 1st Quarter ended 30 September 2024 (Figures Finalised as at 2024/10/25)</t>
  </si>
  <si>
    <t>Limpopo: Mopani (DC33) - Table C4 Quarterly Budgeted Financial Performance ( Water management                                   ) for 1st Quarter ended 30 September 2024 (Figures Finalised as at 2024/10/25)</t>
  </si>
  <si>
    <t>Limpopo: Musina (LIM341) - Table C4 Quarterly Budgeted Financial Performance ( Water management                                   ) for 1st Quarter ended 30 September 2024 (Figures Finalised as at 2024/10/25)</t>
  </si>
  <si>
    <t>Limpopo: Thulamela (LIM343) - Table C4 Quarterly Budgeted Financial Performance ( Water management                                   ) for 1st Quarter ended 30 September 2024 (Figures Finalised as at 2024/10/25)</t>
  </si>
  <si>
    <t>Limpopo: Makhado (LIM344) - Table C4 Quarterly Budgeted Financial Performance ( Water management                                   ) for 1st Quarter ended 30 September 2024 (Figures Finalised as at 2024/10/25)</t>
  </si>
  <si>
    <t>Limpopo: Collins Chabane (LIM345) - Table C4 Quarterly Budgeted Financial Performance ( Water management                                   ) for 1st Quarter ended 30 September 2024 (Figures Finalised as at 2024/10/25)</t>
  </si>
  <si>
    <t>Limpopo: Vhembe (DC34) - Table C4 Quarterly Budgeted Financial Performance ( Water management                                   ) for 1st Quarter ended 30 September 2024 (Figures Finalised as at 2024/10/25)</t>
  </si>
  <si>
    <t>Limpopo: Blouberg (LIM351) - Table C4 Quarterly Budgeted Financial Performance ( Water management                                   ) for 1st Quarter ended 30 September 2024 (Figures Finalised as at 2024/10/25)</t>
  </si>
  <si>
    <t>Limpopo: Molemole (LIM353) - Table C4 Quarterly Budgeted Financial Performance ( Water management                                   ) for 1st Quarter ended 30 September 2024 (Figures Finalised as at 2024/10/25)</t>
  </si>
  <si>
    <t>Limpopo: Polokwane (LIM354) - Table C4 Quarterly Budgeted Financial Performance ( Water management                                   ) for 1st Quarter ended 30 September 2024 (Figures Finalised as at 2024/10/25)</t>
  </si>
  <si>
    <t>Limpopo: Lepelle-Nkumpi (LIM355) - Table C4 Quarterly Budgeted Financial Performance ( Water management                                   ) for 1st Quarter ended 30 September 2024 (Figures Finalised as at 2024/10/25)</t>
  </si>
  <si>
    <t>Limpopo: Capricorn (DC35) - Table C4 Quarterly Budgeted Financial Performance ( Water management                                   ) for 1st Quarter ended 30 September 2024 (Figures Finalised as at 2024/10/25)</t>
  </si>
  <si>
    <t>Limpopo: Thabazimbi (LIM361) - Table C4 Quarterly Budgeted Financial Performance ( Water management                                   ) for 1st Quarter ended 30 September 2024 (Figures Finalised as at 2024/10/25)</t>
  </si>
  <si>
    <t>Limpopo: Lephalale (LIM362) - Table C4 Quarterly Budgeted Financial Performance ( Water management                                   ) for 1st Quarter ended 30 September 2024 (Figures Finalised as at 2024/10/25)</t>
  </si>
  <si>
    <t>Limpopo: Bela Bela (LIM366) - Table C4 Quarterly Budgeted Financial Performance ( Water management                                   ) for 1st Quarter ended 30 September 2024 (Figures Finalised as at 2024/10/25)</t>
  </si>
  <si>
    <t>Limpopo: Mogalakwena (LIM367) - Table C4 Quarterly Budgeted Financial Performance ( Water management                                   ) for 1st Quarter ended 30 September 2024 (Figures Finalised as at 2024/10/25)</t>
  </si>
  <si>
    <t>Limpopo: Modimolle-Mookgopong (LIM368) - Table C4 Quarterly Budgeted Financial Performance ( Water management                                   ) for 1st Quarter ended 30 September 2024 (Figures Finalised as at 2024/10/25)</t>
  </si>
  <si>
    <t>Limpopo: Waterberg (DC36) - Table C4 Quarterly Budgeted Financial Performance ( Water management                                   ) for 1st Quarter ended 30 September 2024 (Figures Finalised as at 2024/10/25)</t>
  </si>
  <si>
    <t>Limpopo: Ephraim Mogale (LIM471) - Table C4 Quarterly Budgeted Financial Performance ( Water management                                   ) for 1st Quarter ended 30 September 2024 (Figures Finalised as at 2024/10/25)</t>
  </si>
  <si>
    <t>Limpopo: Elias Motsoaledi (LIM472) - Table C4 Quarterly Budgeted Financial Performance ( Water management                                   ) for 1st Quarter ended 30 September 2024 (Figures Finalised as at 2024/10/25)</t>
  </si>
  <si>
    <t>Limpopo: Makhuduthamaga (LIM473) - Table C4 Quarterly Budgeted Financial Performance ( Water management                                   ) for 1st Quarter ended 30 September 2024 (Figures Finalised as at 2024/10/25)</t>
  </si>
  <si>
    <t>Limpopo: Tubatse Fetakgomo (LIM476) - Table C4 Quarterly Budgeted Financial Performance ( Water management                                   ) for 1st Quarter ended 30 September 2024 (Figures Finalised as at 2024/10/25)</t>
  </si>
  <si>
    <t>Limpopo: Sekhukhune (DC47) - Table C4 Quarterly Budgeted Financial Performance ( Water management                                   ) for 1st Quarter ended 30 September 2024 (Figures Finalised as at 2024/10/25)</t>
  </si>
  <si>
    <t>Mpumalanga: Albert Luthuli (MP301) - Table C4 Quarterly Budgeted Financial Performance ( Water management                                   ) for 1st Quarter ended 30 September 2024 (Figures Finalised as at 2024/10/25)</t>
  </si>
  <si>
    <t>Mpumalanga: Msukaligwa (MP302) - Table C4 Quarterly Budgeted Financial Performance ( Water management                                   ) for 1st Quarter ended 30 September 2024 (Figures Finalised as at 2024/10/25)</t>
  </si>
  <si>
    <t>Mpumalanga: Mkhondo (MP303) - Table C4 Quarterly Budgeted Financial Performance ( Water management                                   ) for 1st Quarter ended 30 September 2024 (Figures Finalised as at 2024/10/25)</t>
  </si>
  <si>
    <t>Mpumalanga: Pixley Ka Seme (MP) (MP304) - Table C4 Quarterly Budgeted Financial Performance ( Water management                                   ) for 1st Quarter ended 30 September 2024 (Figures Finalised as at 2024/10/25)</t>
  </si>
  <si>
    <t>Mpumalanga: Lekwa (MP305) - Table C4 Quarterly Budgeted Financial Performance ( Water management                                   ) for 1st Quarter ended 30 September 2024 (Figures Finalised as at 2024/10/25)</t>
  </si>
  <si>
    <t>Mpumalanga: Dipaleseng (MP306) - Table C4 Quarterly Budgeted Financial Performance ( Water management                                   ) for 1st Quarter ended 30 September 2024 (Figures Finalised as at 2024/10/25)</t>
  </si>
  <si>
    <t>Mpumalanga: Govan Mbeki (MP307) - Table C4 Quarterly Budgeted Financial Performance ( Water management                                   ) for 1st Quarter ended 30 September 2024 (Figures Finalised as at 2024/10/25)</t>
  </si>
  <si>
    <t>Mpumalanga: Gert Sibande (DC30) - Table C4 Quarterly Budgeted Financial Performance ( Water management                                   ) for 1st Quarter ended 30 September 2024 (Figures Finalised as at 2024/10/25)</t>
  </si>
  <si>
    <t>Mpumalanga: Victor Khanye (MP311) - Table C4 Quarterly Budgeted Financial Performance ( Water management                                   ) for 1st Quarter ended 30 September 2024 (Figures Finalised as at 2024/10/25)</t>
  </si>
  <si>
    <t>Mpumalanga: Emalahleni (MP) (MP312) - Table C4 Quarterly Budgeted Financial Performance ( Water management                                   ) for 1st Quarter ended 30 September 2024 (Figures Finalised as at 2024/10/25)</t>
  </si>
  <si>
    <t>Mpumalanga: Steve Tshwete (MP313) - Table C4 Quarterly Budgeted Financial Performance ( Water management                                   ) for 1st Quarter ended 30 September 2024 (Figures Finalised as at 2024/10/25)</t>
  </si>
  <si>
    <t>Mpumalanga: Emakhazeni (MP314) - Table C4 Quarterly Budgeted Financial Performance ( Water management                                   ) for 1st Quarter ended 30 September 2024 (Figures Finalised as at 2024/10/25)</t>
  </si>
  <si>
    <t>Mpumalanga: Thembisile Hani (MP315) - Table C4 Quarterly Budgeted Financial Performance ( Water management                                   ) for 1st Quarter ended 30 September 2024 (Figures Finalised as at 2024/10/25)</t>
  </si>
  <si>
    <t>Mpumalanga: Dr J.S. Moroka (MP316) - Table C4 Quarterly Budgeted Financial Performance ( Water management                                   ) for 1st Quarter ended 30 September 2024 (Figures Finalised as at 2024/10/25)</t>
  </si>
  <si>
    <t>Mpumalanga: Nkangala (DC31) - Table C4 Quarterly Budgeted Financial Performance ( Water management                                   ) for 1st Quarter ended 30 September 2024 (Figures Finalised as at 2024/10/25)</t>
  </si>
  <si>
    <t>Mpumalanga: Thaba Chweu (MP321) - Table C4 Quarterly Budgeted Financial Performance ( Water management                                   ) for 1st Quarter ended 30 September 2024 (Figures Finalised as at 2024/10/25)</t>
  </si>
  <si>
    <t>Mpumalanga: Nkomazi (MP324) - Table C4 Quarterly Budgeted Financial Performance ( Water management                                   ) for 1st Quarter ended 30 September 2024 (Figures Finalised as at 2024/10/25)</t>
  </si>
  <si>
    <t>Mpumalanga: Bushbuckridge (MP325) - Table C4 Quarterly Budgeted Financial Performance ( Water management                                   ) for 1st Quarter ended 30 September 2024 (Figures Finalised as at 2024/10/25)</t>
  </si>
  <si>
    <t>Mpumalanga: City of Mbombela (MP326) - Table C4 Quarterly Budgeted Financial Performance ( Water management                                   ) for 1st Quarter ended 30 September 2024 (Figures Finalised as at 2024/10/25)</t>
  </si>
  <si>
    <t>Mpumalanga: Ehlanzeni (DC32) - Table C4 Quarterly Budgeted Financial Performance ( Water management                                   ) for 1st Quarter ended 30 September 2024 (Figures Finalised as at 2024/10/25)</t>
  </si>
  <si>
    <t>Northern Cape: Joe Morolong (NC451) - Table C4 Quarterly Budgeted Financial Performance ( Water management                                   ) for 1st Quarter ended 30 September 2024 (Figures Finalised as at 2024/10/25)</t>
  </si>
  <si>
    <t>Northern Cape: Ga-Segonyana (NC452) - Table C4 Quarterly Budgeted Financial Performance ( Water management                                   ) for 1st Quarter ended 30 September 2024 (Figures Finalised as at 2024/10/25)</t>
  </si>
  <si>
    <t>Northern Cape: Gamagara (NC453) - Table C4 Quarterly Budgeted Financial Performance ( Water management                                   ) for 1st Quarter ended 30 September 2024 (Figures Finalised as at 2024/10/25)</t>
  </si>
  <si>
    <t>Northern Cape: John Taolo Gaetsewe (DC45) - Table C4 Quarterly Budgeted Financial Performance ( Water management                                   ) for 1st Quarter ended 30 September 2024 (Figures Finalised as at 2024/10/25)</t>
  </si>
  <si>
    <t>Northern Cape: Richtersveld (NC061) - Table C4 Quarterly Budgeted Financial Performance ( Water management                                   ) for 1st Quarter ended 30 September 2024 (Figures Finalised as at 2024/10/25)</t>
  </si>
  <si>
    <t>Northern Cape: Nama Khoi (NC062) - Table C4 Quarterly Budgeted Financial Performance ( Water management                                   ) for 1st Quarter ended 30 September 2024 (Figures Finalised as at 2024/10/25)</t>
  </si>
  <si>
    <t>Northern Cape: Kamiesberg (NC064) - Table C4 Quarterly Budgeted Financial Performance ( Water management                                   ) for 1st Quarter ended 30 September 2024 (Figures Finalised as at 2024/10/25)</t>
  </si>
  <si>
    <t>Northern Cape: Hantam (NC065) - Table C4 Quarterly Budgeted Financial Performance ( Water management                                   ) for 1st Quarter ended 30 September 2024 (Figures Finalised as at 2024/10/25)</t>
  </si>
  <si>
    <t>Northern Cape: Karoo Hoogland (NC066) - Table C4 Quarterly Budgeted Financial Performance ( Water management                                   ) for 1st Quarter ended 30 September 2024 (Figures Finalised as at 2024/10/25)</t>
  </si>
  <si>
    <t>Northern Cape: Khai-Ma (NC067) - Table C4 Quarterly Budgeted Financial Performance ( Water management                                   ) for 1st Quarter ended 30 September 2024 (Figures Finalised as at 2024/10/25)</t>
  </si>
  <si>
    <t>Northern Cape: Namakwa (DC6) - Table C4 Quarterly Budgeted Financial Performance ( Water management                                   ) for 1st Quarter ended 30 September 2024 (Figures Finalised as at 2024/10/25)</t>
  </si>
  <si>
    <t>Northern Cape: Ubuntu (NC071) - Table C4 Quarterly Budgeted Financial Performance ( Water management                                   ) for 1st Quarter ended 30 September 2024 (Figures Finalised as at 2024/10/25)</t>
  </si>
  <si>
    <t>Northern Cape: Umsobomvu (NC072) - Table C4 Quarterly Budgeted Financial Performance ( Water management                                   ) for 1st Quarter ended 30 September 2024 (Figures Finalised as at 2024/10/25)</t>
  </si>
  <si>
    <t>Northern Cape: Emthanjeni (NC073) - Table C4 Quarterly Budgeted Financial Performance ( Water management                                   ) for 1st Quarter ended 30 September 2024 (Figures Finalised as at 2024/10/25)</t>
  </si>
  <si>
    <t>Northern Cape: Kareeberg (NC074) - Table C4 Quarterly Budgeted Financial Performance ( Water management                                   ) for 1st Quarter ended 30 September 2024 (Figures Finalised as at 2024/10/25)</t>
  </si>
  <si>
    <t>Northern Cape: Renosterberg (NC075) - Table C4 Quarterly Budgeted Financial Performance ( Water management                                   ) for 1st Quarter ended 30 September 2024 (Figures Finalised as at 2024/10/25)</t>
  </si>
  <si>
    <t>Northern Cape: Thembelihle (NC076) - Table C4 Quarterly Budgeted Financial Performance ( Water management                                   ) for 1st Quarter ended 30 September 2024 (Figures Finalised as at 2024/10/25)</t>
  </si>
  <si>
    <t>Northern Cape: Siyathemba (NC077) - Table C4 Quarterly Budgeted Financial Performance ( Water management                                   ) for 1st Quarter ended 30 September 2024 (Figures Finalised as at 2024/10/25)</t>
  </si>
  <si>
    <t>Northern Cape: Siyancuma (NC078) - Table C4 Quarterly Budgeted Financial Performance ( Water management                                   ) for 1st Quarter ended 30 September 2024 (Figures Finalised as at 2024/10/25)</t>
  </si>
  <si>
    <t>Northern Cape: Pixley Ka Seme (NC) (DC7) - Table C4 Quarterly Budgeted Financial Performance ( Water management                                   ) for 1st Quarter ended 30 September 2024 (Figures Finalised as at 2024/10/25)</t>
  </si>
  <si>
    <t>Northern Cape: !Kai! Garib (NC082) - Table C4 Quarterly Budgeted Financial Performance ( Water management                                   ) for 1st Quarter ended 30 September 2024 (Figures Finalised as at 2024/10/25)</t>
  </si>
  <si>
    <t>Northern Cape: !Kheis (NC084) - Table C4 Quarterly Budgeted Financial Performance ( Water management                                   ) for 1st Quarter ended 30 September 2024 (Figures Finalised as at 2024/10/25)</t>
  </si>
  <si>
    <t>Northern Cape: Tsantsabane (NC085) - Table C4 Quarterly Budgeted Financial Performance ( Water management                                   ) for 1st Quarter ended 30 September 2024 (Figures Finalised as at 2024/10/25)</t>
  </si>
  <si>
    <t>Northern Cape: Kgatelopele (NC086) - Table C4 Quarterly Budgeted Financial Performance ( Water management                                   ) for 1st Quarter ended 30 September 2024 (Figures Finalised as at 2024/10/25)</t>
  </si>
  <si>
    <t>Northern Cape: Dawid Kruiper (NC087) - Table C4 Quarterly Budgeted Financial Performance ( Water management                                   ) for 1st Quarter ended 30 September 2024 (Figures Finalised as at 2024/10/25)</t>
  </si>
  <si>
    <t>Northern Cape: Z F Mgcawu (DC8) - Table C4 Quarterly Budgeted Financial Performance ( Water management                                   ) for 1st Quarter ended 30 September 2024 (Figures Finalised as at 2024/10/25)</t>
  </si>
  <si>
    <t>Northern Cape: Sol Plaatje (NC091) - Table C4 Quarterly Budgeted Financial Performance ( Water management                                   ) for 1st Quarter ended 30 September 2024 (Figures Finalised as at 2024/10/25)</t>
  </si>
  <si>
    <t>Northern Cape: Dikgatlong (NC092) - Table C4 Quarterly Budgeted Financial Performance ( Water management                                   ) for 1st Quarter ended 30 September 2024 (Figures Finalised as at 2024/10/25)</t>
  </si>
  <si>
    <t>Northern Cape: Magareng (NC093) - Table C4 Quarterly Budgeted Financial Performance ( Water management                                   ) for 1st Quarter ended 30 September 2024 (Figures Finalised as at 2024/10/25)</t>
  </si>
  <si>
    <t>Northern Cape: Phokwane (NC094) - Table C4 Quarterly Budgeted Financial Performance ( Water management                                   ) for 1st Quarter ended 30 September 2024 (Figures Finalised as at 2024/10/25)</t>
  </si>
  <si>
    <t>Northern Cape: Frances Baard (DC9) - Table C4 Quarterly Budgeted Financial Performance ( Water management                                   ) for 1st Quarter ended 30 September 2024 (Figures Finalised as at 2024/10/25)</t>
  </si>
  <si>
    <t>North West: Moretele (NW371) - Table C4 Quarterly Budgeted Financial Performance ( Water management                                   ) for 1st Quarter ended 30 September 2024 (Figures Finalised as at 2024/10/25)</t>
  </si>
  <si>
    <t>North West: Madibeng (NW372) - Table C4 Quarterly Budgeted Financial Performance ( Water management                                   ) for 1st Quarter ended 30 September 2024 (Figures Finalised as at 2024/10/25)</t>
  </si>
  <si>
    <t>North West: Rustenburg (NW373) - Table C4 Quarterly Budgeted Financial Performance ( Water management                                   ) for 1st Quarter ended 30 September 2024 (Figures Finalised as at 2024/10/25)</t>
  </si>
  <si>
    <t>North West: Kgetlengrivier (NW374) - Table C4 Quarterly Budgeted Financial Performance ( Water management                                   ) for 1st Quarter ended 30 September 2024 (Figures Finalised as at 2024/10/25)</t>
  </si>
  <si>
    <t>North West: Moses Kotane (NW375) - Table C4 Quarterly Budgeted Financial Performance ( Water management                                   ) for 1st Quarter ended 30 September 2024 (Figures Finalised as at 2024/10/25)</t>
  </si>
  <si>
    <t>North West: Bojanala Platinum (DC37) - Table C4 Quarterly Budgeted Financial Performance ( Water management                                   ) for 1st Quarter ended 30 September 2024 (Figures Finalised as at 2024/10/25)</t>
  </si>
  <si>
    <t>North West: Ratlou (NW381) - Table C4 Quarterly Budgeted Financial Performance ( Water management                                   ) for 1st Quarter ended 30 September 2024 (Figures Finalised as at 2024/10/25)</t>
  </si>
  <si>
    <t>North West: Tswaing (NW382) - Table C4 Quarterly Budgeted Financial Performance ( Water management                                   ) for 1st Quarter ended 30 September 2024 (Figures Finalised as at 2024/10/25)</t>
  </si>
  <si>
    <t>North West: Mafikeng (NW383) - Table C4 Quarterly Budgeted Financial Performance ( Water management                                   ) for 1st Quarter ended 30 September 2024 (Figures Finalised as at 2024/10/25)</t>
  </si>
  <si>
    <t>North West: Ditsobotla (NW384) - Table C4 Quarterly Budgeted Financial Performance ( Water management                                   ) for 1st Quarter ended 30 September 2024 (Figures Finalised as at 2024/10/25)</t>
  </si>
  <si>
    <t>North West: Ramotshere Moiloa (NW385) - Table C4 Quarterly Budgeted Financial Performance ( Water management                                   ) for 1st Quarter ended 30 September 2024 (Figures Finalised as at 2024/10/25)</t>
  </si>
  <si>
    <t>North West: Ngaka Modiri Molema (DC38) - Table C4 Quarterly Budgeted Financial Performance ( Water management                                   ) for 1st Quarter ended 30 September 2024 (Figures Finalised as at 2024/10/25)</t>
  </si>
  <si>
    <t>North West: Naledi (NW) (NW392) - Table C4 Quarterly Budgeted Financial Performance ( Water management                                   ) for 1st Quarter ended 30 September 2024 (Figures Finalised as at 2024/10/25)</t>
  </si>
  <si>
    <t>North West: Mamusa (NW393) - Table C4 Quarterly Budgeted Financial Performance ( Water management                                   ) for 1st Quarter ended 30 September 2024 (Figures Finalised as at 2024/10/25)</t>
  </si>
  <si>
    <t>North West: Greater Taung (NW394) - Table C4 Quarterly Budgeted Financial Performance ( Water management                                   ) for 1st Quarter ended 30 September 2024 (Figures Finalised as at 2024/10/25)</t>
  </si>
  <si>
    <t>North West: Lekwa-Teemane (NW396) - Table C4 Quarterly Budgeted Financial Performance ( Water management                                   ) for 1st Quarter ended 30 September 2024 (Figures Finalised as at 2024/10/25)</t>
  </si>
  <si>
    <t>North West: Kagisano-Molopo (NW397) - Table C4 Quarterly Budgeted Financial Performance ( Water management                                   ) for 1st Quarter ended 30 September 2024 (Figures Finalised as at 2024/10/25)</t>
  </si>
  <si>
    <t>North West: Dr Ruth Segomotsi Mompati (DC39) - Table C4 Quarterly Budgeted Financial Performance ( Water management                                   ) for 1st Quarter ended 30 September 2024 (Figures Finalised as at 2024/10/25)</t>
  </si>
  <si>
    <t>North West: City of Matlosana (NW403) - Table C4 Quarterly Budgeted Financial Performance ( Water management                                   ) for 1st Quarter ended 30 September 2024 (Figures Finalised as at 2024/10/25)</t>
  </si>
  <si>
    <t>North West: Maquassi Hills (NW404) - Table C4 Quarterly Budgeted Financial Performance ( Water management                                   ) for 1st Quarter ended 30 September 2024 (Figures Finalised as at 2024/10/25)</t>
  </si>
  <si>
    <t>North West: J B Marks (NW405) - Table C4 Quarterly Budgeted Financial Performance ( Water management                                   ) for 1st Quarter ended 30 September 2024 (Figures Finalised as at 2024/10/25)</t>
  </si>
  <si>
    <t>North West: Dr Kenneth Kaunda (DC40) - Table C4 Quarterly Budgeted Financial Performance ( Water management                                   ) for 1st Quarter ended 30 September 2024 (Figures Finalised as at 2024/10/25)</t>
  </si>
  <si>
    <t>Western Cape: Cape Town (CPT) - Table C4 Quarterly Budgeted Financial Performance ( Water management                                   ) for 1st Quarter ended 30 September 2024 (Figures Finalised as at 2024/10/25)</t>
  </si>
  <si>
    <t>Western Cape: Matzikama (WC011) - Table C4 Quarterly Budgeted Financial Performance ( Water management                                   ) for 1st Quarter ended 30 September 2024 (Figures Finalised as at 2024/10/25)</t>
  </si>
  <si>
    <t>Western Cape: Cederberg (WC012) - Table C4 Quarterly Budgeted Financial Performance ( Water management                                   ) for 1st Quarter ended 30 September 2024 (Figures Finalised as at 2024/10/25)</t>
  </si>
  <si>
    <t>Western Cape: Bergrivier (WC013) - Table C4 Quarterly Budgeted Financial Performance ( Water management                                   ) for 1st Quarter ended 30 September 2024 (Figures Finalised as at 2024/10/25)</t>
  </si>
  <si>
    <t>Western Cape: Saldanha Bay (WC014) - Table C4 Quarterly Budgeted Financial Performance ( Water management                                   ) for 1st Quarter ended 30 September 2024 (Figures Finalised as at 2024/10/25)</t>
  </si>
  <si>
    <t>Western Cape: Swartland (WC015) - Table C4 Quarterly Budgeted Financial Performance ( Water management                                   ) for 1st Quarter ended 30 September 2024 (Figures Finalised as at 2024/10/25)</t>
  </si>
  <si>
    <t>Western Cape: West Coast (DC1) - Table C4 Quarterly Budgeted Financial Performance ( Water management                                   ) for 1st Quarter ended 30 September 2024 (Figures Finalised as at 2024/10/25)</t>
  </si>
  <si>
    <t>Western Cape: Witzenberg (WC022) - Table C4 Quarterly Budgeted Financial Performance ( Water management                                   ) for 1st Quarter ended 30 September 2024 (Figures Finalised as at 2024/10/25)</t>
  </si>
  <si>
    <t>Western Cape: Drakenstein (WC023) - Table C4 Quarterly Budgeted Financial Performance ( Water management                                   ) for 1st Quarter ended 30 September 2024 (Figures Finalised as at 2024/10/25)</t>
  </si>
  <si>
    <t>Western Cape: Stellenbosch (WC024) - Table C4 Quarterly Budgeted Financial Performance ( Water management                                   ) for 1st Quarter ended 30 September 2024 (Figures Finalised as at 2024/10/25)</t>
  </si>
  <si>
    <t>Western Cape: Breede Valley (WC025) - Table C4 Quarterly Budgeted Financial Performance ( Water management                                   ) for 1st Quarter ended 30 September 2024 (Figures Finalised as at 2024/10/25)</t>
  </si>
  <si>
    <t>Western Cape: Langeberg (WC026) - Table C4 Quarterly Budgeted Financial Performance ( Water management                                   ) for 1st Quarter ended 30 September 2024 (Figures Finalised as at 2024/10/25)</t>
  </si>
  <si>
    <t>Western Cape: Cape Winelands DM (DC2) - Table C4 Quarterly Budgeted Financial Performance ( Water management                                   ) for 1st Quarter ended 30 September 2024 (Figures Finalised as at 2024/10/25)</t>
  </si>
  <si>
    <t>Western Cape: Theewaterskloof (WC031) - Table C4 Quarterly Budgeted Financial Performance ( Water management                                   ) for 1st Quarter ended 30 September 2024 (Figures Finalised as at 2024/10/25)</t>
  </si>
  <si>
    <t>Western Cape: Overstrand (WC032) - Table C4 Quarterly Budgeted Financial Performance ( Water management                                   ) for 1st Quarter ended 30 September 2024 (Figures Finalised as at 2024/10/25)</t>
  </si>
  <si>
    <t>Western Cape: Cape Agulhas (WC033) - Table C4 Quarterly Budgeted Financial Performance ( Water management                                   ) for 1st Quarter ended 30 September 2024 (Figures Finalised as at 2024/10/25)</t>
  </si>
  <si>
    <t>Western Cape: Swellendam (WC034) - Table C4 Quarterly Budgeted Financial Performance ( Water management                                   ) for 1st Quarter ended 30 September 2024 (Figures Finalised as at 2024/10/25)</t>
  </si>
  <si>
    <t>Western Cape: Overberg (DC3) - Table C4 Quarterly Budgeted Financial Performance ( Water management                                   ) for 1st Quarter ended 30 September 2024 (Figures Finalised as at 2024/10/25)</t>
  </si>
  <si>
    <t>Western Cape: Kannaland (WC041) - Table C4 Quarterly Budgeted Financial Performance ( Water management                                   ) for 1st Quarter ended 30 September 2024 (Figures Finalised as at 2024/10/25)</t>
  </si>
  <si>
    <t>Western Cape: Hessequa (WC042) - Table C4 Quarterly Budgeted Financial Performance ( Water management                                   ) for 1st Quarter ended 30 September 2024 (Figures Finalised as at 2024/10/25)</t>
  </si>
  <si>
    <t>Western Cape: Mossel Bay (WC043) - Table C4 Quarterly Budgeted Financial Performance ( Water management                                   ) for 1st Quarter ended 30 September 2024 (Figures Finalised as at 2024/10/25)</t>
  </si>
  <si>
    <t>Western Cape: George (WC044) - Table C4 Quarterly Budgeted Financial Performance ( Water management                                   ) for 1st Quarter ended 30 September 2024 (Figures Finalised as at 2024/10/25)</t>
  </si>
  <si>
    <t>Western Cape: Oudtshoorn (WC045) - Table C4 Quarterly Budgeted Financial Performance ( Water management                                   ) for 1st Quarter ended 30 September 2024 (Figures Finalised as at 2024/10/25)</t>
  </si>
  <si>
    <t>Western Cape: Bitou (WC047) - Table C4 Quarterly Budgeted Financial Performance ( Water management                                   ) for 1st Quarter ended 30 September 2024 (Figures Finalised as at 2024/10/25)</t>
  </si>
  <si>
    <t>Western Cape: Knysna (WC048) - Table C4 Quarterly Budgeted Financial Performance ( Water management                                   ) for 1st Quarter ended 30 September 2024 (Figures Finalised as at 2024/10/25)</t>
  </si>
  <si>
    <t>Western Cape: Garden Route (DC4) - Table C4 Quarterly Budgeted Financial Performance ( Water management                                   ) for 1st Quarter ended 30 September 2024 (Figures Finalised as at 2024/10/25)</t>
  </si>
  <si>
    <t>Western Cape: Laingsburg (WC051) - Table C4 Quarterly Budgeted Financial Performance ( Water management                                   ) for 1st Quarter ended 30 September 2024 (Figures Finalised as at 2024/10/25)</t>
  </si>
  <si>
    <t>Western Cape: Prince Albert (WC052) - Table C4 Quarterly Budgeted Financial Performance ( Water management                                   ) for 1st Quarter ended 30 September 2024 (Figures Finalised as at 2024/10/25)</t>
  </si>
  <si>
    <t>Western Cape: Beaufort West (WC053) - Table C4 Quarterly Budgeted Financial Performance ( Water management                                   ) for 1st Quarter ended 30 September 2024 (Figures Finalised as at 2024/10/25)</t>
  </si>
  <si>
    <t>Western Cape: Central Karoo (DC5) - Table C4 Quarterly Budgeted Financial Performance ( Water management                                   ) for 1st Quarter ended 30 September 2024 (Figures Finalised as at 2024/10/25)</t>
  </si>
  <si>
    <t>Summary - Table C4 Quarterly Budgeted Financial Performance ( Water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</si>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</sst>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7979302</v>
      </c>
      <c r="D6" s="20"/>
      <c r="E6" s="21">
        <v>-4458402</v>
      </c>
      <c r="F6" s="22">
        <v>-4458402</v>
      </c>
      <c r="G6" s="22">
        <v>-813210</v>
      </c>
      <c r="H6" s="22">
        <v>-804891</v>
      </c>
      <c r="I6" s="22">
        <v>-704995</v>
      </c>
      <c r="J6" s="22">
        <v>-2323096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-2323096</v>
      </c>
      <c r="X6" s="22">
        <v>-1114605</v>
      </c>
      <c r="Y6" s="22">
        <v>-1208491</v>
      </c>
      <c r="Z6" s="23">
        <v>108.42325308068779</v>
      </c>
      <c r="AA6" s="20">
        <v>-4458402</v>
      </c>
    </row>
    <row r="7" spans="1:27" ht="13.5" x14ac:dyDescent="0.25">
      <c r="A7" s="19" t="s">
        <v>35</v>
      </c>
      <c r="B7" s="15" t="s">
        <v>32</v>
      </c>
      <c r="C7" s="20">
        <v>46330350199</v>
      </c>
      <c r="D7" s="20"/>
      <c r="E7" s="21">
        <v>62954681343</v>
      </c>
      <c r="F7" s="22">
        <v>62949273517</v>
      </c>
      <c r="G7" s="22">
        <v>4537932681</v>
      </c>
      <c r="H7" s="22">
        <v>4331862073</v>
      </c>
      <c r="I7" s="22">
        <v>5022705427</v>
      </c>
      <c r="J7" s="22">
        <v>13892500181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13892500181</v>
      </c>
      <c r="X7" s="22">
        <v>15610694132</v>
      </c>
      <c r="Y7" s="22">
        <v>-1718193951</v>
      </c>
      <c r="Z7" s="23">
        <v>-11.006518585729728</v>
      </c>
      <c r="AA7" s="20">
        <v>62949273517</v>
      </c>
    </row>
    <row r="8" spans="1:27" ht="13.5" x14ac:dyDescent="0.25">
      <c r="A8" s="19" t="s">
        <v>36</v>
      </c>
      <c r="B8" s="15" t="s">
        <v>32</v>
      </c>
      <c r="C8" s="20">
        <v>3208827054</v>
      </c>
      <c r="D8" s="20"/>
      <c r="E8" s="21">
        <v>4711930816</v>
      </c>
      <c r="F8" s="22">
        <v>4711930816</v>
      </c>
      <c r="G8" s="22">
        <v>234821531</v>
      </c>
      <c r="H8" s="22">
        <v>265742430</v>
      </c>
      <c r="I8" s="22">
        <v>344420080</v>
      </c>
      <c r="J8" s="22">
        <v>844984041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844984041</v>
      </c>
      <c r="X8" s="22">
        <v>1178580721</v>
      </c>
      <c r="Y8" s="22">
        <v>-333596680</v>
      </c>
      <c r="Z8" s="23">
        <v>-28.304949678537973</v>
      </c>
      <c r="AA8" s="20">
        <v>4711930816</v>
      </c>
    </row>
    <row r="9" spans="1:27" ht="13.5" x14ac:dyDescent="0.25">
      <c r="A9" s="19" t="s">
        <v>37</v>
      </c>
      <c r="B9" s="15" t="s">
        <v>32</v>
      </c>
      <c r="C9" s="20">
        <v>-97768</v>
      </c>
      <c r="D9" s="20"/>
      <c r="E9" s="21">
        <v>265211</v>
      </c>
      <c r="F9" s="22">
        <v>265211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58051</v>
      </c>
      <c r="Y9" s="22">
        <v>-58051</v>
      </c>
      <c r="Z9" s="23">
        <v>-100</v>
      </c>
      <c r="AA9" s="20">
        <v>265211</v>
      </c>
    </row>
    <row r="10" spans="1:27" ht="13.5" x14ac:dyDescent="0.25">
      <c r="A10" s="19" t="s">
        <v>38</v>
      </c>
      <c r="B10" s="15" t="s">
        <v>32</v>
      </c>
      <c r="C10" s="20">
        <v>101058607</v>
      </c>
      <c r="D10" s="20"/>
      <c r="E10" s="21">
        <v>156926930</v>
      </c>
      <c r="F10" s="22">
        <v>156926930</v>
      </c>
      <c r="G10" s="22">
        <v>4366915</v>
      </c>
      <c r="H10" s="22">
        <v>2393891</v>
      </c>
      <c r="I10" s="22">
        <v>29107463</v>
      </c>
      <c r="J10" s="22">
        <v>35868269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35868269</v>
      </c>
      <c r="X10" s="22">
        <v>38281928</v>
      </c>
      <c r="Y10" s="22">
        <v>-2413659</v>
      </c>
      <c r="Z10" s="23">
        <v>-6.3049567409457534</v>
      </c>
      <c r="AA10" s="20">
        <v>156926930</v>
      </c>
    </row>
    <row r="11" spans="1:27" ht="13.5" x14ac:dyDescent="0.25">
      <c r="A11" s="19" t="s">
        <v>39</v>
      </c>
      <c r="B11" s="15" t="s">
        <v>32</v>
      </c>
      <c r="C11" s="20">
        <v>2986210</v>
      </c>
      <c r="D11" s="20"/>
      <c r="E11" s="21">
        <v>2419717</v>
      </c>
      <c r="F11" s="22">
        <v>2419717</v>
      </c>
      <c r="G11" s="22">
        <v>16167</v>
      </c>
      <c r="H11" s="22">
        <v>15438</v>
      </c>
      <c r="I11" s="22">
        <v>16103</v>
      </c>
      <c r="J11" s="22">
        <v>47708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47708</v>
      </c>
      <c r="X11" s="22">
        <v>604926</v>
      </c>
      <c r="Y11" s="22">
        <v>-557218</v>
      </c>
      <c r="Z11" s="23">
        <v>-92.113415525204729</v>
      </c>
      <c r="AA11" s="20">
        <v>2419717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5659673892</v>
      </c>
      <c r="D13" s="20"/>
      <c r="E13" s="21">
        <v>4957019553</v>
      </c>
      <c r="F13" s="22">
        <v>4966166474</v>
      </c>
      <c r="G13" s="22">
        <v>426521524</v>
      </c>
      <c r="H13" s="22">
        <v>424635406</v>
      </c>
      <c r="I13" s="22">
        <v>367060512</v>
      </c>
      <c r="J13" s="22">
        <v>1218217442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1218217442</v>
      </c>
      <c r="X13" s="22">
        <v>1244661015</v>
      </c>
      <c r="Y13" s="22">
        <v>-26443573</v>
      </c>
      <c r="Z13" s="23">
        <v>-2.1245602361860754</v>
      </c>
      <c r="AA13" s="20">
        <v>4966166474</v>
      </c>
    </row>
    <row r="14" spans="1:27" ht="13.5" x14ac:dyDescent="0.25">
      <c r="A14" s="19" t="s">
        <v>42</v>
      </c>
      <c r="B14" s="15" t="s">
        <v>32</v>
      </c>
      <c r="C14" s="20">
        <v>798057</v>
      </c>
      <c r="D14" s="20"/>
      <c r="E14" s="21">
        <v>17866249</v>
      </c>
      <c r="F14" s="22">
        <v>17866249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4570004</v>
      </c>
      <c r="Y14" s="22">
        <v>-4570004</v>
      </c>
      <c r="Z14" s="23">
        <v>-100</v>
      </c>
      <c r="AA14" s="20">
        <v>17866249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4964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17424583</v>
      </c>
      <c r="D17" s="20"/>
      <c r="E17" s="21">
        <v>21046223</v>
      </c>
      <c r="F17" s="22">
        <v>21046223</v>
      </c>
      <c r="G17" s="22">
        <v>1386025</v>
      </c>
      <c r="H17" s="22">
        <v>1721928</v>
      </c>
      <c r="I17" s="22">
        <v>1595857</v>
      </c>
      <c r="J17" s="22">
        <v>4703810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4703810</v>
      </c>
      <c r="X17" s="22">
        <v>5232011</v>
      </c>
      <c r="Y17" s="22">
        <v>-528201</v>
      </c>
      <c r="Z17" s="23">
        <v>-10.095563637003057</v>
      </c>
      <c r="AA17" s="20">
        <v>21046223</v>
      </c>
    </row>
    <row r="18" spans="1:27" ht="13.5" x14ac:dyDescent="0.25">
      <c r="A18" s="19" t="s">
        <v>46</v>
      </c>
      <c r="B18" s="15" t="s">
        <v>32</v>
      </c>
      <c r="C18" s="20">
        <v>4399</v>
      </c>
      <c r="D18" s="20"/>
      <c r="E18" s="21">
        <v>5523</v>
      </c>
      <c r="F18" s="22">
        <v>5523</v>
      </c>
      <c r="G18" s="22"/>
      <c r="H18" s="22"/>
      <c r="I18" s="22">
        <v>413</v>
      </c>
      <c r="J18" s="22">
        <v>413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413</v>
      </c>
      <c r="X18" s="22">
        <v>498</v>
      </c>
      <c r="Y18" s="22">
        <v>-85</v>
      </c>
      <c r="Z18" s="23">
        <v>-17.068273092369481</v>
      </c>
      <c r="AA18" s="20">
        <v>5523</v>
      </c>
    </row>
    <row r="19" spans="1:27" ht="13.5" x14ac:dyDescent="0.25">
      <c r="A19" s="19" t="s">
        <v>47</v>
      </c>
      <c r="B19" s="15" t="s">
        <v>32</v>
      </c>
      <c r="C19" s="20">
        <v>258071343</v>
      </c>
      <c r="D19" s="20"/>
      <c r="E19" s="21">
        <v>174730817</v>
      </c>
      <c r="F19" s="22">
        <v>174730817</v>
      </c>
      <c r="G19" s="22">
        <v>59077291</v>
      </c>
      <c r="H19" s="22">
        <v>15882415</v>
      </c>
      <c r="I19" s="22">
        <v>12302306</v>
      </c>
      <c r="J19" s="22">
        <v>87262012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87262012</v>
      </c>
      <c r="X19" s="22">
        <v>39517180</v>
      </c>
      <c r="Y19" s="22">
        <v>47744832</v>
      </c>
      <c r="Z19" s="23">
        <v>120.82044315915255</v>
      </c>
      <c r="AA19" s="20">
        <v>174730817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-648253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270117813</v>
      </c>
      <c r="D22" s="20"/>
      <c r="E22" s="21">
        <v>268778468</v>
      </c>
      <c r="F22" s="22">
        <v>268778468</v>
      </c>
      <c r="G22" s="22">
        <v>513250</v>
      </c>
      <c r="H22" s="22">
        <v>50308</v>
      </c>
      <c r="I22" s="22">
        <v>38937267</v>
      </c>
      <c r="J22" s="22">
        <v>39500825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39500825</v>
      </c>
      <c r="X22" s="22">
        <v>48194712</v>
      </c>
      <c r="Y22" s="22">
        <v>-8693887</v>
      </c>
      <c r="Z22" s="23">
        <v>-18.039089018728859</v>
      </c>
      <c r="AA22" s="20">
        <v>268778468</v>
      </c>
    </row>
    <row r="23" spans="1:27" ht="13.5" x14ac:dyDescent="0.25">
      <c r="A23" s="19" t="s">
        <v>51</v>
      </c>
      <c r="B23" s="15" t="s">
        <v>32</v>
      </c>
      <c r="C23" s="20">
        <v>51010708</v>
      </c>
      <c r="D23" s="20"/>
      <c r="E23" s="21">
        <v>3899616</v>
      </c>
      <c r="F23" s="22">
        <v>3903816</v>
      </c>
      <c r="G23" s="22">
        <v>2113125</v>
      </c>
      <c r="H23" s="22">
        <v>1995115</v>
      </c>
      <c r="I23" s="22">
        <v>2345655</v>
      </c>
      <c r="J23" s="22">
        <v>6453895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6453895</v>
      </c>
      <c r="X23" s="22">
        <v>962122</v>
      </c>
      <c r="Y23" s="22">
        <v>5491773</v>
      </c>
      <c r="Z23" s="23">
        <v>570.79798611818455</v>
      </c>
      <c r="AA23" s="20">
        <v>3903816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>
        <v>451</v>
      </c>
      <c r="J24" s="22">
        <v>451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451</v>
      </c>
      <c r="X24" s="22"/>
      <c r="Y24" s="22">
        <v>451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9618615805</v>
      </c>
      <c r="D25" s="20"/>
      <c r="E25" s="21">
        <v>11109690808</v>
      </c>
      <c r="F25" s="22">
        <v>11109931378</v>
      </c>
      <c r="G25" s="22">
        <v>3245085430</v>
      </c>
      <c r="H25" s="22">
        <v>1184615295</v>
      </c>
      <c r="I25" s="22">
        <v>124467642</v>
      </c>
      <c r="J25" s="22">
        <v>4554168367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4554168367</v>
      </c>
      <c r="X25" s="22">
        <v>3272291255</v>
      </c>
      <c r="Y25" s="22">
        <v>1281877112</v>
      </c>
      <c r="Z25" s="23">
        <v>39.173686328847282</v>
      </c>
      <c r="AA25" s="20">
        <v>11109931378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>
        <v>436000</v>
      </c>
      <c r="F26" s="22">
        <v>436000</v>
      </c>
      <c r="G26" s="22">
        <v>58711367</v>
      </c>
      <c r="H26" s="22">
        <v>63916267</v>
      </c>
      <c r="I26" s="22">
        <v>59528092</v>
      </c>
      <c r="J26" s="22">
        <v>182155726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182155726</v>
      </c>
      <c r="X26" s="22">
        <v>108999</v>
      </c>
      <c r="Y26" s="22">
        <v>182046727</v>
      </c>
      <c r="Z26" s="23">
        <v>167016.87813649667</v>
      </c>
      <c r="AA26" s="20">
        <v>436000</v>
      </c>
    </row>
    <row r="27" spans="1:27" ht="13.5" x14ac:dyDescent="0.25">
      <c r="A27" s="19" t="s">
        <v>54</v>
      </c>
      <c r="B27" s="15" t="s">
        <v>32</v>
      </c>
      <c r="C27" s="20">
        <v>497543000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333348786</v>
      </c>
      <c r="D28" s="20"/>
      <c r="E28" s="21">
        <v>274974909</v>
      </c>
      <c r="F28" s="22">
        <v>319853841</v>
      </c>
      <c r="G28" s="22">
        <v>90263576</v>
      </c>
      <c r="H28" s="22">
        <v>88382138</v>
      </c>
      <c r="I28" s="22">
        <v>85139005</v>
      </c>
      <c r="J28" s="22">
        <v>263784719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263784719</v>
      </c>
      <c r="X28" s="22">
        <v>62278428</v>
      </c>
      <c r="Y28" s="22">
        <v>201506291</v>
      </c>
      <c r="Z28" s="23">
        <v>323.55712478805663</v>
      </c>
      <c r="AA28" s="20">
        <v>319853841</v>
      </c>
    </row>
    <row r="29" spans="1:27" ht="13.5" x14ac:dyDescent="0.25">
      <c r="A29" s="19" t="s">
        <v>55</v>
      </c>
      <c r="B29" s="15" t="s">
        <v>32</v>
      </c>
      <c r="C29" s="20">
        <v>-22905554</v>
      </c>
      <c r="D29" s="20"/>
      <c r="E29" s="21">
        <v>1049610</v>
      </c>
      <c r="F29" s="22">
        <v>1049610</v>
      </c>
      <c r="G29" s="22"/>
      <c r="H29" s="22">
        <v>9600</v>
      </c>
      <c r="I29" s="22">
        <v>1562588</v>
      </c>
      <c r="J29" s="22">
        <v>1572188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1572188</v>
      </c>
      <c r="X29" s="22">
        <v>249999</v>
      </c>
      <c r="Y29" s="22">
        <v>1322189</v>
      </c>
      <c r="Z29" s="23">
        <v>528.87771551086212</v>
      </c>
      <c r="AA29" s="20">
        <v>1049610</v>
      </c>
    </row>
    <row r="30" spans="1:27" ht="13.5" x14ac:dyDescent="0.25">
      <c r="A30" s="19" t="s">
        <v>56</v>
      </c>
      <c r="B30" s="15" t="s">
        <v>32</v>
      </c>
      <c r="C30" s="20">
        <v>5771638530</v>
      </c>
      <c r="D30" s="20"/>
      <c r="E30" s="21">
        <v>6223062179</v>
      </c>
      <c r="F30" s="22">
        <v>6223062179</v>
      </c>
      <c r="G30" s="22">
        <v>39165314</v>
      </c>
      <c r="H30" s="22">
        <v>492224390</v>
      </c>
      <c r="I30" s="22">
        <v>465224919</v>
      </c>
      <c r="J30" s="22">
        <v>996614623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996614623</v>
      </c>
      <c r="X30" s="22">
        <v>1000852928</v>
      </c>
      <c r="Y30" s="22">
        <v>-4238305</v>
      </c>
      <c r="Z30" s="23">
        <v>-0.42346931116736464</v>
      </c>
      <c r="AA30" s="20">
        <v>6223062179</v>
      </c>
    </row>
    <row r="31" spans="1:27" ht="13.5" x14ac:dyDescent="0.25">
      <c r="A31" s="25" t="s">
        <v>57</v>
      </c>
      <c r="B31" s="15" t="s">
        <v>32</v>
      </c>
      <c r="C31" s="20">
        <v>8000000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72113801677</v>
      </c>
      <c r="D32" s="29">
        <f t="shared" ref="D32:Y32" si="0">SUM(D6:D31)</f>
        <v>0</v>
      </c>
      <c r="E32" s="30">
        <f t="shared" si="0"/>
        <v>90874325570</v>
      </c>
      <c r="F32" s="31">
        <f t="shared" si="0"/>
        <v>90923188367</v>
      </c>
      <c r="G32" s="31">
        <f t="shared" si="0"/>
        <v>8699160986</v>
      </c>
      <c r="H32" s="31">
        <f t="shared" si="0"/>
        <v>6872641803</v>
      </c>
      <c r="I32" s="31">
        <f t="shared" si="0"/>
        <v>6553708785</v>
      </c>
      <c r="J32" s="31">
        <f t="shared" si="0"/>
        <v>22125511574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22125511574</v>
      </c>
      <c r="X32" s="31">
        <f t="shared" si="0"/>
        <v>22506024304</v>
      </c>
      <c r="Y32" s="31">
        <f t="shared" si="0"/>
        <v>-380512730</v>
      </c>
      <c r="Z32" s="32">
        <f>+IF(X32&lt;&gt;0,+(Y32/X32)*100,0)</f>
        <v>-1.69071500528137</v>
      </c>
      <c r="AA32" s="29">
        <f>SUM(AA6:AA31)</f>
        <v>90923188367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10315665997</v>
      </c>
      <c r="D34" s="20"/>
      <c r="E34" s="21">
        <v>11511724989</v>
      </c>
      <c r="F34" s="22">
        <v>11517355671</v>
      </c>
      <c r="G34" s="22">
        <v>808291761</v>
      </c>
      <c r="H34" s="22">
        <v>890245194</v>
      </c>
      <c r="I34" s="22">
        <v>976390629</v>
      </c>
      <c r="J34" s="22">
        <v>2674927584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2674927584</v>
      </c>
      <c r="X34" s="22">
        <v>2836633395</v>
      </c>
      <c r="Y34" s="22">
        <v>-161705811</v>
      </c>
      <c r="Z34" s="23">
        <v>-5.700624242985759</v>
      </c>
      <c r="AA34" s="20">
        <v>11517355671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83430</v>
      </c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28712206001</v>
      </c>
      <c r="D37" s="20"/>
      <c r="E37" s="21">
        <v>35865565129</v>
      </c>
      <c r="F37" s="22">
        <v>35863139983</v>
      </c>
      <c r="G37" s="22">
        <v>1482313252</v>
      </c>
      <c r="H37" s="22">
        <v>2695059010</v>
      </c>
      <c r="I37" s="22">
        <v>3433911085</v>
      </c>
      <c r="J37" s="22">
        <v>7611283347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7611283347</v>
      </c>
      <c r="X37" s="22">
        <v>8413042543</v>
      </c>
      <c r="Y37" s="22">
        <v>-801759196</v>
      </c>
      <c r="Z37" s="23">
        <v>-9.5299553271259381</v>
      </c>
      <c r="AA37" s="20">
        <v>35863139983</v>
      </c>
    </row>
    <row r="38" spans="1:27" ht="13.5" x14ac:dyDescent="0.25">
      <c r="A38" s="19" t="s">
        <v>64</v>
      </c>
      <c r="B38" s="15" t="s">
        <v>32</v>
      </c>
      <c r="C38" s="20">
        <v>13120168332</v>
      </c>
      <c r="D38" s="20"/>
      <c r="E38" s="21">
        <v>14320296855</v>
      </c>
      <c r="F38" s="22">
        <v>14319682950</v>
      </c>
      <c r="G38" s="22">
        <v>401452400</v>
      </c>
      <c r="H38" s="22">
        <v>602056344</v>
      </c>
      <c r="I38" s="22">
        <v>734435903</v>
      </c>
      <c r="J38" s="22">
        <v>1737944647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1737944647</v>
      </c>
      <c r="X38" s="22">
        <v>3575606818</v>
      </c>
      <c r="Y38" s="22">
        <v>-1837662171</v>
      </c>
      <c r="Z38" s="23">
        <v>-51.394413998457701</v>
      </c>
      <c r="AA38" s="20">
        <v>14319682950</v>
      </c>
    </row>
    <row r="39" spans="1:27" ht="13.5" x14ac:dyDescent="0.25">
      <c r="A39" s="19" t="s">
        <v>65</v>
      </c>
      <c r="B39" s="15" t="s">
        <v>32</v>
      </c>
      <c r="C39" s="20">
        <v>5552993156</v>
      </c>
      <c r="D39" s="20"/>
      <c r="E39" s="21">
        <v>5191227212</v>
      </c>
      <c r="F39" s="22">
        <v>5192273912</v>
      </c>
      <c r="G39" s="22">
        <v>154076770</v>
      </c>
      <c r="H39" s="22">
        <v>321813385</v>
      </c>
      <c r="I39" s="22">
        <v>480767559</v>
      </c>
      <c r="J39" s="22">
        <v>956657714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956657714</v>
      </c>
      <c r="X39" s="22">
        <v>1255623081</v>
      </c>
      <c r="Y39" s="22">
        <v>-298965367</v>
      </c>
      <c r="Z39" s="23">
        <v>-23.810120371624485</v>
      </c>
      <c r="AA39" s="20">
        <v>5192273912</v>
      </c>
    </row>
    <row r="40" spans="1:27" ht="13.5" x14ac:dyDescent="0.25">
      <c r="A40" s="19" t="s">
        <v>40</v>
      </c>
      <c r="B40" s="15" t="s">
        <v>32</v>
      </c>
      <c r="C40" s="20">
        <v>1027810951</v>
      </c>
      <c r="D40" s="20"/>
      <c r="E40" s="21">
        <v>702009463</v>
      </c>
      <c r="F40" s="22">
        <v>702009463</v>
      </c>
      <c r="G40" s="22">
        <v>-39042678</v>
      </c>
      <c r="H40" s="22">
        <v>101963326</v>
      </c>
      <c r="I40" s="22">
        <v>45603116</v>
      </c>
      <c r="J40" s="22">
        <v>108523764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108523764</v>
      </c>
      <c r="X40" s="22">
        <v>150446366</v>
      </c>
      <c r="Y40" s="22">
        <v>-41922602</v>
      </c>
      <c r="Z40" s="23">
        <v>-27.865479981085084</v>
      </c>
      <c r="AA40" s="20">
        <v>702009463</v>
      </c>
    </row>
    <row r="41" spans="1:27" ht="13.5" x14ac:dyDescent="0.25">
      <c r="A41" s="19" t="s">
        <v>66</v>
      </c>
      <c r="B41" s="15" t="s">
        <v>32</v>
      </c>
      <c r="C41" s="20">
        <v>6884510212</v>
      </c>
      <c r="D41" s="20"/>
      <c r="E41" s="21">
        <v>7030964217</v>
      </c>
      <c r="F41" s="22">
        <v>7038448420</v>
      </c>
      <c r="G41" s="22">
        <v>117643000</v>
      </c>
      <c r="H41" s="22">
        <v>647297496</v>
      </c>
      <c r="I41" s="22">
        <v>603073288</v>
      </c>
      <c r="J41" s="22">
        <v>1368013784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1368013784</v>
      </c>
      <c r="X41" s="22">
        <v>1691703398</v>
      </c>
      <c r="Y41" s="22">
        <v>-323689614</v>
      </c>
      <c r="Z41" s="23">
        <v>-19.133945961371179</v>
      </c>
      <c r="AA41" s="20">
        <v>7038448420</v>
      </c>
    </row>
    <row r="42" spans="1:27" ht="13.5" x14ac:dyDescent="0.25">
      <c r="A42" s="19" t="s">
        <v>67</v>
      </c>
      <c r="B42" s="15" t="s">
        <v>32</v>
      </c>
      <c r="C42" s="20">
        <v>739002159</v>
      </c>
      <c r="D42" s="20"/>
      <c r="E42" s="21">
        <v>747188472</v>
      </c>
      <c r="F42" s="22">
        <v>747188472</v>
      </c>
      <c r="G42" s="22">
        <v>1124615</v>
      </c>
      <c r="H42" s="22">
        <v>23157208</v>
      </c>
      <c r="I42" s="22">
        <v>50419648</v>
      </c>
      <c r="J42" s="22">
        <v>74701471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74701471</v>
      </c>
      <c r="X42" s="22">
        <v>179987113</v>
      </c>
      <c r="Y42" s="22">
        <v>-105285642</v>
      </c>
      <c r="Z42" s="23">
        <v>-58.496211337086109</v>
      </c>
      <c r="AA42" s="20">
        <v>747188472</v>
      </c>
    </row>
    <row r="43" spans="1:27" ht="13.5" x14ac:dyDescent="0.25">
      <c r="A43" s="19" t="s">
        <v>68</v>
      </c>
      <c r="B43" s="15" t="s">
        <v>32</v>
      </c>
      <c r="C43" s="20">
        <v>5772885805</v>
      </c>
      <c r="D43" s="20"/>
      <c r="E43" s="21">
        <v>1023584248</v>
      </c>
      <c r="F43" s="22">
        <v>1023538489</v>
      </c>
      <c r="G43" s="22">
        <v>349370813</v>
      </c>
      <c r="H43" s="22">
        <v>80455624</v>
      </c>
      <c r="I43" s="22">
        <v>190823239</v>
      </c>
      <c r="J43" s="22">
        <v>620649676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620649676</v>
      </c>
      <c r="X43" s="22">
        <v>255691561</v>
      </c>
      <c r="Y43" s="22">
        <v>364958115</v>
      </c>
      <c r="Z43" s="23">
        <v>142.73373496280544</v>
      </c>
      <c r="AA43" s="20">
        <v>1023538489</v>
      </c>
    </row>
    <row r="44" spans="1:27" ht="13.5" x14ac:dyDescent="0.25">
      <c r="A44" s="19" t="s">
        <v>69</v>
      </c>
      <c r="B44" s="15" t="s">
        <v>32</v>
      </c>
      <c r="C44" s="20">
        <v>3288332397</v>
      </c>
      <c r="D44" s="20"/>
      <c r="E44" s="21">
        <v>2373846165</v>
      </c>
      <c r="F44" s="22">
        <v>2374986122</v>
      </c>
      <c r="G44" s="22">
        <v>109995974</v>
      </c>
      <c r="H44" s="22">
        <v>260708730</v>
      </c>
      <c r="I44" s="22">
        <v>272648505</v>
      </c>
      <c r="J44" s="22">
        <v>643353209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643353209</v>
      </c>
      <c r="X44" s="22">
        <v>561443190</v>
      </c>
      <c r="Y44" s="22">
        <v>81910019</v>
      </c>
      <c r="Z44" s="23">
        <v>14.589190938445615</v>
      </c>
      <c r="AA44" s="20">
        <v>2374986122</v>
      </c>
    </row>
    <row r="45" spans="1:27" ht="13.5" x14ac:dyDescent="0.25">
      <c r="A45" s="19" t="s">
        <v>70</v>
      </c>
      <c r="B45" s="15" t="s">
        <v>32</v>
      </c>
      <c r="C45" s="20">
        <v>100524368</v>
      </c>
      <c r="D45" s="20"/>
      <c r="E45" s="21">
        <v>22078973</v>
      </c>
      <c r="F45" s="22">
        <v>22078973</v>
      </c>
      <c r="G45" s="22">
        <v>230961</v>
      </c>
      <c r="H45" s="22">
        <v>712065</v>
      </c>
      <c r="I45" s="22">
        <v>-477910</v>
      </c>
      <c r="J45" s="22">
        <v>465116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465116</v>
      </c>
      <c r="X45" s="22">
        <v>4533702</v>
      </c>
      <c r="Y45" s="22">
        <v>-4068586</v>
      </c>
      <c r="Z45" s="23">
        <v>-89.740922539681705</v>
      </c>
      <c r="AA45" s="20">
        <v>22078973</v>
      </c>
    </row>
    <row r="46" spans="1:27" ht="13.5" x14ac:dyDescent="0.25">
      <c r="A46" s="19" t="s">
        <v>71</v>
      </c>
      <c r="B46" s="15" t="s">
        <v>32</v>
      </c>
      <c r="C46" s="20">
        <v>4243454368</v>
      </c>
      <c r="D46" s="20"/>
      <c r="E46" s="21">
        <v>6851100714</v>
      </c>
      <c r="F46" s="22">
        <v>6851100714</v>
      </c>
      <c r="G46" s="22">
        <v>538636263</v>
      </c>
      <c r="H46" s="22">
        <v>674925825</v>
      </c>
      <c r="I46" s="22">
        <v>551650674</v>
      </c>
      <c r="J46" s="22">
        <v>1765212762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1765212762</v>
      </c>
      <c r="X46" s="22">
        <v>1331660537</v>
      </c>
      <c r="Y46" s="22">
        <v>433552225</v>
      </c>
      <c r="Z46" s="23">
        <v>32.55726312778765</v>
      </c>
      <c r="AA46" s="20">
        <v>6851100714</v>
      </c>
    </row>
    <row r="47" spans="1:27" x14ac:dyDescent="0.2">
      <c r="A47" s="37" t="s">
        <v>72</v>
      </c>
      <c r="B47" s="28" t="s">
        <v>32</v>
      </c>
      <c r="C47" s="29">
        <f>SUM(C34:C46)</f>
        <v>79757637176</v>
      </c>
      <c r="D47" s="29">
        <f t="shared" ref="D47:Y47" si="1">SUM(D34:D46)</f>
        <v>0</v>
      </c>
      <c r="E47" s="30">
        <f t="shared" si="1"/>
        <v>85639586437</v>
      </c>
      <c r="F47" s="31">
        <f t="shared" si="1"/>
        <v>85651803169</v>
      </c>
      <c r="G47" s="31">
        <f t="shared" si="1"/>
        <v>3924093131</v>
      </c>
      <c r="H47" s="31">
        <f t="shared" si="1"/>
        <v>6298394207</v>
      </c>
      <c r="I47" s="31">
        <f t="shared" si="1"/>
        <v>7339245736</v>
      </c>
      <c r="J47" s="31">
        <f t="shared" si="1"/>
        <v>17561733074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17561733074</v>
      </c>
      <c r="X47" s="31">
        <f t="shared" si="1"/>
        <v>20256371704</v>
      </c>
      <c r="Y47" s="31">
        <f t="shared" si="1"/>
        <v>-2694638630</v>
      </c>
      <c r="Z47" s="32">
        <f>+IF(X47&lt;&gt;0,+(Y47/X47)*100,0)</f>
        <v>-13.30267171918006</v>
      </c>
      <c r="AA47" s="29">
        <f>SUM(AA34:AA46)</f>
        <v>85651803169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-7643835499</v>
      </c>
      <c r="D48" s="39">
        <f t="shared" si="2"/>
        <v>0</v>
      </c>
      <c r="E48" s="40">
        <f t="shared" si="2"/>
        <v>5234739133</v>
      </c>
      <c r="F48" s="41">
        <f t="shared" si="2"/>
        <v>5271385198</v>
      </c>
      <c r="G48" s="41">
        <f t="shared" si="2"/>
        <v>4775067855</v>
      </c>
      <c r="H48" s="41">
        <f t="shared" si="2"/>
        <v>574247596</v>
      </c>
      <c r="I48" s="41">
        <f t="shared" si="2"/>
        <v>-785536951</v>
      </c>
      <c r="J48" s="41">
        <f t="shared" si="2"/>
        <v>4563778500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4563778500</v>
      </c>
      <c r="X48" s="41">
        <f t="shared" si="2"/>
        <v>2249652600</v>
      </c>
      <c r="Y48" s="41">
        <f t="shared" si="2"/>
        <v>2314125900</v>
      </c>
      <c r="Z48" s="42">
        <f>+IF(X48&lt;&gt;0,+(Y48/X48)*100,0)</f>
        <v>102.86592249843376</v>
      </c>
      <c r="AA48" s="39">
        <f>+AA32-AA47</f>
        <v>5271385198</v>
      </c>
    </row>
    <row r="49" spans="1:27" ht="25.5" x14ac:dyDescent="0.25">
      <c r="A49" s="43" t="s">
        <v>74</v>
      </c>
      <c r="B49" s="15" t="s">
        <v>32</v>
      </c>
      <c r="C49" s="20">
        <v>12458756482</v>
      </c>
      <c r="D49" s="20"/>
      <c r="E49" s="21">
        <v>12512222690</v>
      </c>
      <c r="F49" s="22">
        <v>12552410939</v>
      </c>
      <c r="G49" s="22">
        <v>529951070</v>
      </c>
      <c r="H49" s="22">
        <v>780097227</v>
      </c>
      <c r="I49" s="22">
        <v>964670321</v>
      </c>
      <c r="J49" s="22">
        <v>2274718618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2274718618</v>
      </c>
      <c r="X49" s="22">
        <v>3012284663</v>
      </c>
      <c r="Y49" s="22">
        <v>-737566045</v>
      </c>
      <c r="Z49" s="23">
        <v>-24.485270401551023</v>
      </c>
      <c r="AA49" s="20">
        <v>12552410939</v>
      </c>
    </row>
    <row r="50" spans="1:27" ht="13.5" x14ac:dyDescent="0.25">
      <c r="A50" s="43" t="s">
        <v>75</v>
      </c>
      <c r="B50" s="15" t="s">
        <v>32</v>
      </c>
      <c r="C50" s="44">
        <v>4292122</v>
      </c>
      <c r="D50" s="44"/>
      <c r="E50" s="21">
        <v>201175000</v>
      </c>
      <c r="F50" s="22">
        <v>201175000</v>
      </c>
      <c r="G50" s="45">
        <v>498576</v>
      </c>
      <c r="H50" s="45"/>
      <c r="I50" s="45"/>
      <c r="J50" s="22">
        <v>498576</v>
      </c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>
        <v>498576</v>
      </c>
      <c r="X50" s="22">
        <v>50293749</v>
      </c>
      <c r="Y50" s="45">
        <v>-49795173</v>
      </c>
      <c r="Z50" s="46">
        <v>-99.008672031985526</v>
      </c>
      <c r="AA50" s="44">
        <v>201175000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4819213105</v>
      </c>
      <c r="D51" s="48">
        <f t="shared" si="3"/>
        <v>0</v>
      </c>
      <c r="E51" s="49">
        <f t="shared" si="3"/>
        <v>17948136823</v>
      </c>
      <c r="F51" s="50">
        <f t="shared" si="3"/>
        <v>18024971137</v>
      </c>
      <c r="G51" s="50">
        <f t="shared" si="3"/>
        <v>5305517501</v>
      </c>
      <c r="H51" s="50">
        <f t="shared" si="3"/>
        <v>1354344823</v>
      </c>
      <c r="I51" s="50">
        <f t="shared" si="3"/>
        <v>179133370</v>
      </c>
      <c r="J51" s="50">
        <f t="shared" si="3"/>
        <v>6838995694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6838995694</v>
      </c>
      <c r="X51" s="50">
        <f t="shared" si="3"/>
        <v>5312231012</v>
      </c>
      <c r="Y51" s="50">
        <f t="shared" si="3"/>
        <v>1526764682</v>
      </c>
      <c r="Z51" s="51">
        <f>+IF(X51&lt;&gt;0,+(Y51/X51)*100,0)</f>
        <v>28.740555118012249</v>
      </c>
      <c r="AA51" s="48">
        <f>SUM(AA48:AA50)</f>
        <v>18024971137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4819213105</v>
      </c>
      <c r="D53" s="54">
        <f>+D51-D52</f>
        <v>0</v>
      </c>
      <c r="E53" s="55">
        <f t="shared" si="4"/>
        <v>17948136823</v>
      </c>
      <c r="F53" s="56">
        <f t="shared" si="4"/>
        <v>18024971137</v>
      </c>
      <c r="G53" s="56">
        <f t="shared" si="4"/>
        <v>5305517501</v>
      </c>
      <c r="H53" s="56">
        <f t="shared" si="4"/>
        <v>1354344823</v>
      </c>
      <c r="I53" s="56">
        <f t="shared" si="4"/>
        <v>179133370</v>
      </c>
      <c r="J53" s="56">
        <f t="shared" si="4"/>
        <v>6838995694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6838995694</v>
      </c>
      <c r="X53" s="56">
        <f t="shared" si="4"/>
        <v>5312231012</v>
      </c>
      <c r="Y53" s="56">
        <f t="shared" si="4"/>
        <v>1526764682</v>
      </c>
      <c r="Z53" s="57">
        <f>+IF(X53&lt;&gt;0,+(Y53/X53)*100,0)</f>
        <v>28.740555118012249</v>
      </c>
      <c r="AA53" s="54">
        <f>+AA51-AA52</f>
        <v>18024971137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4819213105</v>
      </c>
      <c r="D56" s="48">
        <f>SUM(D53:D55)</f>
        <v>0</v>
      </c>
      <c r="E56" s="49">
        <f t="shared" si="5"/>
        <v>17948136823</v>
      </c>
      <c r="F56" s="50">
        <f t="shared" si="5"/>
        <v>18024971137</v>
      </c>
      <c r="G56" s="50">
        <f t="shared" si="5"/>
        <v>5305517501</v>
      </c>
      <c r="H56" s="50">
        <f t="shared" si="5"/>
        <v>1354344823</v>
      </c>
      <c r="I56" s="50">
        <f t="shared" si="5"/>
        <v>179133370</v>
      </c>
      <c r="J56" s="50">
        <f t="shared" si="5"/>
        <v>6838995694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6838995694</v>
      </c>
      <c r="X56" s="50">
        <f t="shared" si="5"/>
        <v>5312231012</v>
      </c>
      <c r="Y56" s="50">
        <f t="shared" si="5"/>
        <v>1526764682</v>
      </c>
      <c r="Z56" s="51">
        <f>+IF(X56&lt;&gt;0,+(Y56/X56)*100,0)</f>
        <v>28.740555118012249</v>
      </c>
      <c r="AA56" s="48">
        <f>SUM(AA53:AA55)</f>
        <v>18024971137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34705</v>
      </c>
      <c r="D58" s="44"/>
      <c r="E58" s="52">
        <v>13423630</v>
      </c>
      <c r="F58" s="45">
        <v>13423630</v>
      </c>
      <c r="G58" s="22">
        <v>22688</v>
      </c>
      <c r="H58" s="22">
        <v>8279</v>
      </c>
      <c r="I58" s="26">
        <v>7503</v>
      </c>
      <c r="J58" s="22">
        <v>38470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38470</v>
      </c>
      <c r="X58" s="22">
        <v>3355920</v>
      </c>
      <c r="Y58" s="22">
        <v>-3317450</v>
      </c>
      <c r="Z58" s="23">
        <v>-98.853667548690069</v>
      </c>
      <c r="AA58" s="20">
        <v>13423630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4819247810</v>
      </c>
      <c r="D59" s="65">
        <f>SUM(D56:D58)</f>
        <v>0</v>
      </c>
      <c r="E59" s="66">
        <f t="shared" si="6"/>
        <v>17961560453</v>
      </c>
      <c r="F59" s="67">
        <f t="shared" si="6"/>
        <v>18038394767</v>
      </c>
      <c r="G59" s="67">
        <f t="shared" si="6"/>
        <v>5305540189</v>
      </c>
      <c r="H59" s="67">
        <f t="shared" si="6"/>
        <v>1354353102</v>
      </c>
      <c r="I59" s="67">
        <f t="shared" si="6"/>
        <v>179140873</v>
      </c>
      <c r="J59" s="67">
        <f t="shared" si="6"/>
        <v>6839034164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6839034164</v>
      </c>
      <c r="X59" s="67">
        <f t="shared" si="6"/>
        <v>5315586932</v>
      </c>
      <c r="Y59" s="67">
        <f t="shared" si="6"/>
        <v>1523447232</v>
      </c>
      <c r="Z59" s="68">
        <f>+IF(X59&lt;&gt;0,+(Y59/X59)*100,0)</f>
        <v>28.660000325247243</v>
      </c>
      <c r="AA59" s="65">
        <f>SUM(AA56:AA58)</f>
        <v>18038394767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F24" sqref="AF24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918430493</v>
      </c>
      <c r="D7" s="20"/>
      <c r="E7" s="21">
        <v>911567707</v>
      </c>
      <c r="F7" s="22">
        <v>911567707</v>
      </c>
      <c r="G7" s="22">
        <v>86014855</v>
      </c>
      <c r="H7" s="22">
        <v>63844760</v>
      </c>
      <c r="I7" s="22">
        <v>61881328</v>
      </c>
      <c r="J7" s="22">
        <v>211740943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211740943</v>
      </c>
      <c r="X7" s="22">
        <v>218776239</v>
      </c>
      <c r="Y7" s="22">
        <v>-7035296</v>
      </c>
      <c r="Z7" s="23">
        <v>-3.2157495860416545</v>
      </c>
      <c r="AA7" s="20">
        <v>911567707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8378056</v>
      </c>
      <c r="H13" s="22">
        <v>7964913</v>
      </c>
      <c r="I13" s="22">
        <v>8562879</v>
      </c>
      <c r="J13" s="22">
        <v>24905848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24905848</v>
      </c>
      <c r="X13" s="22"/>
      <c r="Y13" s="22">
        <v>24905848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</v>
      </c>
      <c r="D19" s="20"/>
      <c r="E19" s="21">
        <v>824622</v>
      </c>
      <c r="F19" s="22">
        <v>824622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115441</v>
      </c>
      <c r="Y19" s="22">
        <v>-115441</v>
      </c>
      <c r="Z19" s="23">
        <v>-100</v>
      </c>
      <c r="AA19" s="20">
        <v>824622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229928368</v>
      </c>
      <c r="D25" s="20"/>
      <c r="E25" s="21">
        <v>250949313</v>
      </c>
      <c r="F25" s="22">
        <v>250949313</v>
      </c>
      <c r="G25" s="22">
        <v>103228880</v>
      </c>
      <c r="H25" s="22"/>
      <c r="I25" s="22"/>
      <c r="J25" s="22">
        <v>103228880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103228880</v>
      </c>
      <c r="X25" s="22">
        <v>82813273</v>
      </c>
      <c r="Y25" s="22">
        <v>20415607</v>
      </c>
      <c r="Z25" s="23">
        <v>24.652578337291413</v>
      </c>
      <c r="AA25" s="20">
        <v>250949313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202504</v>
      </c>
      <c r="H26" s="22">
        <v>216743</v>
      </c>
      <c r="I26" s="22">
        <v>223577</v>
      </c>
      <c r="J26" s="22">
        <v>642824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642824</v>
      </c>
      <c r="X26" s="22"/>
      <c r="Y26" s="22">
        <v>642824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1648467</v>
      </c>
      <c r="H28" s="22">
        <v>1617574</v>
      </c>
      <c r="I28" s="22">
        <v>1647567</v>
      </c>
      <c r="J28" s="22">
        <v>4913608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4913608</v>
      </c>
      <c r="X28" s="22"/>
      <c r="Y28" s="22">
        <v>4913608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1148358897</v>
      </c>
      <c r="D32" s="29">
        <f t="shared" ref="D32:Y32" si="0">SUM(D6:D31)</f>
        <v>0</v>
      </c>
      <c r="E32" s="30">
        <f t="shared" si="0"/>
        <v>1163341642</v>
      </c>
      <c r="F32" s="31">
        <f t="shared" si="0"/>
        <v>1163341642</v>
      </c>
      <c r="G32" s="31">
        <f t="shared" si="0"/>
        <v>199472762</v>
      </c>
      <c r="H32" s="31">
        <f t="shared" si="0"/>
        <v>73643990</v>
      </c>
      <c r="I32" s="31">
        <f t="shared" si="0"/>
        <v>72315351</v>
      </c>
      <c r="J32" s="31">
        <f t="shared" si="0"/>
        <v>345432103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345432103</v>
      </c>
      <c r="X32" s="31">
        <f t="shared" si="0"/>
        <v>301704953</v>
      </c>
      <c r="Y32" s="31">
        <f t="shared" si="0"/>
        <v>43727150</v>
      </c>
      <c r="Z32" s="32">
        <f>+IF(X32&lt;&gt;0,+(Y32/X32)*100,0)</f>
        <v>14.493348407177129</v>
      </c>
      <c r="AA32" s="29">
        <f>SUM(AA6:AA31)</f>
        <v>1163341642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177122339</v>
      </c>
      <c r="D34" s="20"/>
      <c r="E34" s="21">
        <v>182824331</v>
      </c>
      <c r="F34" s="22">
        <v>182824331</v>
      </c>
      <c r="G34" s="22">
        <v>14899997</v>
      </c>
      <c r="H34" s="22">
        <v>13619305</v>
      </c>
      <c r="I34" s="22">
        <v>13201705</v>
      </c>
      <c r="J34" s="22">
        <v>41721007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41721007</v>
      </c>
      <c r="X34" s="22">
        <v>45355032</v>
      </c>
      <c r="Y34" s="22">
        <v>-3634025</v>
      </c>
      <c r="Z34" s="23">
        <v>-8.0123965076245565</v>
      </c>
      <c r="AA34" s="20">
        <v>182824331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229722665</v>
      </c>
      <c r="D37" s="20"/>
      <c r="E37" s="21">
        <v>223542970</v>
      </c>
      <c r="F37" s="22">
        <v>223542970</v>
      </c>
      <c r="G37" s="22">
        <v>17571627</v>
      </c>
      <c r="H37" s="22">
        <v>17920701</v>
      </c>
      <c r="I37" s="22">
        <v>19656601</v>
      </c>
      <c r="J37" s="22">
        <v>55148929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55148929</v>
      </c>
      <c r="X37" s="22">
        <v>51514645</v>
      </c>
      <c r="Y37" s="22">
        <v>3634284</v>
      </c>
      <c r="Z37" s="23">
        <v>7.0548559540689837</v>
      </c>
      <c r="AA37" s="20">
        <v>223542970</v>
      </c>
    </row>
    <row r="38" spans="1:27" ht="13.5" x14ac:dyDescent="0.25">
      <c r="A38" s="19" t="s">
        <v>64</v>
      </c>
      <c r="B38" s="15" t="s">
        <v>32</v>
      </c>
      <c r="C38" s="20">
        <v>516204746</v>
      </c>
      <c r="D38" s="20"/>
      <c r="E38" s="21">
        <v>210856501</v>
      </c>
      <c r="F38" s="22">
        <v>210856501</v>
      </c>
      <c r="G38" s="22">
        <v>16868521</v>
      </c>
      <c r="H38" s="22">
        <v>16868521</v>
      </c>
      <c r="I38" s="22">
        <v>16868521</v>
      </c>
      <c r="J38" s="22">
        <v>50605563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50605563</v>
      </c>
      <c r="X38" s="22">
        <v>50605563</v>
      </c>
      <c r="Y38" s="22"/>
      <c r="Z38" s="23"/>
      <c r="AA38" s="20">
        <v>210856501</v>
      </c>
    </row>
    <row r="39" spans="1:27" ht="13.5" x14ac:dyDescent="0.25">
      <c r="A39" s="19" t="s">
        <v>65</v>
      </c>
      <c r="B39" s="15" t="s">
        <v>32</v>
      </c>
      <c r="C39" s="20">
        <v>164797669</v>
      </c>
      <c r="D39" s="20"/>
      <c r="E39" s="21">
        <v>47494880</v>
      </c>
      <c r="F39" s="22">
        <v>47494880</v>
      </c>
      <c r="G39" s="22">
        <v>14291793</v>
      </c>
      <c r="H39" s="22">
        <v>15583245</v>
      </c>
      <c r="I39" s="22">
        <v>14400393</v>
      </c>
      <c r="J39" s="22">
        <v>44275431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44275431</v>
      </c>
      <c r="X39" s="22">
        <v>11398794</v>
      </c>
      <c r="Y39" s="22">
        <v>32876637</v>
      </c>
      <c r="Z39" s="23">
        <v>288.4220646499972</v>
      </c>
      <c r="AA39" s="20">
        <v>47494880</v>
      </c>
    </row>
    <row r="40" spans="1:27" ht="13.5" x14ac:dyDescent="0.25">
      <c r="A40" s="19" t="s">
        <v>40</v>
      </c>
      <c r="B40" s="15" t="s">
        <v>32</v>
      </c>
      <c r="C40" s="20">
        <v>3170715</v>
      </c>
      <c r="D40" s="20"/>
      <c r="E40" s="21">
        <v>2457636</v>
      </c>
      <c r="F40" s="22">
        <v>2457636</v>
      </c>
      <c r="G40" s="22">
        <v>236530</v>
      </c>
      <c r="H40" s="22">
        <v>236530</v>
      </c>
      <c r="I40" s="22">
        <v>228900</v>
      </c>
      <c r="J40" s="22">
        <v>701960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701960</v>
      </c>
      <c r="X40" s="22">
        <v>589833</v>
      </c>
      <c r="Y40" s="22">
        <v>112127</v>
      </c>
      <c r="Z40" s="23">
        <v>19.009957055641173</v>
      </c>
      <c r="AA40" s="20">
        <v>2457636</v>
      </c>
    </row>
    <row r="41" spans="1:27" ht="13.5" x14ac:dyDescent="0.25">
      <c r="A41" s="19" t="s">
        <v>66</v>
      </c>
      <c r="B41" s="15" t="s">
        <v>32</v>
      </c>
      <c r="C41" s="20">
        <v>74772576</v>
      </c>
      <c r="D41" s="20"/>
      <c r="E41" s="21">
        <v>91231859</v>
      </c>
      <c r="F41" s="22">
        <v>91831859</v>
      </c>
      <c r="G41" s="22">
        <v>530341</v>
      </c>
      <c r="H41" s="22">
        <v>739134</v>
      </c>
      <c r="I41" s="22">
        <v>2898346</v>
      </c>
      <c r="J41" s="22">
        <v>4167821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4167821</v>
      </c>
      <c r="X41" s="22">
        <v>19568166</v>
      </c>
      <c r="Y41" s="22">
        <v>-15400345</v>
      </c>
      <c r="Z41" s="23">
        <v>-78.701013677009897</v>
      </c>
      <c r="AA41" s="20">
        <v>91831859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1179519</v>
      </c>
      <c r="H43" s="22">
        <v>-1179519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78559902</v>
      </c>
      <c r="D44" s="20"/>
      <c r="E44" s="21">
        <v>45253782</v>
      </c>
      <c r="F44" s="22">
        <v>45253782</v>
      </c>
      <c r="G44" s="22">
        <v>484835</v>
      </c>
      <c r="H44" s="22">
        <v>3246952</v>
      </c>
      <c r="I44" s="22">
        <v>12687868</v>
      </c>
      <c r="J44" s="22">
        <v>16419655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16419655</v>
      </c>
      <c r="X44" s="22">
        <v>16587327</v>
      </c>
      <c r="Y44" s="22">
        <v>-167672</v>
      </c>
      <c r="Z44" s="23">
        <v>-1.0108440015681852</v>
      </c>
      <c r="AA44" s="20">
        <v>45253782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93019706</v>
      </c>
      <c r="D46" s="20"/>
      <c r="E46" s="21">
        <v>114998964</v>
      </c>
      <c r="F46" s="22">
        <v>114998964</v>
      </c>
      <c r="G46" s="22">
        <v>7518459</v>
      </c>
      <c r="H46" s="22">
        <v>7653969</v>
      </c>
      <c r="I46" s="22">
        <v>8351692</v>
      </c>
      <c r="J46" s="22">
        <v>23524120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23524120</v>
      </c>
      <c r="X46" s="22">
        <v>26449767</v>
      </c>
      <c r="Y46" s="22">
        <v>-2925647</v>
      </c>
      <c r="Z46" s="23">
        <v>-11.061144697418317</v>
      </c>
      <c r="AA46" s="20">
        <v>114998964</v>
      </c>
    </row>
    <row r="47" spans="1:27" x14ac:dyDescent="0.2">
      <c r="A47" s="37" t="s">
        <v>72</v>
      </c>
      <c r="B47" s="28" t="s">
        <v>32</v>
      </c>
      <c r="C47" s="29">
        <f>SUM(C34:C46)</f>
        <v>1337370318</v>
      </c>
      <c r="D47" s="29">
        <f t="shared" ref="D47:Y47" si="1">SUM(D34:D46)</f>
        <v>0</v>
      </c>
      <c r="E47" s="30">
        <f t="shared" si="1"/>
        <v>918660923</v>
      </c>
      <c r="F47" s="31">
        <f t="shared" si="1"/>
        <v>919260923</v>
      </c>
      <c r="G47" s="31">
        <f t="shared" si="1"/>
        <v>73581622</v>
      </c>
      <c r="H47" s="31">
        <f t="shared" si="1"/>
        <v>74688838</v>
      </c>
      <c r="I47" s="31">
        <f t="shared" si="1"/>
        <v>88294026</v>
      </c>
      <c r="J47" s="31">
        <f t="shared" si="1"/>
        <v>236564486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236564486</v>
      </c>
      <c r="X47" s="31">
        <f t="shared" si="1"/>
        <v>222069127</v>
      </c>
      <c r="Y47" s="31">
        <f t="shared" si="1"/>
        <v>14495359</v>
      </c>
      <c r="Z47" s="32">
        <f>+IF(X47&lt;&gt;0,+(Y47/X47)*100,0)</f>
        <v>6.5274084677245563</v>
      </c>
      <c r="AA47" s="29">
        <f>SUM(AA34:AA46)</f>
        <v>919260923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-189011421</v>
      </c>
      <c r="D48" s="39">
        <f t="shared" si="2"/>
        <v>0</v>
      </c>
      <c r="E48" s="40">
        <f t="shared" si="2"/>
        <v>244680719</v>
      </c>
      <c r="F48" s="41">
        <f t="shared" si="2"/>
        <v>244080719</v>
      </c>
      <c r="G48" s="41">
        <f t="shared" si="2"/>
        <v>125891140</v>
      </c>
      <c r="H48" s="41">
        <f t="shared" si="2"/>
        <v>-1044848</v>
      </c>
      <c r="I48" s="41">
        <f t="shared" si="2"/>
        <v>-15978675</v>
      </c>
      <c r="J48" s="41">
        <f t="shared" si="2"/>
        <v>108867617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108867617</v>
      </c>
      <c r="X48" s="41">
        <f t="shared" si="2"/>
        <v>79635826</v>
      </c>
      <c r="Y48" s="41">
        <f t="shared" si="2"/>
        <v>29231791</v>
      </c>
      <c r="Z48" s="42">
        <f>+IF(X48&lt;&gt;0,+(Y48/X48)*100,0)</f>
        <v>36.706834685183019</v>
      </c>
      <c r="AA48" s="39">
        <f>+AA32-AA47</f>
        <v>244080719</v>
      </c>
    </row>
    <row r="49" spans="1:27" ht="25.5" x14ac:dyDescent="0.25">
      <c r="A49" s="43" t="s">
        <v>74</v>
      </c>
      <c r="B49" s="15" t="s">
        <v>32</v>
      </c>
      <c r="C49" s="20">
        <v>79358077</v>
      </c>
      <c r="D49" s="20"/>
      <c r="E49" s="21">
        <v>138327604</v>
      </c>
      <c r="F49" s="22">
        <v>138327604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17982588</v>
      </c>
      <c r="Y49" s="22">
        <v>-17982588</v>
      </c>
      <c r="Z49" s="23">
        <v>-100</v>
      </c>
      <c r="AA49" s="20">
        <v>138327604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-109653344</v>
      </c>
      <c r="D51" s="48">
        <f t="shared" si="3"/>
        <v>0</v>
      </c>
      <c r="E51" s="49">
        <f t="shared" si="3"/>
        <v>383008323</v>
      </c>
      <c r="F51" s="50">
        <f t="shared" si="3"/>
        <v>382408323</v>
      </c>
      <c r="G51" s="50">
        <f t="shared" si="3"/>
        <v>125891140</v>
      </c>
      <c r="H51" s="50">
        <f t="shared" si="3"/>
        <v>-1044848</v>
      </c>
      <c r="I51" s="50">
        <f t="shared" si="3"/>
        <v>-15978675</v>
      </c>
      <c r="J51" s="50">
        <f t="shared" si="3"/>
        <v>108867617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108867617</v>
      </c>
      <c r="X51" s="50">
        <f t="shared" si="3"/>
        <v>97618414</v>
      </c>
      <c r="Y51" s="50">
        <f t="shared" si="3"/>
        <v>11249203</v>
      </c>
      <c r="Z51" s="51">
        <f>+IF(X51&lt;&gt;0,+(Y51/X51)*100,0)</f>
        <v>11.523648601789413</v>
      </c>
      <c r="AA51" s="48">
        <f>SUM(AA48:AA50)</f>
        <v>382408323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-109653344</v>
      </c>
      <c r="D53" s="54">
        <f>+D51-D52</f>
        <v>0</v>
      </c>
      <c r="E53" s="55">
        <f t="shared" si="4"/>
        <v>383008323</v>
      </c>
      <c r="F53" s="56">
        <f t="shared" si="4"/>
        <v>382408323</v>
      </c>
      <c r="G53" s="56">
        <f t="shared" si="4"/>
        <v>125891140</v>
      </c>
      <c r="H53" s="56">
        <f t="shared" si="4"/>
        <v>-1044848</v>
      </c>
      <c r="I53" s="56">
        <f t="shared" si="4"/>
        <v>-15978675</v>
      </c>
      <c r="J53" s="56">
        <f t="shared" si="4"/>
        <v>108867617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108867617</v>
      </c>
      <c r="X53" s="56">
        <f t="shared" si="4"/>
        <v>97618414</v>
      </c>
      <c r="Y53" s="56">
        <f t="shared" si="4"/>
        <v>11249203</v>
      </c>
      <c r="Z53" s="57">
        <f>+IF(X53&lt;&gt;0,+(Y53/X53)*100,0)</f>
        <v>11.523648601789413</v>
      </c>
      <c r="AA53" s="54">
        <f>+AA51-AA52</f>
        <v>382408323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-109653344</v>
      </c>
      <c r="D56" s="48">
        <f>SUM(D53:D55)</f>
        <v>0</v>
      </c>
      <c r="E56" s="49">
        <f t="shared" si="5"/>
        <v>383008323</v>
      </c>
      <c r="F56" s="50">
        <f t="shared" si="5"/>
        <v>382408323</v>
      </c>
      <c r="G56" s="50">
        <f t="shared" si="5"/>
        <v>125891140</v>
      </c>
      <c r="H56" s="50">
        <f t="shared" si="5"/>
        <v>-1044848</v>
      </c>
      <c r="I56" s="50">
        <f t="shared" si="5"/>
        <v>-15978675</v>
      </c>
      <c r="J56" s="50">
        <f t="shared" si="5"/>
        <v>108867617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108867617</v>
      </c>
      <c r="X56" s="50">
        <f t="shared" si="5"/>
        <v>97618414</v>
      </c>
      <c r="Y56" s="50">
        <f t="shared" si="5"/>
        <v>11249203</v>
      </c>
      <c r="Z56" s="51">
        <f>+IF(X56&lt;&gt;0,+(Y56/X56)*100,0)</f>
        <v>11.523648601789413</v>
      </c>
      <c r="AA56" s="48">
        <f>SUM(AA53:AA55)</f>
        <v>382408323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-109653344</v>
      </c>
      <c r="D59" s="65">
        <f>SUM(D56:D58)</f>
        <v>0</v>
      </c>
      <c r="E59" s="66">
        <f t="shared" si="6"/>
        <v>383008323</v>
      </c>
      <c r="F59" s="67">
        <f t="shared" si="6"/>
        <v>382408323</v>
      </c>
      <c r="G59" s="67">
        <f t="shared" si="6"/>
        <v>125891140</v>
      </c>
      <c r="H59" s="67">
        <f t="shared" si="6"/>
        <v>-1044848</v>
      </c>
      <c r="I59" s="67">
        <f t="shared" si="6"/>
        <v>-15978675</v>
      </c>
      <c r="J59" s="67">
        <f t="shared" si="6"/>
        <v>108867617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108867617</v>
      </c>
      <c r="X59" s="67">
        <f t="shared" si="6"/>
        <v>97618414</v>
      </c>
      <c r="Y59" s="67">
        <f t="shared" si="6"/>
        <v>11249203</v>
      </c>
      <c r="Z59" s="68">
        <f>+IF(X59&lt;&gt;0,+(Y59/X59)*100,0)</f>
        <v>11.523648601789413</v>
      </c>
      <c r="AA59" s="65">
        <f>SUM(AA56:AA58)</f>
        <v>382408323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3048560647</v>
      </c>
      <c r="D7" s="20"/>
      <c r="E7" s="21">
        <v>2937778920</v>
      </c>
      <c r="F7" s="22">
        <v>2937778920</v>
      </c>
      <c r="G7" s="22"/>
      <c r="H7" s="22">
        <v>165408852</v>
      </c>
      <c r="I7" s="22">
        <v>407434953</v>
      </c>
      <c r="J7" s="22">
        <v>572843805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572843805</v>
      </c>
      <c r="X7" s="22">
        <v>734444730</v>
      </c>
      <c r="Y7" s="22">
        <v>-161600925</v>
      </c>
      <c r="Z7" s="23">
        <v>-22.003143109216673</v>
      </c>
      <c r="AA7" s="20">
        <v>2937778920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9798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701025392</v>
      </c>
      <c r="D13" s="20"/>
      <c r="E13" s="21">
        <v>581072110</v>
      </c>
      <c r="F13" s="22">
        <v>581072110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145268028</v>
      </c>
      <c r="Y13" s="22">
        <v>-145268028</v>
      </c>
      <c r="Z13" s="23">
        <v>-100</v>
      </c>
      <c r="AA13" s="20">
        <v>581072110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794678</v>
      </c>
      <c r="D17" s="20"/>
      <c r="E17" s="21">
        <v>815180</v>
      </c>
      <c r="F17" s="22">
        <v>815180</v>
      </c>
      <c r="G17" s="22"/>
      <c r="H17" s="22">
        <v>70413</v>
      </c>
      <c r="I17" s="22">
        <v>140825</v>
      </c>
      <c r="J17" s="22">
        <v>211238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211238</v>
      </c>
      <c r="X17" s="22">
        <v>203796</v>
      </c>
      <c r="Y17" s="22">
        <v>7442</v>
      </c>
      <c r="Z17" s="23">
        <v>3.6516909065928673</v>
      </c>
      <c r="AA17" s="20">
        <v>815180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124667</v>
      </c>
      <c r="D19" s="20"/>
      <c r="E19" s="21">
        <v>150000</v>
      </c>
      <c r="F19" s="22">
        <v>150000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37500</v>
      </c>
      <c r="Y19" s="22">
        <v>-37500</v>
      </c>
      <c r="Z19" s="23">
        <v>-100</v>
      </c>
      <c r="AA19" s="20">
        <v>150000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170419636</v>
      </c>
      <c r="D25" s="20"/>
      <c r="E25" s="21">
        <v>214531060</v>
      </c>
      <c r="F25" s="22">
        <v>214531060</v>
      </c>
      <c r="G25" s="22"/>
      <c r="H25" s="22">
        <v>75801013</v>
      </c>
      <c r="I25" s="22"/>
      <c r="J25" s="22">
        <v>75801013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75801013</v>
      </c>
      <c r="X25" s="22">
        <v>53632767</v>
      </c>
      <c r="Y25" s="22">
        <v>22168246</v>
      </c>
      <c r="Z25" s="23">
        <v>41.333399785246954</v>
      </c>
      <c r="AA25" s="20">
        <v>214531060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3920934818</v>
      </c>
      <c r="D32" s="29">
        <f t="shared" ref="D32:Y32" si="0">SUM(D6:D31)</f>
        <v>0</v>
      </c>
      <c r="E32" s="30">
        <f t="shared" si="0"/>
        <v>3734347270</v>
      </c>
      <c r="F32" s="31">
        <f t="shared" si="0"/>
        <v>3734347270</v>
      </c>
      <c r="G32" s="31">
        <f t="shared" si="0"/>
        <v>0</v>
      </c>
      <c r="H32" s="31">
        <f t="shared" si="0"/>
        <v>241280278</v>
      </c>
      <c r="I32" s="31">
        <f t="shared" si="0"/>
        <v>407575778</v>
      </c>
      <c r="J32" s="31">
        <f t="shared" si="0"/>
        <v>648856056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648856056</v>
      </c>
      <c r="X32" s="31">
        <f t="shared" si="0"/>
        <v>933586821</v>
      </c>
      <c r="Y32" s="31">
        <f t="shared" si="0"/>
        <v>-284730765</v>
      </c>
      <c r="Z32" s="32">
        <f>+IF(X32&lt;&gt;0,+(Y32/X32)*100,0)</f>
        <v>-30.498584448205275</v>
      </c>
      <c r="AA32" s="29">
        <f>SUM(AA6:AA31)</f>
        <v>3734347270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197264673</v>
      </c>
      <c r="D34" s="20"/>
      <c r="E34" s="21">
        <v>268900850</v>
      </c>
      <c r="F34" s="22">
        <v>268900850</v>
      </c>
      <c r="G34" s="22"/>
      <c r="H34" s="22">
        <v>7425493</v>
      </c>
      <c r="I34" s="22">
        <v>43720578</v>
      </c>
      <c r="J34" s="22">
        <v>51146071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51146071</v>
      </c>
      <c r="X34" s="22">
        <v>67225215</v>
      </c>
      <c r="Y34" s="22">
        <v>-16079144</v>
      </c>
      <c r="Z34" s="23">
        <v>-23.918322909045365</v>
      </c>
      <c r="AA34" s="20">
        <v>268900850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-73305611</v>
      </c>
      <c r="D37" s="20"/>
      <c r="E37" s="21">
        <v>105859770</v>
      </c>
      <c r="F37" s="22">
        <v>105859770</v>
      </c>
      <c r="G37" s="22"/>
      <c r="H37" s="22">
        <v>7856349</v>
      </c>
      <c r="I37" s="22">
        <v>12096988</v>
      </c>
      <c r="J37" s="22">
        <v>19953337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19953337</v>
      </c>
      <c r="X37" s="22">
        <v>26464941</v>
      </c>
      <c r="Y37" s="22">
        <v>-6511604</v>
      </c>
      <c r="Z37" s="23">
        <v>-24.604642043222391</v>
      </c>
      <c r="AA37" s="20">
        <v>105859770</v>
      </c>
    </row>
    <row r="38" spans="1:27" ht="13.5" x14ac:dyDescent="0.25">
      <c r="A38" s="19" t="s">
        <v>64</v>
      </c>
      <c r="B38" s="15" t="s">
        <v>32</v>
      </c>
      <c r="C38" s="20">
        <v>233542154</v>
      </c>
      <c r="D38" s="20"/>
      <c r="E38" s="21">
        <v>1096227550</v>
      </c>
      <c r="F38" s="22">
        <v>1096227550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274056888</v>
      </c>
      <c r="Y38" s="22">
        <v>-274056888</v>
      </c>
      <c r="Z38" s="23">
        <v>-100</v>
      </c>
      <c r="AA38" s="20">
        <v>1096227550</v>
      </c>
    </row>
    <row r="39" spans="1:27" ht="13.5" x14ac:dyDescent="0.25">
      <c r="A39" s="19" t="s">
        <v>65</v>
      </c>
      <c r="B39" s="15" t="s">
        <v>32</v>
      </c>
      <c r="C39" s="20">
        <v>167336162</v>
      </c>
      <c r="D39" s="20"/>
      <c r="E39" s="21">
        <v>114845980</v>
      </c>
      <c r="F39" s="22">
        <v>114845980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28711500</v>
      </c>
      <c r="Y39" s="22">
        <v>-28711500</v>
      </c>
      <c r="Z39" s="23">
        <v>-100</v>
      </c>
      <c r="AA39" s="20">
        <v>114845980</v>
      </c>
    </row>
    <row r="40" spans="1:27" ht="13.5" x14ac:dyDescent="0.25">
      <c r="A40" s="19" t="s">
        <v>40</v>
      </c>
      <c r="B40" s="15" t="s">
        <v>32</v>
      </c>
      <c r="C40" s="20">
        <v>36978046</v>
      </c>
      <c r="D40" s="20"/>
      <c r="E40" s="21">
        <v>33577120</v>
      </c>
      <c r="F40" s="22">
        <v>33577120</v>
      </c>
      <c r="G40" s="22"/>
      <c r="H40" s="22"/>
      <c r="I40" s="22">
        <v>4775689</v>
      </c>
      <c r="J40" s="22">
        <v>4775689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4775689</v>
      </c>
      <c r="X40" s="22">
        <v>8394279</v>
      </c>
      <c r="Y40" s="22">
        <v>-3618590</v>
      </c>
      <c r="Z40" s="23">
        <v>-43.107811879972061</v>
      </c>
      <c r="AA40" s="20">
        <v>33577120</v>
      </c>
    </row>
    <row r="41" spans="1:27" ht="13.5" x14ac:dyDescent="0.25">
      <c r="A41" s="19" t="s">
        <v>66</v>
      </c>
      <c r="B41" s="15" t="s">
        <v>32</v>
      </c>
      <c r="C41" s="20">
        <v>135081560</v>
      </c>
      <c r="D41" s="20"/>
      <c r="E41" s="21">
        <v>170979580</v>
      </c>
      <c r="F41" s="22">
        <v>170979580</v>
      </c>
      <c r="G41" s="22"/>
      <c r="H41" s="22">
        <v>-2822530</v>
      </c>
      <c r="I41" s="22">
        <v>19648533</v>
      </c>
      <c r="J41" s="22">
        <v>16826003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16826003</v>
      </c>
      <c r="X41" s="22">
        <v>42744897</v>
      </c>
      <c r="Y41" s="22">
        <v>-25918894</v>
      </c>
      <c r="Z41" s="23">
        <v>-60.636229863882932</v>
      </c>
      <c r="AA41" s="20">
        <v>170979580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2559392824</v>
      </c>
      <c r="D43" s="20"/>
      <c r="E43" s="21">
        <v>450619670</v>
      </c>
      <c r="F43" s="22">
        <v>450619670</v>
      </c>
      <c r="G43" s="22"/>
      <c r="H43" s="22">
        <v>22969297</v>
      </c>
      <c r="I43" s="22">
        <v>42246072</v>
      </c>
      <c r="J43" s="22">
        <v>65215369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65215369</v>
      </c>
      <c r="X43" s="22">
        <v>112654917</v>
      </c>
      <c r="Y43" s="22">
        <v>-47439548</v>
      </c>
      <c r="Z43" s="23">
        <v>-42.110499269197454</v>
      </c>
      <c r="AA43" s="20">
        <v>450619670</v>
      </c>
    </row>
    <row r="44" spans="1:27" ht="13.5" x14ac:dyDescent="0.25">
      <c r="A44" s="19" t="s">
        <v>69</v>
      </c>
      <c r="B44" s="15" t="s">
        <v>32</v>
      </c>
      <c r="C44" s="20">
        <v>119352009</v>
      </c>
      <c r="D44" s="20"/>
      <c r="E44" s="21">
        <v>167492710</v>
      </c>
      <c r="F44" s="22">
        <v>167492710</v>
      </c>
      <c r="G44" s="22"/>
      <c r="H44" s="22">
        <v>9233216</v>
      </c>
      <c r="I44" s="22">
        <v>22728760</v>
      </c>
      <c r="J44" s="22">
        <v>31961976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31961976</v>
      </c>
      <c r="X44" s="22">
        <v>41873190</v>
      </c>
      <c r="Y44" s="22">
        <v>-9911214</v>
      </c>
      <c r="Z44" s="23">
        <v>-23.669593837966488</v>
      </c>
      <c r="AA44" s="20">
        <v>167492710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368597083</v>
      </c>
      <c r="D46" s="20"/>
      <c r="E46" s="21">
        <v>252982010</v>
      </c>
      <c r="F46" s="22">
        <v>252982010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63245502</v>
      </c>
      <c r="Y46" s="22">
        <v>-63245502</v>
      </c>
      <c r="Z46" s="23">
        <v>-100</v>
      </c>
      <c r="AA46" s="20">
        <v>252982010</v>
      </c>
    </row>
    <row r="47" spans="1:27" x14ac:dyDescent="0.2">
      <c r="A47" s="37" t="s">
        <v>72</v>
      </c>
      <c r="B47" s="28" t="s">
        <v>32</v>
      </c>
      <c r="C47" s="29">
        <f>SUM(C34:C46)</f>
        <v>3744238900</v>
      </c>
      <c r="D47" s="29">
        <f t="shared" ref="D47:Y47" si="1">SUM(D34:D46)</f>
        <v>0</v>
      </c>
      <c r="E47" s="30">
        <f t="shared" si="1"/>
        <v>2661485240</v>
      </c>
      <c r="F47" s="31">
        <f t="shared" si="1"/>
        <v>2661485240</v>
      </c>
      <c r="G47" s="31">
        <f t="shared" si="1"/>
        <v>0</v>
      </c>
      <c r="H47" s="31">
        <f t="shared" si="1"/>
        <v>44661825</v>
      </c>
      <c r="I47" s="31">
        <f t="shared" si="1"/>
        <v>145216620</v>
      </c>
      <c r="J47" s="31">
        <f t="shared" si="1"/>
        <v>189878445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189878445</v>
      </c>
      <c r="X47" s="31">
        <f t="shared" si="1"/>
        <v>665371329</v>
      </c>
      <c r="Y47" s="31">
        <f t="shared" si="1"/>
        <v>-475492884</v>
      </c>
      <c r="Z47" s="32">
        <f>+IF(X47&lt;&gt;0,+(Y47/X47)*100,0)</f>
        <v>-71.462785256261014</v>
      </c>
      <c r="AA47" s="29">
        <f>SUM(AA34:AA46)</f>
        <v>2661485240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176695918</v>
      </c>
      <c r="D48" s="39">
        <f t="shared" si="2"/>
        <v>0</v>
      </c>
      <c r="E48" s="40">
        <f t="shared" si="2"/>
        <v>1072862030</v>
      </c>
      <c r="F48" s="41">
        <f t="shared" si="2"/>
        <v>1072862030</v>
      </c>
      <c r="G48" s="41">
        <f t="shared" si="2"/>
        <v>0</v>
      </c>
      <c r="H48" s="41">
        <f t="shared" si="2"/>
        <v>196618453</v>
      </c>
      <c r="I48" s="41">
        <f t="shared" si="2"/>
        <v>262359158</v>
      </c>
      <c r="J48" s="41">
        <f t="shared" si="2"/>
        <v>458977611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458977611</v>
      </c>
      <c r="X48" s="41">
        <f t="shared" si="2"/>
        <v>268215492</v>
      </c>
      <c r="Y48" s="41">
        <f t="shared" si="2"/>
        <v>190762119</v>
      </c>
      <c r="Z48" s="42">
        <f>+IF(X48&lt;&gt;0,+(Y48/X48)*100,0)</f>
        <v>71.122707185012274</v>
      </c>
      <c r="AA48" s="39">
        <f>+AA32-AA47</f>
        <v>1072862030</v>
      </c>
    </row>
    <row r="49" spans="1:27" ht="25.5" x14ac:dyDescent="0.25">
      <c r="A49" s="43" t="s">
        <v>74</v>
      </c>
      <c r="B49" s="15" t="s">
        <v>32</v>
      </c>
      <c r="C49" s="20">
        <v>293782628</v>
      </c>
      <c r="D49" s="20"/>
      <c r="E49" s="21">
        <v>333710640</v>
      </c>
      <c r="F49" s="22">
        <v>333710640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83427663</v>
      </c>
      <c r="Y49" s="22">
        <v>-83427663</v>
      </c>
      <c r="Z49" s="23">
        <v>-100</v>
      </c>
      <c r="AA49" s="20">
        <v>333710640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470478546</v>
      </c>
      <c r="D51" s="48">
        <f t="shared" si="3"/>
        <v>0</v>
      </c>
      <c r="E51" s="49">
        <f t="shared" si="3"/>
        <v>1406572670</v>
      </c>
      <c r="F51" s="50">
        <f t="shared" si="3"/>
        <v>1406572670</v>
      </c>
      <c r="G51" s="50">
        <f t="shared" si="3"/>
        <v>0</v>
      </c>
      <c r="H51" s="50">
        <f t="shared" si="3"/>
        <v>196618453</v>
      </c>
      <c r="I51" s="50">
        <f t="shared" si="3"/>
        <v>262359158</v>
      </c>
      <c r="J51" s="50">
        <f t="shared" si="3"/>
        <v>458977611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458977611</v>
      </c>
      <c r="X51" s="50">
        <f t="shared" si="3"/>
        <v>351643155</v>
      </c>
      <c r="Y51" s="50">
        <f t="shared" si="3"/>
        <v>107334456</v>
      </c>
      <c r="Z51" s="51">
        <f>+IF(X51&lt;&gt;0,+(Y51/X51)*100,0)</f>
        <v>30.523687003092665</v>
      </c>
      <c r="AA51" s="48">
        <f>SUM(AA48:AA50)</f>
        <v>1406572670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470478546</v>
      </c>
      <c r="D53" s="54">
        <f>+D51-D52</f>
        <v>0</v>
      </c>
      <c r="E53" s="55">
        <f t="shared" si="4"/>
        <v>1406572670</v>
      </c>
      <c r="F53" s="56">
        <f t="shared" si="4"/>
        <v>1406572670</v>
      </c>
      <c r="G53" s="56">
        <f t="shared" si="4"/>
        <v>0</v>
      </c>
      <c r="H53" s="56">
        <f t="shared" si="4"/>
        <v>196618453</v>
      </c>
      <c r="I53" s="56">
        <f t="shared" si="4"/>
        <v>262359158</v>
      </c>
      <c r="J53" s="56">
        <f t="shared" si="4"/>
        <v>458977611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458977611</v>
      </c>
      <c r="X53" s="56">
        <f t="shared" si="4"/>
        <v>351643155</v>
      </c>
      <c r="Y53" s="56">
        <f t="shared" si="4"/>
        <v>107334456</v>
      </c>
      <c r="Z53" s="57">
        <f>+IF(X53&lt;&gt;0,+(Y53/X53)*100,0)</f>
        <v>30.523687003092665</v>
      </c>
      <c r="AA53" s="54">
        <f>+AA51-AA52</f>
        <v>1406572670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470478546</v>
      </c>
      <c r="D56" s="48">
        <f>SUM(D53:D55)</f>
        <v>0</v>
      </c>
      <c r="E56" s="49">
        <f t="shared" si="5"/>
        <v>1406572670</v>
      </c>
      <c r="F56" s="50">
        <f t="shared" si="5"/>
        <v>1406572670</v>
      </c>
      <c r="G56" s="50">
        <f t="shared" si="5"/>
        <v>0</v>
      </c>
      <c r="H56" s="50">
        <f t="shared" si="5"/>
        <v>196618453</v>
      </c>
      <c r="I56" s="50">
        <f t="shared" si="5"/>
        <v>262359158</v>
      </c>
      <c r="J56" s="50">
        <f t="shared" si="5"/>
        <v>458977611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458977611</v>
      </c>
      <c r="X56" s="50">
        <f t="shared" si="5"/>
        <v>351643155</v>
      </c>
      <c r="Y56" s="50">
        <f t="shared" si="5"/>
        <v>107334456</v>
      </c>
      <c r="Z56" s="51">
        <f>+IF(X56&lt;&gt;0,+(Y56/X56)*100,0)</f>
        <v>30.523687003092665</v>
      </c>
      <c r="AA56" s="48">
        <f>SUM(AA53:AA55)</f>
        <v>1406572670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470478546</v>
      </c>
      <c r="D59" s="65">
        <f>SUM(D56:D58)</f>
        <v>0</v>
      </c>
      <c r="E59" s="66">
        <f t="shared" si="6"/>
        <v>1406572670</v>
      </c>
      <c r="F59" s="67">
        <f t="shared" si="6"/>
        <v>1406572670</v>
      </c>
      <c r="G59" s="67">
        <f t="shared" si="6"/>
        <v>0</v>
      </c>
      <c r="H59" s="67">
        <f t="shared" si="6"/>
        <v>196618453</v>
      </c>
      <c r="I59" s="67">
        <f t="shared" si="6"/>
        <v>262359158</v>
      </c>
      <c r="J59" s="67">
        <f t="shared" si="6"/>
        <v>458977611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458977611</v>
      </c>
      <c r="X59" s="67">
        <f t="shared" si="6"/>
        <v>351643155</v>
      </c>
      <c r="Y59" s="67">
        <f t="shared" si="6"/>
        <v>107334456</v>
      </c>
      <c r="Z59" s="68">
        <f>+IF(X59&lt;&gt;0,+(Y59/X59)*100,0)</f>
        <v>30.523687003092665</v>
      </c>
      <c r="AA59" s="65">
        <f>SUM(AA56:AA58)</f>
        <v>1406572670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4963480</v>
      </c>
      <c r="D7" s="20"/>
      <c r="E7" s="21">
        <v>60076373</v>
      </c>
      <c r="F7" s="22">
        <v>60076373</v>
      </c>
      <c r="G7" s="22">
        <v>4704302</v>
      </c>
      <c r="H7" s="22">
        <v>5040528</v>
      </c>
      <c r="I7" s="22">
        <v>4259282</v>
      </c>
      <c r="J7" s="22">
        <v>14004112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14004112</v>
      </c>
      <c r="X7" s="22">
        <v>15019164</v>
      </c>
      <c r="Y7" s="22">
        <v>-1015052</v>
      </c>
      <c r="Z7" s="23">
        <v>-6.7583788285419875</v>
      </c>
      <c r="AA7" s="20">
        <v>60076373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1744</v>
      </c>
      <c r="D17" s="20"/>
      <c r="E17" s="21">
        <v>35474</v>
      </c>
      <c r="F17" s="22">
        <v>35474</v>
      </c>
      <c r="G17" s="22">
        <v>1744</v>
      </c>
      <c r="H17" s="22"/>
      <c r="I17" s="22"/>
      <c r="J17" s="22">
        <v>1744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1744</v>
      </c>
      <c r="X17" s="22">
        <v>8871</v>
      </c>
      <c r="Y17" s="22">
        <v>-7127</v>
      </c>
      <c r="Z17" s="23">
        <v>-80.340435125690462</v>
      </c>
      <c r="AA17" s="20">
        <v>35474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15284</v>
      </c>
      <c r="F19" s="22">
        <v>15284</v>
      </c>
      <c r="G19" s="22">
        <v>330</v>
      </c>
      <c r="H19" s="22"/>
      <c r="I19" s="22"/>
      <c r="J19" s="22">
        <v>330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330</v>
      </c>
      <c r="X19" s="22">
        <v>3822</v>
      </c>
      <c r="Y19" s="22">
        <v>-3492</v>
      </c>
      <c r="Z19" s="23">
        <v>-91.365777080062799</v>
      </c>
      <c r="AA19" s="20">
        <v>15284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240394</v>
      </c>
      <c r="D22" s="20"/>
      <c r="E22" s="21"/>
      <c r="F22" s="22"/>
      <c r="G22" s="22"/>
      <c r="H22" s="22"/>
      <c r="I22" s="22">
        <v>308633</v>
      </c>
      <c r="J22" s="22">
        <v>308633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308633</v>
      </c>
      <c r="X22" s="22"/>
      <c r="Y22" s="22">
        <v>308633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5205618</v>
      </c>
      <c r="D32" s="29">
        <f t="shared" ref="D32:Y32" si="0">SUM(D6:D31)</f>
        <v>0</v>
      </c>
      <c r="E32" s="30">
        <f t="shared" si="0"/>
        <v>60127131</v>
      </c>
      <c r="F32" s="31">
        <f t="shared" si="0"/>
        <v>60127131</v>
      </c>
      <c r="G32" s="31">
        <f t="shared" si="0"/>
        <v>4706376</v>
      </c>
      <c r="H32" s="31">
        <f t="shared" si="0"/>
        <v>5040528</v>
      </c>
      <c r="I32" s="31">
        <f t="shared" si="0"/>
        <v>4567915</v>
      </c>
      <c r="J32" s="31">
        <f t="shared" si="0"/>
        <v>14314819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14314819</v>
      </c>
      <c r="X32" s="31">
        <f t="shared" si="0"/>
        <v>15031857</v>
      </c>
      <c r="Y32" s="31">
        <f t="shared" si="0"/>
        <v>-717038</v>
      </c>
      <c r="Z32" s="32">
        <f>+IF(X32&lt;&gt;0,+(Y32/X32)*100,0)</f>
        <v>-4.7701225470678708</v>
      </c>
      <c r="AA32" s="29">
        <f>SUM(AA6:AA31)</f>
        <v>60127131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792760</v>
      </c>
      <c r="D34" s="20"/>
      <c r="E34" s="21">
        <v>13135165</v>
      </c>
      <c r="F34" s="22">
        <v>13135165</v>
      </c>
      <c r="G34" s="22">
        <v>932053</v>
      </c>
      <c r="H34" s="22">
        <v>1789831</v>
      </c>
      <c r="I34" s="22">
        <v>1325165</v>
      </c>
      <c r="J34" s="22">
        <v>4047049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4047049</v>
      </c>
      <c r="X34" s="22">
        <v>3283815</v>
      </c>
      <c r="Y34" s="22">
        <v>763234</v>
      </c>
      <c r="Z34" s="23">
        <v>23.242295927145712</v>
      </c>
      <c r="AA34" s="20">
        <v>13135165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500000</v>
      </c>
      <c r="F37" s="22">
        <v>500000</v>
      </c>
      <c r="G37" s="22"/>
      <c r="H37" s="22">
        <v>85226</v>
      </c>
      <c r="I37" s="22">
        <v>3379</v>
      </c>
      <c r="J37" s="22">
        <v>88605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88605</v>
      </c>
      <c r="X37" s="22">
        <v>125001</v>
      </c>
      <c r="Y37" s="22">
        <v>-36396</v>
      </c>
      <c r="Z37" s="23">
        <v>-29.11656706746346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2038801</v>
      </c>
      <c r="F38" s="22">
        <v>2038801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509703</v>
      </c>
      <c r="Y38" s="22">
        <v>-509703</v>
      </c>
      <c r="Z38" s="23">
        <v>-100</v>
      </c>
      <c r="AA38" s="20">
        <v>2038801</v>
      </c>
    </row>
    <row r="39" spans="1:27" ht="13.5" x14ac:dyDescent="0.25">
      <c r="A39" s="19" t="s">
        <v>65</v>
      </c>
      <c r="B39" s="15" t="s">
        <v>32</v>
      </c>
      <c r="C39" s="20">
        <v>2483095</v>
      </c>
      <c r="D39" s="20"/>
      <c r="E39" s="21">
        <v>31627626</v>
      </c>
      <c r="F39" s="22">
        <v>31627626</v>
      </c>
      <c r="G39" s="22">
        <v>2572412</v>
      </c>
      <c r="H39" s="22">
        <v>1936958</v>
      </c>
      <c r="I39" s="22">
        <v>2466774</v>
      </c>
      <c r="J39" s="22">
        <v>6976144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6976144</v>
      </c>
      <c r="X39" s="22">
        <v>7906908</v>
      </c>
      <c r="Y39" s="22">
        <v>-930764</v>
      </c>
      <c r="Z39" s="23">
        <v>-11.771529401885035</v>
      </c>
      <c r="AA39" s="20">
        <v>31627626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3338240</v>
      </c>
      <c r="F41" s="22">
        <v>3338240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834561</v>
      </c>
      <c r="Y41" s="22">
        <v>-834561</v>
      </c>
      <c r="Z41" s="23">
        <v>-100</v>
      </c>
      <c r="AA41" s="20">
        <v>3338240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1063372</v>
      </c>
      <c r="F43" s="22">
        <v>1063372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265842</v>
      </c>
      <c r="Y43" s="22">
        <v>-265842</v>
      </c>
      <c r="Z43" s="23">
        <v>-100</v>
      </c>
      <c r="AA43" s="20">
        <v>1063372</v>
      </c>
    </row>
    <row r="44" spans="1:27" ht="13.5" x14ac:dyDescent="0.25">
      <c r="A44" s="19" t="s">
        <v>69</v>
      </c>
      <c r="B44" s="15" t="s">
        <v>32</v>
      </c>
      <c r="C44" s="20">
        <v>975656</v>
      </c>
      <c r="D44" s="20"/>
      <c r="E44" s="21">
        <v>16426033</v>
      </c>
      <c r="F44" s="22">
        <v>16426033</v>
      </c>
      <c r="G44" s="22">
        <v>366882</v>
      </c>
      <c r="H44" s="22">
        <v>-9913286</v>
      </c>
      <c r="I44" s="22">
        <v>1512485</v>
      </c>
      <c r="J44" s="22">
        <v>-8033919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-8033919</v>
      </c>
      <c r="X44" s="22">
        <v>4106529</v>
      </c>
      <c r="Y44" s="22">
        <v>-12140448</v>
      </c>
      <c r="Z44" s="23">
        <v>-295.63770278987437</v>
      </c>
      <c r="AA44" s="20">
        <v>16426033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4251511</v>
      </c>
      <c r="D47" s="29">
        <f t="shared" ref="D47:Y47" si="1">SUM(D34:D46)</f>
        <v>0</v>
      </c>
      <c r="E47" s="30">
        <f t="shared" si="1"/>
        <v>68129237</v>
      </c>
      <c r="F47" s="31">
        <f t="shared" si="1"/>
        <v>68129237</v>
      </c>
      <c r="G47" s="31">
        <f t="shared" si="1"/>
        <v>3871347</v>
      </c>
      <c r="H47" s="31">
        <f t="shared" si="1"/>
        <v>-6101271</v>
      </c>
      <c r="I47" s="31">
        <f t="shared" si="1"/>
        <v>5307803</v>
      </c>
      <c r="J47" s="31">
        <f t="shared" si="1"/>
        <v>3077879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3077879</v>
      </c>
      <c r="X47" s="31">
        <f t="shared" si="1"/>
        <v>17032359</v>
      </c>
      <c r="Y47" s="31">
        <f t="shared" si="1"/>
        <v>-13954480</v>
      </c>
      <c r="Z47" s="32">
        <f>+IF(X47&lt;&gt;0,+(Y47/X47)*100,0)</f>
        <v>-81.929226597443133</v>
      </c>
      <c r="AA47" s="29">
        <f>SUM(AA34:AA46)</f>
        <v>68129237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954107</v>
      </c>
      <c r="D48" s="39">
        <f t="shared" si="2"/>
        <v>0</v>
      </c>
      <c r="E48" s="40">
        <f t="shared" si="2"/>
        <v>-8002106</v>
      </c>
      <c r="F48" s="41">
        <f t="shared" si="2"/>
        <v>-8002106</v>
      </c>
      <c r="G48" s="41">
        <f t="shared" si="2"/>
        <v>835029</v>
      </c>
      <c r="H48" s="41">
        <f t="shared" si="2"/>
        <v>11141799</v>
      </c>
      <c r="I48" s="41">
        <f t="shared" si="2"/>
        <v>-739888</v>
      </c>
      <c r="J48" s="41">
        <f t="shared" si="2"/>
        <v>11236940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11236940</v>
      </c>
      <c r="X48" s="41">
        <f t="shared" si="2"/>
        <v>-2000502</v>
      </c>
      <c r="Y48" s="41">
        <f t="shared" si="2"/>
        <v>13237442</v>
      </c>
      <c r="Z48" s="42">
        <f>+IF(X48&lt;&gt;0,+(Y48/X48)*100,0)</f>
        <v>-661.7060117910404</v>
      </c>
      <c r="AA48" s="39">
        <f>+AA32-AA47</f>
        <v>-8002106</v>
      </c>
    </row>
    <row r="49" spans="1:27" ht="25.5" x14ac:dyDescent="0.25">
      <c r="A49" s="43" t="s">
        <v>74</v>
      </c>
      <c r="B49" s="15" t="s">
        <v>32</v>
      </c>
      <c r="C49" s="20">
        <v>1602629</v>
      </c>
      <c r="D49" s="20"/>
      <c r="E49" s="21">
        <v>29205000</v>
      </c>
      <c r="F49" s="22">
        <v>29205000</v>
      </c>
      <c r="G49" s="22"/>
      <c r="H49" s="22">
        <v>4573045</v>
      </c>
      <c r="I49" s="22">
        <v>2057551</v>
      </c>
      <c r="J49" s="22">
        <v>6630596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6630596</v>
      </c>
      <c r="X49" s="22">
        <v>7301256</v>
      </c>
      <c r="Y49" s="22">
        <v>-670660</v>
      </c>
      <c r="Z49" s="23">
        <v>-9.1855428709800062</v>
      </c>
      <c r="AA49" s="20">
        <v>29205000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2556736</v>
      </c>
      <c r="D51" s="48">
        <f t="shared" si="3"/>
        <v>0</v>
      </c>
      <c r="E51" s="49">
        <f t="shared" si="3"/>
        <v>21202894</v>
      </c>
      <c r="F51" s="50">
        <f t="shared" si="3"/>
        <v>21202894</v>
      </c>
      <c r="G51" s="50">
        <f t="shared" si="3"/>
        <v>835029</v>
      </c>
      <c r="H51" s="50">
        <f t="shared" si="3"/>
        <v>15714844</v>
      </c>
      <c r="I51" s="50">
        <f t="shared" si="3"/>
        <v>1317663</v>
      </c>
      <c r="J51" s="50">
        <f t="shared" si="3"/>
        <v>17867536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17867536</v>
      </c>
      <c r="X51" s="50">
        <f t="shared" si="3"/>
        <v>5300754</v>
      </c>
      <c r="Y51" s="50">
        <f t="shared" si="3"/>
        <v>12566782</v>
      </c>
      <c r="Z51" s="51">
        <f>+IF(X51&lt;&gt;0,+(Y51/X51)*100,0)</f>
        <v>237.0753670138248</v>
      </c>
      <c r="AA51" s="48">
        <f>SUM(AA48:AA50)</f>
        <v>21202894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2556736</v>
      </c>
      <c r="D53" s="54">
        <f>+D51-D52</f>
        <v>0</v>
      </c>
      <c r="E53" s="55">
        <f t="shared" si="4"/>
        <v>21202894</v>
      </c>
      <c r="F53" s="56">
        <f t="shared" si="4"/>
        <v>21202894</v>
      </c>
      <c r="G53" s="56">
        <f t="shared" si="4"/>
        <v>835029</v>
      </c>
      <c r="H53" s="56">
        <f t="shared" si="4"/>
        <v>15714844</v>
      </c>
      <c r="I53" s="56">
        <f t="shared" si="4"/>
        <v>1317663</v>
      </c>
      <c r="J53" s="56">
        <f t="shared" si="4"/>
        <v>17867536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17867536</v>
      </c>
      <c r="X53" s="56">
        <f t="shared" si="4"/>
        <v>5300754</v>
      </c>
      <c r="Y53" s="56">
        <f t="shared" si="4"/>
        <v>12566782</v>
      </c>
      <c r="Z53" s="57">
        <f>+IF(X53&lt;&gt;0,+(Y53/X53)*100,0)</f>
        <v>237.0753670138248</v>
      </c>
      <c r="AA53" s="54">
        <f>+AA51-AA52</f>
        <v>21202894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2556736</v>
      </c>
      <c r="D56" s="48">
        <f>SUM(D53:D55)</f>
        <v>0</v>
      </c>
      <c r="E56" s="49">
        <f t="shared" si="5"/>
        <v>21202894</v>
      </c>
      <c r="F56" s="50">
        <f t="shared" si="5"/>
        <v>21202894</v>
      </c>
      <c r="G56" s="50">
        <f t="shared" si="5"/>
        <v>835029</v>
      </c>
      <c r="H56" s="50">
        <f t="shared" si="5"/>
        <v>15714844</v>
      </c>
      <c r="I56" s="50">
        <f t="shared" si="5"/>
        <v>1317663</v>
      </c>
      <c r="J56" s="50">
        <f t="shared" si="5"/>
        <v>17867536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17867536</v>
      </c>
      <c r="X56" s="50">
        <f t="shared" si="5"/>
        <v>5300754</v>
      </c>
      <c r="Y56" s="50">
        <f t="shared" si="5"/>
        <v>12566782</v>
      </c>
      <c r="Z56" s="51">
        <f>+IF(X56&lt;&gt;0,+(Y56/X56)*100,0)</f>
        <v>237.0753670138248</v>
      </c>
      <c r="AA56" s="48">
        <f>SUM(AA53:AA55)</f>
        <v>21202894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2556736</v>
      </c>
      <c r="D59" s="65">
        <f>SUM(D56:D58)</f>
        <v>0</v>
      </c>
      <c r="E59" s="66">
        <f t="shared" si="6"/>
        <v>21202894</v>
      </c>
      <c r="F59" s="67">
        <f t="shared" si="6"/>
        <v>21202894</v>
      </c>
      <c r="G59" s="67">
        <f t="shared" si="6"/>
        <v>835029</v>
      </c>
      <c r="H59" s="67">
        <f t="shared" si="6"/>
        <v>15714844</v>
      </c>
      <c r="I59" s="67">
        <f t="shared" si="6"/>
        <v>1317663</v>
      </c>
      <c r="J59" s="67">
        <f t="shared" si="6"/>
        <v>17867536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17867536</v>
      </c>
      <c r="X59" s="67">
        <f t="shared" si="6"/>
        <v>5300754</v>
      </c>
      <c r="Y59" s="67">
        <f t="shared" si="6"/>
        <v>12566782</v>
      </c>
      <c r="Z59" s="68">
        <f>+IF(X59&lt;&gt;0,+(Y59/X59)*100,0)</f>
        <v>237.0753670138248</v>
      </c>
      <c r="AA59" s="65">
        <f>SUM(AA56:AA58)</f>
        <v>21202894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18286571</v>
      </c>
      <c r="D7" s="20"/>
      <c r="E7" s="21">
        <v>17952820</v>
      </c>
      <c r="F7" s="22">
        <v>17952820</v>
      </c>
      <c r="G7" s="22">
        <v>-145525</v>
      </c>
      <c r="H7" s="22">
        <v>3104124</v>
      </c>
      <c r="I7" s="22">
        <v>1460783</v>
      </c>
      <c r="J7" s="22">
        <v>4419382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4419382</v>
      </c>
      <c r="X7" s="22">
        <v>4488201</v>
      </c>
      <c r="Y7" s="22">
        <v>-68819</v>
      </c>
      <c r="Z7" s="23">
        <v>-1.5333315063206838</v>
      </c>
      <c r="AA7" s="20">
        <v>17952820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2333472</v>
      </c>
      <c r="D13" s="20"/>
      <c r="E13" s="21">
        <v>1645935</v>
      </c>
      <c r="F13" s="22">
        <v>1645935</v>
      </c>
      <c r="G13" s="22"/>
      <c r="H13" s="22">
        <v>-2623</v>
      </c>
      <c r="I13" s="22">
        <v>593238</v>
      </c>
      <c r="J13" s="22">
        <v>590615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590615</v>
      </c>
      <c r="X13" s="22">
        <v>411483</v>
      </c>
      <c r="Y13" s="22">
        <v>179132</v>
      </c>
      <c r="Z13" s="23">
        <v>43.533268689107445</v>
      </c>
      <c r="AA13" s="20">
        <v>1645935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15071718</v>
      </c>
      <c r="F25" s="22">
        <v>15071718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3767931</v>
      </c>
      <c r="Y25" s="22">
        <v>-3767931</v>
      </c>
      <c r="Z25" s="23">
        <v>-100</v>
      </c>
      <c r="AA25" s="20">
        <v>15071718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20620043</v>
      </c>
      <c r="D32" s="29">
        <f t="shared" ref="D32:Y32" si="0">SUM(D6:D31)</f>
        <v>0</v>
      </c>
      <c r="E32" s="30">
        <f t="shared" si="0"/>
        <v>34670473</v>
      </c>
      <c r="F32" s="31">
        <f t="shared" si="0"/>
        <v>34670473</v>
      </c>
      <c r="G32" s="31">
        <f t="shared" si="0"/>
        <v>-145525</v>
      </c>
      <c r="H32" s="31">
        <f t="shared" si="0"/>
        <v>3101501</v>
      </c>
      <c r="I32" s="31">
        <f t="shared" si="0"/>
        <v>2054021</v>
      </c>
      <c r="J32" s="31">
        <f t="shared" si="0"/>
        <v>5009997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5009997</v>
      </c>
      <c r="X32" s="31">
        <f t="shared" si="0"/>
        <v>8667615</v>
      </c>
      <c r="Y32" s="31">
        <f t="shared" si="0"/>
        <v>-3657618</v>
      </c>
      <c r="Z32" s="32">
        <f>+IF(X32&lt;&gt;0,+(Y32/X32)*100,0)</f>
        <v>-42.198667107387671</v>
      </c>
      <c r="AA32" s="29">
        <f>SUM(AA6:AA31)</f>
        <v>34670473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8962671</v>
      </c>
      <c r="D34" s="20"/>
      <c r="E34" s="21">
        <v>9211366</v>
      </c>
      <c r="F34" s="22">
        <v>9211366</v>
      </c>
      <c r="G34" s="22">
        <v>640653</v>
      </c>
      <c r="H34" s="22">
        <v>679076</v>
      </c>
      <c r="I34" s="22">
        <v>668216</v>
      </c>
      <c r="J34" s="22">
        <v>1987945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1987945</v>
      </c>
      <c r="X34" s="22">
        <v>2302839</v>
      </c>
      <c r="Y34" s="22">
        <v>-314894</v>
      </c>
      <c r="Z34" s="23">
        <v>-13.674164802663146</v>
      </c>
      <c r="AA34" s="20">
        <v>9211366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3297326</v>
      </c>
      <c r="D37" s="20"/>
      <c r="E37" s="21">
        <v>2579491</v>
      </c>
      <c r="F37" s="22">
        <v>2579491</v>
      </c>
      <c r="G37" s="22">
        <v>716</v>
      </c>
      <c r="H37" s="22">
        <v>109207</v>
      </c>
      <c r="I37" s="22">
        <v>68365</v>
      </c>
      <c r="J37" s="22">
        <v>178288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178288</v>
      </c>
      <c r="X37" s="22">
        <v>644874</v>
      </c>
      <c r="Y37" s="22">
        <v>-466586</v>
      </c>
      <c r="Z37" s="23">
        <v>-72.353048812636274</v>
      </c>
      <c r="AA37" s="20">
        <v>2579491</v>
      </c>
    </row>
    <row r="38" spans="1:27" ht="13.5" x14ac:dyDescent="0.25">
      <c r="A38" s="19" t="s">
        <v>64</v>
      </c>
      <c r="B38" s="15" t="s">
        <v>32</v>
      </c>
      <c r="C38" s="20">
        <v>14287612</v>
      </c>
      <c r="D38" s="20"/>
      <c r="E38" s="21">
        <v>7160771</v>
      </c>
      <c r="F38" s="22">
        <v>7160771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1790190</v>
      </c>
      <c r="Y38" s="22">
        <v>-1790190</v>
      </c>
      <c r="Z38" s="23">
        <v>-100</v>
      </c>
      <c r="AA38" s="20">
        <v>7160771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7520923</v>
      </c>
      <c r="F39" s="22">
        <v>7520923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1880232</v>
      </c>
      <c r="Y39" s="22">
        <v>-1880232</v>
      </c>
      <c r="Z39" s="23">
        <v>-100</v>
      </c>
      <c r="AA39" s="20">
        <v>7520923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1316953</v>
      </c>
      <c r="D41" s="20"/>
      <c r="E41" s="21">
        <v>1423120</v>
      </c>
      <c r="F41" s="22">
        <v>1423120</v>
      </c>
      <c r="G41" s="22"/>
      <c r="H41" s="22">
        <v>530941</v>
      </c>
      <c r="I41" s="22">
        <v>253916</v>
      </c>
      <c r="J41" s="22">
        <v>784857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784857</v>
      </c>
      <c r="X41" s="22">
        <v>355779</v>
      </c>
      <c r="Y41" s="22">
        <v>429078</v>
      </c>
      <c r="Z41" s="23">
        <v>120.60239643149258</v>
      </c>
      <c r="AA41" s="20">
        <v>1423120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2446787</v>
      </c>
      <c r="D44" s="20"/>
      <c r="E44" s="21">
        <v>1594499</v>
      </c>
      <c r="F44" s="22">
        <v>1594499</v>
      </c>
      <c r="G44" s="22">
        <v>10265</v>
      </c>
      <c r="H44" s="22">
        <v>305318</v>
      </c>
      <c r="I44" s="22">
        <v>11198</v>
      </c>
      <c r="J44" s="22">
        <v>326781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326781</v>
      </c>
      <c r="X44" s="22">
        <v>398622</v>
      </c>
      <c r="Y44" s="22">
        <v>-71841</v>
      </c>
      <c r="Z44" s="23">
        <v>-18.022336950795488</v>
      </c>
      <c r="AA44" s="20">
        <v>1594499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30311349</v>
      </c>
      <c r="D47" s="29">
        <f t="shared" ref="D47:Y47" si="1">SUM(D34:D46)</f>
        <v>0</v>
      </c>
      <c r="E47" s="30">
        <f t="shared" si="1"/>
        <v>29490170</v>
      </c>
      <c r="F47" s="31">
        <f t="shared" si="1"/>
        <v>29490170</v>
      </c>
      <c r="G47" s="31">
        <f t="shared" si="1"/>
        <v>651634</v>
      </c>
      <c r="H47" s="31">
        <f t="shared" si="1"/>
        <v>1624542</v>
      </c>
      <c r="I47" s="31">
        <f t="shared" si="1"/>
        <v>1001695</v>
      </c>
      <c r="J47" s="31">
        <f t="shared" si="1"/>
        <v>3277871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3277871</v>
      </c>
      <c r="X47" s="31">
        <f t="shared" si="1"/>
        <v>7372536</v>
      </c>
      <c r="Y47" s="31">
        <f t="shared" si="1"/>
        <v>-4094665</v>
      </c>
      <c r="Z47" s="32">
        <f>+IF(X47&lt;&gt;0,+(Y47/X47)*100,0)</f>
        <v>-55.539437176027349</v>
      </c>
      <c r="AA47" s="29">
        <f>SUM(AA34:AA46)</f>
        <v>29490170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-9691306</v>
      </c>
      <c r="D48" s="39">
        <f t="shared" si="2"/>
        <v>0</v>
      </c>
      <c r="E48" s="40">
        <f t="shared" si="2"/>
        <v>5180303</v>
      </c>
      <c r="F48" s="41">
        <f t="shared" si="2"/>
        <v>5180303</v>
      </c>
      <c r="G48" s="41">
        <f t="shared" si="2"/>
        <v>-797159</v>
      </c>
      <c r="H48" s="41">
        <f t="shared" si="2"/>
        <v>1476959</v>
      </c>
      <c r="I48" s="41">
        <f t="shared" si="2"/>
        <v>1052326</v>
      </c>
      <c r="J48" s="41">
        <f t="shared" si="2"/>
        <v>1732126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1732126</v>
      </c>
      <c r="X48" s="41">
        <f t="shared" si="2"/>
        <v>1295079</v>
      </c>
      <c r="Y48" s="41">
        <f t="shared" si="2"/>
        <v>437047</v>
      </c>
      <c r="Z48" s="42">
        <f>+IF(X48&lt;&gt;0,+(Y48/X48)*100,0)</f>
        <v>33.746744407097943</v>
      </c>
      <c r="AA48" s="39">
        <f>+AA32-AA47</f>
        <v>5180303</v>
      </c>
    </row>
    <row r="49" spans="1:27" ht="25.5" x14ac:dyDescent="0.25">
      <c r="A49" s="43" t="s">
        <v>74</v>
      </c>
      <c r="B49" s="15" t="s">
        <v>32</v>
      </c>
      <c r="C49" s="20">
        <v>16250000</v>
      </c>
      <c r="D49" s="20"/>
      <c r="E49" s="21">
        <v>13816000</v>
      </c>
      <c r="F49" s="22">
        <v>13816000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3453999</v>
      </c>
      <c r="Y49" s="22">
        <v>-3453999</v>
      </c>
      <c r="Z49" s="23">
        <v>-100</v>
      </c>
      <c r="AA49" s="20">
        <v>13816000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6558694</v>
      </c>
      <c r="D51" s="48">
        <f t="shared" si="3"/>
        <v>0</v>
      </c>
      <c r="E51" s="49">
        <f t="shared" si="3"/>
        <v>18996303</v>
      </c>
      <c r="F51" s="50">
        <f t="shared" si="3"/>
        <v>18996303</v>
      </c>
      <c r="G51" s="50">
        <f t="shared" si="3"/>
        <v>-797159</v>
      </c>
      <c r="H51" s="50">
        <f t="shared" si="3"/>
        <v>1476959</v>
      </c>
      <c r="I51" s="50">
        <f t="shared" si="3"/>
        <v>1052326</v>
      </c>
      <c r="J51" s="50">
        <f t="shared" si="3"/>
        <v>1732126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1732126</v>
      </c>
      <c r="X51" s="50">
        <f t="shared" si="3"/>
        <v>4749078</v>
      </c>
      <c r="Y51" s="50">
        <f t="shared" si="3"/>
        <v>-3016952</v>
      </c>
      <c r="Z51" s="51">
        <f>+IF(X51&lt;&gt;0,+(Y51/X51)*100,0)</f>
        <v>-63.527109893752012</v>
      </c>
      <c r="AA51" s="48">
        <f>SUM(AA48:AA50)</f>
        <v>18996303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6558694</v>
      </c>
      <c r="D53" s="54">
        <f>+D51-D52</f>
        <v>0</v>
      </c>
      <c r="E53" s="55">
        <f t="shared" si="4"/>
        <v>18996303</v>
      </c>
      <c r="F53" s="56">
        <f t="shared" si="4"/>
        <v>18996303</v>
      </c>
      <c r="G53" s="56">
        <f t="shared" si="4"/>
        <v>-797159</v>
      </c>
      <c r="H53" s="56">
        <f t="shared" si="4"/>
        <v>1476959</v>
      </c>
      <c r="I53" s="56">
        <f t="shared" si="4"/>
        <v>1052326</v>
      </c>
      <c r="J53" s="56">
        <f t="shared" si="4"/>
        <v>1732126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1732126</v>
      </c>
      <c r="X53" s="56">
        <f t="shared" si="4"/>
        <v>4749078</v>
      </c>
      <c r="Y53" s="56">
        <f t="shared" si="4"/>
        <v>-3016952</v>
      </c>
      <c r="Z53" s="57">
        <f>+IF(X53&lt;&gt;0,+(Y53/X53)*100,0)</f>
        <v>-63.527109893752012</v>
      </c>
      <c r="AA53" s="54">
        <f>+AA51-AA52</f>
        <v>18996303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6558694</v>
      </c>
      <c r="D56" s="48">
        <f>SUM(D53:D55)</f>
        <v>0</v>
      </c>
      <c r="E56" s="49">
        <f t="shared" si="5"/>
        <v>18996303</v>
      </c>
      <c r="F56" s="50">
        <f t="shared" si="5"/>
        <v>18996303</v>
      </c>
      <c r="G56" s="50">
        <f t="shared" si="5"/>
        <v>-797159</v>
      </c>
      <c r="H56" s="50">
        <f t="shared" si="5"/>
        <v>1476959</v>
      </c>
      <c r="I56" s="50">
        <f t="shared" si="5"/>
        <v>1052326</v>
      </c>
      <c r="J56" s="50">
        <f t="shared" si="5"/>
        <v>1732126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1732126</v>
      </c>
      <c r="X56" s="50">
        <f t="shared" si="5"/>
        <v>4749078</v>
      </c>
      <c r="Y56" s="50">
        <f t="shared" si="5"/>
        <v>-3016952</v>
      </c>
      <c r="Z56" s="51">
        <f>+IF(X56&lt;&gt;0,+(Y56/X56)*100,0)</f>
        <v>-63.527109893752012</v>
      </c>
      <c r="AA56" s="48">
        <f>SUM(AA53:AA55)</f>
        <v>18996303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6558694</v>
      </c>
      <c r="D59" s="65">
        <f>SUM(D56:D58)</f>
        <v>0</v>
      </c>
      <c r="E59" s="66">
        <f t="shared" si="6"/>
        <v>18996303</v>
      </c>
      <c r="F59" s="67">
        <f t="shared" si="6"/>
        <v>18996303</v>
      </c>
      <c r="G59" s="67">
        <f t="shared" si="6"/>
        <v>-797159</v>
      </c>
      <c r="H59" s="67">
        <f t="shared" si="6"/>
        <v>1476959</v>
      </c>
      <c r="I59" s="67">
        <f t="shared" si="6"/>
        <v>1052326</v>
      </c>
      <c r="J59" s="67">
        <f t="shared" si="6"/>
        <v>1732126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1732126</v>
      </c>
      <c r="X59" s="67">
        <f t="shared" si="6"/>
        <v>4749078</v>
      </c>
      <c r="Y59" s="67">
        <f t="shared" si="6"/>
        <v>-3016952</v>
      </c>
      <c r="Z59" s="68">
        <f>+IF(X59&lt;&gt;0,+(Y59/X59)*100,0)</f>
        <v>-63.527109893752012</v>
      </c>
      <c r="AA59" s="65">
        <f>SUM(AA56:AA58)</f>
        <v>18996303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362482</v>
      </c>
      <c r="D6" s="20"/>
      <c r="E6" s="21"/>
      <c r="F6" s="22"/>
      <c r="G6" s="22">
        <v>62467</v>
      </c>
      <c r="H6" s="22">
        <v>2568</v>
      </c>
      <c r="I6" s="22"/>
      <c r="J6" s="22">
        <v>65035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65035</v>
      </c>
      <c r="X6" s="22"/>
      <c r="Y6" s="22">
        <v>65035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171189761</v>
      </c>
      <c r="D7" s="20"/>
      <c r="E7" s="21">
        <v>189915972</v>
      </c>
      <c r="F7" s="22">
        <v>189915972</v>
      </c>
      <c r="G7" s="22">
        <v>12111255</v>
      </c>
      <c r="H7" s="22">
        <v>19871675</v>
      </c>
      <c r="I7" s="22"/>
      <c r="J7" s="22">
        <v>31982930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31982930</v>
      </c>
      <c r="X7" s="22">
        <v>47478993</v>
      </c>
      <c r="Y7" s="22">
        <v>-15496063</v>
      </c>
      <c r="Z7" s="23">
        <v>-32.637724645929197</v>
      </c>
      <c r="AA7" s="20">
        <v>189915972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42982406</v>
      </c>
      <c r="D13" s="20"/>
      <c r="E13" s="21">
        <v>46087596</v>
      </c>
      <c r="F13" s="22">
        <v>46087596</v>
      </c>
      <c r="G13" s="22">
        <v>4298069</v>
      </c>
      <c r="H13" s="22">
        <v>4450145</v>
      </c>
      <c r="I13" s="22"/>
      <c r="J13" s="22">
        <v>8748214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8748214</v>
      </c>
      <c r="X13" s="22">
        <v>11521899</v>
      </c>
      <c r="Y13" s="22">
        <v>-2773685</v>
      </c>
      <c r="Z13" s="23">
        <v>-24.073158426401758</v>
      </c>
      <c r="AA13" s="20">
        <v>46087596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18433</v>
      </c>
      <c r="D19" s="20"/>
      <c r="E19" s="21"/>
      <c r="F19" s="22"/>
      <c r="G19" s="22">
        <v>1897</v>
      </c>
      <c r="H19" s="22">
        <v>-184487</v>
      </c>
      <c r="I19" s="22"/>
      <c r="J19" s="22">
        <v>-182590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-182590</v>
      </c>
      <c r="X19" s="22"/>
      <c r="Y19" s="22">
        <v>-182590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29144276</v>
      </c>
      <c r="D25" s="20"/>
      <c r="E25" s="21">
        <v>9875916</v>
      </c>
      <c r="F25" s="22">
        <v>9875916</v>
      </c>
      <c r="G25" s="22">
        <v>12963543</v>
      </c>
      <c r="H25" s="22"/>
      <c r="I25" s="22"/>
      <c r="J25" s="22">
        <v>12963543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12963543</v>
      </c>
      <c r="X25" s="22">
        <v>2468979</v>
      </c>
      <c r="Y25" s="22">
        <v>10494564</v>
      </c>
      <c r="Z25" s="23">
        <v>425.05683523432151</v>
      </c>
      <c r="AA25" s="20">
        <v>9875916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243697358</v>
      </c>
      <c r="D32" s="29">
        <f t="shared" ref="D32:Y32" si="0">SUM(D6:D31)</f>
        <v>0</v>
      </c>
      <c r="E32" s="30">
        <f t="shared" si="0"/>
        <v>245879484</v>
      </c>
      <c r="F32" s="31">
        <f t="shared" si="0"/>
        <v>245879484</v>
      </c>
      <c r="G32" s="31">
        <f t="shared" si="0"/>
        <v>29437231</v>
      </c>
      <c r="H32" s="31">
        <f t="shared" si="0"/>
        <v>24139901</v>
      </c>
      <c r="I32" s="31">
        <f t="shared" si="0"/>
        <v>0</v>
      </c>
      <c r="J32" s="31">
        <f t="shared" si="0"/>
        <v>53577132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53577132</v>
      </c>
      <c r="X32" s="31">
        <f t="shared" si="0"/>
        <v>61469871</v>
      </c>
      <c r="Y32" s="31">
        <f t="shared" si="0"/>
        <v>-7892739</v>
      </c>
      <c r="Z32" s="32">
        <f>+IF(X32&lt;&gt;0,+(Y32/X32)*100,0)</f>
        <v>-12.840012304564622</v>
      </c>
      <c r="AA32" s="29">
        <f>SUM(AA6:AA31)</f>
        <v>245879484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25682973</v>
      </c>
      <c r="D34" s="20"/>
      <c r="E34" s="21">
        <v>28540308</v>
      </c>
      <c r="F34" s="22">
        <v>28540308</v>
      </c>
      <c r="G34" s="22">
        <v>1992396</v>
      </c>
      <c r="H34" s="22">
        <v>1708329</v>
      </c>
      <c r="I34" s="22"/>
      <c r="J34" s="22">
        <v>3700725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3700725</v>
      </c>
      <c r="X34" s="22">
        <v>7135077</v>
      </c>
      <c r="Y34" s="22">
        <v>-3434352</v>
      </c>
      <c r="Z34" s="23">
        <v>-48.133355813819527</v>
      </c>
      <c r="AA34" s="20">
        <v>28540308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2791186</v>
      </c>
      <c r="D37" s="20"/>
      <c r="E37" s="21">
        <v>13597992</v>
      </c>
      <c r="F37" s="22">
        <v>13597992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3399498</v>
      </c>
      <c r="Y37" s="22">
        <v>-3399498</v>
      </c>
      <c r="Z37" s="23">
        <v>-100</v>
      </c>
      <c r="AA37" s="20">
        <v>13597992</v>
      </c>
    </row>
    <row r="38" spans="1:27" ht="13.5" x14ac:dyDescent="0.25">
      <c r="A38" s="19" t="s">
        <v>64</v>
      </c>
      <c r="B38" s="15" t="s">
        <v>32</v>
      </c>
      <c r="C38" s="20">
        <v>186975347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11486977</v>
      </c>
      <c r="D39" s="20"/>
      <c r="E39" s="21">
        <v>9247152</v>
      </c>
      <c r="F39" s="22">
        <v>9247152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2311788</v>
      </c>
      <c r="Y39" s="22">
        <v>-2311788</v>
      </c>
      <c r="Z39" s="23">
        <v>-100</v>
      </c>
      <c r="AA39" s="20">
        <v>9247152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1066600</v>
      </c>
      <c r="D41" s="20"/>
      <c r="E41" s="21">
        <v>2100000</v>
      </c>
      <c r="F41" s="22">
        <v>2100000</v>
      </c>
      <c r="G41" s="22"/>
      <c r="H41" s="22">
        <v>83858</v>
      </c>
      <c r="I41" s="22"/>
      <c r="J41" s="22">
        <v>83858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83858</v>
      </c>
      <c r="X41" s="22">
        <v>525000</v>
      </c>
      <c r="Y41" s="22">
        <v>-441142</v>
      </c>
      <c r="Z41" s="23">
        <v>-84.027047619047622</v>
      </c>
      <c r="AA41" s="20">
        <v>2100000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75966384</v>
      </c>
      <c r="F43" s="22">
        <v>75966384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18991596</v>
      </c>
      <c r="Y43" s="22">
        <v>-18991596</v>
      </c>
      <c r="Z43" s="23">
        <v>-100</v>
      </c>
      <c r="AA43" s="20">
        <v>75966384</v>
      </c>
    </row>
    <row r="44" spans="1:27" ht="13.5" x14ac:dyDescent="0.25">
      <c r="A44" s="19" t="s">
        <v>69</v>
      </c>
      <c r="B44" s="15" t="s">
        <v>32</v>
      </c>
      <c r="C44" s="20">
        <v>1801374</v>
      </c>
      <c r="D44" s="20"/>
      <c r="E44" s="21"/>
      <c r="F44" s="22"/>
      <c r="G44" s="22">
        <v>16294</v>
      </c>
      <c r="H44" s="22">
        <v>105656</v>
      </c>
      <c r="I44" s="22"/>
      <c r="J44" s="22">
        <v>121950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121950</v>
      </c>
      <c r="X44" s="22"/>
      <c r="Y44" s="22">
        <v>121950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229804457</v>
      </c>
      <c r="D47" s="29">
        <f t="shared" ref="D47:Y47" si="1">SUM(D34:D46)</f>
        <v>0</v>
      </c>
      <c r="E47" s="30">
        <f t="shared" si="1"/>
        <v>129451836</v>
      </c>
      <c r="F47" s="31">
        <f t="shared" si="1"/>
        <v>129451836</v>
      </c>
      <c r="G47" s="31">
        <f t="shared" si="1"/>
        <v>2008690</v>
      </c>
      <c r="H47" s="31">
        <f t="shared" si="1"/>
        <v>1897843</v>
      </c>
      <c r="I47" s="31">
        <f t="shared" si="1"/>
        <v>0</v>
      </c>
      <c r="J47" s="31">
        <f t="shared" si="1"/>
        <v>3906533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3906533</v>
      </c>
      <c r="X47" s="31">
        <f t="shared" si="1"/>
        <v>32362959</v>
      </c>
      <c r="Y47" s="31">
        <f t="shared" si="1"/>
        <v>-28456426</v>
      </c>
      <c r="Z47" s="32">
        <f>+IF(X47&lt;&gt;0,+(Y47/X47)*100,0)</f>
        <v>-87.92899932296055</v>
      </c>
      <c r="AA47" s="29">
        <f>SUM(AA34:AA46)</f>
        <v>129451836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13892901</v>
      </c>
      <c r="D48" s="39">
        <f t="shared" si="2"/>
        <v>0</v>
      </c>
      <c r="E48" s="40">
        <f t="shared" si="2"/>
        <v>116427648</v>
      </c>
      <c r="F48" s="41">
        <f t="shared" si="2"/>
        <v>116427648</v>
      </c>
      <c r="G48" s="41">
        <f t="shared" si="2"/>
        <v>27428541</v>
      </c>
      <c r="H48" s="41">
        <f t="shared" si="2"/>
        <v>22242058</v>
      </c>
      <c r="I48" s="41">
        <f t="shared" si="2"/>
        <v>0</v>
      </c>
      <c r="J48" s="41">
        <f t="shared" si="2"/>
        <v>49670599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49670599</v>
      </c>
      <c r="X48" s="41">
        <f t="shared" si="2"/>
        <v>29106912</v>
      </c>
      <c r="Y48" s="41">
        <f t="shared" si="2"/>
        <v>20563687</v>
      </c>
      <c r="Z48" s="42">
        <f>+IF(X48&lt;&gt;0,+(Y48/X48)*100,0)</f>
        <v>70.648810152035367</v>
      </c>
      <c r="AA48" s="39">
        <f>+AA32-AA47</f>
        <v>116427648</v>
      </c>
    </row>
    <row r="49" spans="1:27" ht="25.5" x14ac:dyDescent="0.25">
      <c r="A49" s="43" t="s">
        <v>74</v>
      </c>
      <c r="B49" s="15" t="s">
        <v>32</v>
      </c>
      <c r="C49" s="20">
        <v>44469845</v>
      </c>
      <c r="D49" s="20"/>
      <c r="E49" s="21">
        <v>46265101</v>
      </c>
      <c r="F49" s="22">
        <v>46265101</v>
      </c>
      <c r="G49" s="22">
        <v>1857523</v>
      </c>
      <c r="H49" s="22">
        <v>1588865</v>
      </c>
      <c r="I49" s="22"/>
      <c r="J49" s="22">
        <v>3446388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3446388</v>
      </c>
      <c r="X49" s="22">
        <v>11566275</v>
      </c>
      <c r="Y49" s="22">
        <v>-8119887</v>
      </c>
      <c r="Z49" s="23">
        <v>-70.203129356685707</v>
      </c>
      <c r="AA49" s="20">
        <v>46265101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58362746</v>
      </c>
      <c r="D51" s="48">
        <f t="shared" si="3"/>
        <v>0</v>
      </c>
      <c r="E51" s="49">
        <f t="shared" si="3"/>
        <v>162692749</v>
      </c>
      <c r="F51" s="50">
        <f t="shared" si="3"/>
        <v>162692749</v>
      </c>
      <c r="G51" s="50">
        <f t="shared" si="3"/>
        <v>29286064</v>
      </c>
      <c r="H51" s="50">
        <f t="shared" si="3"/>
        <v>23830923</v>
      </c>
      <c r="I51" s="50">
        <f t="shared" si="3"/>
        <v>0</v>
      </c>
      <c r="J51" s="50">
        <f t="shared" si="3"/>
        <v>53116987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53116987</v>
      </c>
      <c r="X51" s="50">
        <f t="shared" si="3"/>
        <v>40673187</v>
      </c>
      <c r="Y51" s="50">
        <f t="shared" si="3"/>
        <v>12443800</v>
      </c>
      <c r="Z51" s="51">
        <f>+IF(X51&lt;&gt;0,+(Y51/X51)*100,0)</f>
        <v>30.594602778484013</v>
      </c>
      <c r="AA51" s="48">
        <f>SUM(AA48:AA50)</f>
        <v>162692749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58362746</v>
      </c>
      <c r="D53" s="54">
        <f>+D51-D52</f>
        <v>0</v>
      </c>
      <c r="E53" s="55">
        <f t="shared" si="4"/>
        <v>162692749</v>
      </c>
      <c r="F53" s="56">
        <f t="shared" si="4"/>
        <v>162692749</v>
      </c>
      <c r="G53" s="56">
        <f t="shared" si="4"/>
        <v>29286064</v>
      </c>
      <c r="H53" s="56">
        <f t="shared" si="4"/>
        <v>23830923</v>
      </c>
      <c r="I53" s="56">
        <f t="shared" si="4"/>
        <v>0</v>
      </c>
      <c r="J53" s="56">
        <f t="shared" si="4"/>
        <v>53116987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53116987</v>
      </c>
      <c r="X53" s="56">
        <f t="shared" si="4"/>
        <v>40673187</v>
      </c>
      <c r="Y53" s="56">
        <f t="shared" si="4"/>
        <v>12443800</v>
      </c>
      <c r="Z53" s="57">
        <f>+IF(X53&lt;&gt;0,+(Y53/X53)*100,0)</f>
        <v>30.594602778484013</v>
      </c>
      <c r="AA53" s="54">
        <f>+AA51-AA52</f>
        <v>162692749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58362746</v>
      </c>
      <c r="D56" s="48">
        <f>SUM(D53:D55)</f>
        <v>0</v>
      </c>
      <c r="E56" s="49">
        <f t="shared" si="5"/>
        <v>162692749</v>
      </c>
      <c r="F56" s="50">
        <f t="shared" si="5"/>
        <v>162692749</v>
      </c>
      <c r="G56" s="50">
        <f t="shared" si="5"/>
        <v>29286064</v>
      </c>
      <c r="H56" s="50">
        <f t="shared" si="5"/>
        <v>23830923</v>
      </c>
      <c r="I56" s="50">
        <f t="shared" si="5"/>
        <v>0</v>
      </c>
      <c r="J56" s="50">
        <f t="shared" si="5"/>
        <v>53116987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53116987</v>
      </c>
      <c r="X56" s="50">
        <f t="shared" si="5"/>
        <v>40673187</v>
      </c>
      <c r="Y56" s="50">
        <f t="shared" si="5"/>
        <v>12443800</v>
      </c>
      <c r="Z56" s="51">
        <f>+IF(X56&lt;&gt;0,+(Y56/X56)*100,0)</f>
        <v>30.594602778484013</v>
      </c>
      <c r="AA56" s="48">
        <f>SUM(AA53:AA55)</f>
        <v>162692749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58362746</v>
      </c>
      <c r="D59" s="65">
        <f>SUM(D56:D58)</f>
        <v>0</v>
      </c>
      <c r="E59" s="66">
        <f t="shared" si="6"/>
        <v>162692749</v>
      </c>
      <c r="F59" s="67">
        <f t="shared" si="6"/>
        <v>162692749</v>
      </c>
      <c r="G59" s="67">
        <f t="shared" si="6"/>
        <v>29286064</v>
      </c>
      <c r="H59" s="67">
        <f t="shared" si="6"/>
        <v>23830923</v>
      </c>
      <c r="I59" s="67">
        <f t="shared" si="6"/>
        <v>0</v>
      </c>
      <c r="J59" s="67">
        <f t="shared" si="6"/>
        <v>53116987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53116987</v>
      </c>
      <c r="X59" s="67">
        <f t="shared" si="6"/>
        <v>40673187</v>
      </c>
      <c r="Y59" s="67">
        <f t="shared" si="6"/>
        <v>12443800</v>
      </c>
      <c r="Z59" s="68">
        <f>+IF(X59&lt;&gt;0,+(Y59/X59)*100,0)</f>
        <v>30.594602778484013</v>
      </c>
      <c r="AA59" s="65">
        <f>SUM(AA56:AA58)</f>
        <v>162692749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65124644</v>
      </c>
      <c r="F7" s="22">
        <v>65124644</v>
      </c>
      <c r="G7" s="22">
        <v>5442042</v>
      </c>
      <c r="H7" s="22">
        <v>7738831</v>
      </c>
      <c r="I7" s="22">
        <v>5244083</v>
      </c>
      <c r="J7" s="22">
        <v>18424956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18424956</v>
      </c>
      <c r="X7" s="22">
        <v>27143472</v>
      </c>
      <c r="Y7" s="22">
        <v>-8718516</v>
      </c>
      <c r="Z7" s="23">
        <v>-32.120120815789519</v>
      </c>
      <c r="AA7" s="20">
        <v>65124644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3066061</v>
      </c>
      <c r="F13" s="22">
        <v>3066061</v>
      </c>
      <c r="G13" s="22">
        <v>336296</v>
      </c>
      <c r="H13" s="22">
        <v>356079</v>
      </c>
      <c r="I13" s="22">
        <v>374786</v>
      </c>
      <c r="J13" s="22">
        <v>1067161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1067161</v>
      </c>
      <c r="X13" s="22">
        <v>3066061</v>
      </c>
      <c r="Y13" s="22">
        <v>-1998900</v>
      </c>
      <c r="Z13" s="23">
        <v>-65.194397632662884</v>
      </c>
      <c r="AA13" s="20">
        <v>3066061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14483079</v>
      </c>
      <c r="F25" s="22">
        <v>14483079</v>
      </c>
      <c r="G25" s="22">
        <v>5741906</v>
      </c>
      <c r="H25" s="22"/>
      <c r="I25" s="22"/>
      <c r="J25" s="22">
        <v>5741906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5741906</v>
      </c>
      <c r="X25" s="22">
        <v>3620769</v>
      </c>
      <c r="Y25" s="22">
        <v>2121137</v>
      </c>
      <c r="Z25" s="23">
        <v>58.582500015880598</v>
      </c>
      <c r="AA25" s="20">
        <v>14483079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1760</v>
      </c>
      <c r="H30" s="22"/>
      <c r="I30" s="22"/>
      <c r="J30" s="22">
        <v>1760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1760</v>
      </c>
      <c r="X30" s="22"/>
      <c r="Y30" s="22">
        <v>1760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82673784</v>
      </c>
      <c r="F32" s="31">
        <f t="shared" si="0"/>
        <v>82673784</v>
      </c>
      <c r="G32" s="31">
        <f t="shared" si="0"/>
        <v>11522004</v>
      </c>
      <c r="H32" s="31">
        <f t="shared" si="0"/>
        <v>8094910</v>
      </c>
      <c r="I32" s="31">
        <f t="shared" si="0"/>
        <v>5618869</v>
      </c>
      <c r="J32" s="31">
        <f t="shared" si="0"/>
        <v>25235783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25235783</v>
      </c>
      <c r="X32" s="31">
        <f t="shared" si="0"/>
        <v>33830302</v>
      </c>
      <c r="Y32" s="31">
        <f t="shared" si="0"/>
        <v>-8594519</v>
      </c>
      <c r="Z32" s="32">
        <f>+IF(X32&lt;&gt;0,+(Y32/X32)*100,0)</f>
        <v>-25.404795381371407</v>
      </c>
      <c r="AA32" s="29">
        <f>SUM(AA6:AA31)</f>
        <v>82673784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10437127</v>
      </c>
      <c r="F34" s="22">
        <v>10437127</v>
      </c>
      <c r="G34" s="22">
        <v>1060841</v>
      </c>
      <c r="H34" s="22">
        <v>1028142</v>
      </c>
      <c r="I34" s="22">
        <v>1135975</v>
      </c>
      <c r="J34" s="22">
        <v>3224958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3224958</v>
      </c>
      <c r="X34" s="22">
        <v>2609286</v>
      </c>
      <c r="Y34" s="22">
        <v>615672</v>
      </c>
      <c r="Z34" s="23">
        <v>23.595420356373353</v>
      </c>
      <c r="AA34" s="20">
        <v>10437127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19615000</v>
      </c>
      <c r="F37" s="22">
        <v>19615000</v>
      </c>
      <c r="G37" s="22">
        <v>3699420</v>
      </c>
      <c r="H37" s="22">
        <v>1815503</v>
      </c>
      <c r="I37" s="22">
        <v>1960793</v>
      </c>
      <c r="J37" s="22">
        <v>7475716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7475716</v>
      </c>
      <c r="X37" s="22">
        <v>4925002</v>
      </c>
      <c r="Y37" s="22">
        <v>2550714</v>
      </c>
      <c r="Z37" s="23">
        <v>51.791126176192414</v>
      </c>
      <c r="AA37" s="20">
        <v>19615000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15010634</v>
      </c>
      <c r="F39" s="22">
        <v>15010634</v>
      </c>
      <c r="G39" s="22">
        <v>870290</v>
      </c>
      <c r="H39" s="22">
        <v>993963</v>
      </c>
      <c r="I39" s="22">
        <v>855348</v>
      </c>
      <c r="J39" s="22">
        <v>2719601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2719601</v>
      </c>
      <c r="X39" s="22">
        <v>3752658</v>
      </c>
      <c r="Y39" s="22">
        <v>-1033057</v>
      </c>
      <c r="Z39" s="23">
        <v>-27.528674342292845</v>
      </c>
      <c r="AA39" s="20">
        <v>15010634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88655</v>
      </c>
      <c r="F40" s="22">
        <v>88655</v>
      </c>
      <c r="G40" s="22"/>
      <c r="H40" s="22"/>
      <c r="I40" s="22">
        <v>58735</v>
      </c>
      <c r="J40" s="22">
        <v>58735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58735</v>
      </c>
      <c r="X40" s="22">
        <v>58735</v>
      </c>
      <c r="Y40" s="22"/>
      <c r="Z40" s="23"/>
      <c r="AA40" s="20">
        <v>88655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19305000</v>
      </c>
      <c r="F41" s="22">
        <v>19305000</v>
      </c>
      <c r="G41" s="22">
        <v>279037</v>
      </c>
      <c r="H41" s="22">
        <v>144556</v>
      </c>
      <c r="I41" s="22">
        <v>944837</v>
      </c>
      <c r="J41" s="22">
        <v>1368430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1368430</v>
      </c>
      <c r="X41" s="22">
        <v>4946259</v>
      </c>
      <c r="Y41" s="22">
        <v>-3577829</v>
      </c>
      <c r="Z41" s="23">
        <v>-72.334040736645605</v>
      </c>
      <c r="AA41" s="20">
        <v>19305000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18249880</v>
      </c>
      <c r="F43" s="22">
        <v>18249880</v>
      </c>
      <c r="G43" s="22"/>
      <c r="H43" s="22"/>
      <c r="I43" s="22">
        <v>2130431</v>
      </c>
      <c r="J43" s="22">
        <v>2130431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2130431</v>
      </c>
      <c r="X43" s="22">
        <v>4562469</v>
      </c>
      <c r="Y43" s="22">
        <v>-2432038</v>
      </c>
      <c r="Z43" s="23">
        <v>-53.305304649741181</v>
      </c>
      <c r="AA43" s="20">
        <v>18249880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8054440</v>
      </c>
      <c r="F44" s="22">
        <v>8054440</v>
      </c>
      <c r="G44" s="22">
        <v>358860</v>
      </c>
      <c r="H44" s="22">
        <v>162579</v>
      </c>
      <c r="I44" s="22">
        <v>542161</v>
      </c>
      <c r="J44" s="22">
        <v>1063600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1063600</v>
      </c>
      <c r="X44" s="22">
        <v>2408983</v>
      </c>
      <c r="Y44" s="22">
        <v>-1345383</v>
      </c>
      <c r="Z44" s="23">
        <v>-55.848588387713818</v>
      </c>
      <c r="AA44" s="20">
        <v>8054440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>
        <v>10750</v>
      </c>
      <c r="H46" s="22"/>
      <c r="I46" s="22"/>
      <c r="J46" s="22">
        <v>10750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10750</v>
      </c>
      <c r="X46" s="22"/>
      <c r="Y46" s="22">
        <v>10750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90760736</v>
      </c>
      <c r="F47" s="31">
        <f t="shared" si="1"/>
        <v>90760736</v>
      </c>
      <c r="G47" s="31">
        <f t="shared" si="1"/>
        <v>6279198</v>
      </c>
      <c r="H47" s="31">
        <f t="shared" si="1"/>
        <v>4144743</v>
      </c>
      <c r="I47" s="31">
        <f t="shared" si="1"/>
        <v>7628280</v>
      </c>
      <c r="J47" s="31">
        <f t="shared" si="1"/>
        <v>18052221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18052221</v>
      </c>
      <c r="X47" s="31">
        <f t="shared" si="1"/>
        <v>23263392</v>
      </c>
      <c r="Y47" s="31">
        <f t="shared" si="1"/>
        <v>-5211171</v>
      </c>
      <c r="Z47" s="32">
        <f>+IF(X47&lt;&gt;0,+(Y47/X47)*100,0)</f>
        <v>-22.400735885807194</v>
      </c>
      <c r="AA47" s="29">
        <f>SUM(AA34:AA46)</f>
        <v>90760736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-8086952</v>
      </c>
      <c r="F48" s="41">
        <f t="shared" si="2"/>
        <v>-8086952</v>
      </c>
      <c r="G48" s="41">
        <f t="shared" si="2"/>
        <v>5242806</v>
      </c>
      <c r="H48" s="41">
        <f t="shared" si="2"/>
        <v>3950167</v>
      </c>
      <c r="I48" s="41">
        <f t="shared" si="2"/>
        <v>-2009411</v>
      </c>
      <c r="J48" s="41">
        <f t="shared" si="2"/>
        <v>7183562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7183562</v>
      </c>
      <c r="X48" s="41">
        <f t="shared" si="2"/>
        <v>10566910</v>
      </c>
      <c r="Y48" s="41">
        <f t="shared" si="2"/>
        <v>-3383348</v>
      </c>
      <c r="Z48" s="42">
        <f>+IF(X48&lt;&gt;0,+(Y48/X48)*100,0)</f>
        <v>-32.018328915453999</v>
      </c>
      <c r="AA48" s="39">
        <f>+AA32-AA47</f>
        <v>-8086952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6987483</v>
      </c>
      <c r="F49" s="22">
        <v>6987483</v>
      </c>
      <c r="G49" s="22"/>
      <c r="H49" s="22">
        <v>13590098</v>
      </c>
      <c r="I49" s="22"/>
      <c r="J49" s="22">
        <v>13590098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13590098</v>
      </c>
      <c r="X49" s="22">
        <v>1746870</v>
      </c>
      <c r="Y49" s="22">
        <v>11843228</v>
      </c>
      <c r="Z49" s="23">
        <v>677.96848076846015</v>
      </c>
      <c r="AA49" s="20">
        <v>6987483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-1099469</v>
      </c>
      <c r="F51" s="50">
        <f t="shared" si="3"/>
        <v>-1099469</v>
      </c>
      <c r="G51" s="50">
        <f t="shared" si="3"/>
        <v>5242806</v>
      </c>
      <c r="H51" s="50">
        <f t="shared" si="3"/>
        <v>17540265</v>
      </c>
      <c r="I51" s="50">
        <f t="shared" si="3"/>
        <v>-2009411</v>
      </c>
      <c r="J51" s="50">
        <f t="shared" si="3"/>
        <v>20773660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20773660</v>
      </c>
      <c r="X51" s="50">
        <f t="shared" si="3"/>
        <v>12313780</v>
      </c>
      <c r="Y51" s="50">
        <f t="shared" si="3"/>
        <v>8459880</v>
      </c>
      <c r="Z51" s="51">
        <f>+IF(X51&lt;&gt;0,+(Y51/X51)*100,0)</f>
        <v>68.70254300466631</v>
      </c>
      <c r="AA51" s="48">
        <f>SUM(AA48:AA50)</f>
        <v>-1099469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-1099469</v>
      </c>
      <c r="F53" s="56">
        <f t="shared" si="4"/>
        <v>-1099469</v>
      </c>
      <c r="G53" s="56">
        <f t="shared" si="4"/>
        <v>5242806</v>
      </c>
      <c r="H53" s="56">
        <f t="shared" si="4"/>
        <v>17540265</v>
      </c>
      <c r="I53" s="56">
        <f t="shared" si="4"/>
        <v>-2009411</v>
      </c>
      <c r="J53" s="56">
        <f t="shared" si="4"/>
        <v>20773660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20773660</v>
      </c>
      <c r="X53" s="56">
        <f t="shared" si="4"/>
        <v>12313780</v>
      </c>
      <c r="Y53" s="56">
        <f t="shared" si="4"/>
        <v>8459880</v>
      </c>
      <c r="Z53" s="57">
        <f>+IF(X53&lt;&gt;0,+(Y53/X53)*100,0)</f>
        <v>68.70254300466631</v>
      </c>
      <c r="AA53" s="54">
        <f>+AA51-AA52</f>
        <v>-1099469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-1099469</v>
      </c>
      <c r="F56" s="50">
        <f t="shared" si="5"/>
        <v>-1099469</v>
      </c>
      <c r="G56" s="50">
        <f t="shared" si="5"/>
        <v>5242806</v>
      </c>
      <c r="H56" s="50">
        <f t="shared" si="5"/>
        <v>17540265</v>
      </c>
      <c r="I56" s="50">
        <f t="shared" si="5"/>
        <v>-2009411</v>
      </c>
      <c r="J56" s="50">
        <f t="shared" si="5"/>
        <v>20773660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20773660</v>
      </c>
      <c r="X56" s="50">
        <f t="shared" si="5"/>
        <v>12313780</v>
      </c>
      <c r="Y56" s="50">
        <f t="shared" si="5"/>
        <v>8459880</v>
      </c>
      <c r="Z56" s="51">
        <f>+IF(X56&lt;&gt;0,+(Y56/X56)*100,0)</f>
        <v>68.70254300466631</v>
      </c>
      <c r="AA56" s="48">
        <f>SUM(AA53:AA55)</f>
        <v>-1099469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-1099469</v>
      </c>
      <c r="F59" s="67">
        <f t="shared" si="6"/>
        <v>-1099469</v>
      </c>
      <c r="G59" s="67">
        <f t="shared" si="6"/>
        <v>5242806</v>
      </c>
      <c r="H59" s="67">
        <f t="shared" si="6"/>
        <v>17540265</v>
      </c>
      <c r="I59" s="67">
        <f t="shared" si="6"/>
        <v>-2009411</v>
      </c>
      <c r="J59" s="67">
        <f t="shared" si="6"/>
        <v>20773660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20773660</v>
      </c>
      <c r="X59" s="67">
        <f t="shared" si="6"/>
        <v>12313780</v>
      </c>
      <c r="Y59" s="67">
        <f t="shared" si="6"/>
        <v>8459880</v>
      </c>
      <c r="Z59" s="68">
        <f>+IF(X59&lt;&gt;0,+(Y59/X59)*100,0)</f>
        <v>68.70254300466631</v>
      </c>
      <c r="AA59" s="65">
        <f>SUM(AA56:AA58)</f>
        <v>-1099469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21143353</v>
      </c>
      <c r="D7" s="20"/>
      <c r="E7" s="21">
        <v>20444334</v>
      </c>
      <c r="F7" s="22">
        <v>20444334</v>
      </c>
      <c r="G7" s="22">
        <v>-4129</v>
      </c>
      <c r="H7" s="22">
        <v>162030</v>
      </c>
      <c r="I7" s="22">
        <v>4738741</v>
      </c>
      <c r="J7" s="22">
        <v>4896642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4896642</v>
      </c>
      <c r="X7" s="22">
        <v>4109901</v>
      </c>
      <c r="Y7" s="22">
        <v>786741</v>
      </c>
      <c r="Z7" s="23">
        <v>19.142577886912605</v>
      </c>
      <c r="AA7" s="20">
        <v>20444334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3629816</v>
      </c>
      <c r="F8" s="22">
        <v>3629816</v>
      </c>
      <c r="G8" s="22">
        <v>99</v>
      </c>
      <c r="H8" s="22">
        <v>259934</v>
      </c>
      <c r="I8" s="22">
        <v>841034</v>
      </c>
      <c r="J8" s="22">
        <v>1101067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1101067</v>
      </c>
      <c r="X8" s="22">
        <v>499099</v>
      </c>
      <c r="Y8" s="22">
        <v>601968</v>
      </c>
      <c r="Z8" s="23">
        <v>120.61094091552977</v>
      </c>
      <c r="AA8" s="20">
        <v>3629816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7102154</v>
      </c>
      <c r="F13" s="22">
        <v>7102154</v>
      </c>
      <c r="G13" s="22"/>
      <c r="H13" s="22">
        <v>631425</v>
      </c>
      <c r="I13" s="22">
        <v>1246149</v>
      </c>
      <c r="J13" s="22">
        <v>1877574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1877574</v>
      </c>
      <c r="X13" s="22">
        <v>1775538</v>
      </c>
      <c r="Y13" s="22">
        <v>102036</v>
      </c>
      <c r="Z13" s="23">
        <v>5.7467652058136744</v>
      </c>
      <c r="AA13" s="20">
        <v>7102154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3200609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4928666</v>
      </c>
      <c r="D25" s="20"/>
      <c r="E25" s="21">
        <v>18679707</v>
      </c>
      <c r="F25" s="22">
        <v>18679707</v>
      </c>
      <c r="G25" s="22">
        <v>7269791</v>
      </c>
      <c r="H25" s="22"/>
      <c r="I25" s="22"/>
      <c r="J25" s="22">
        <v>7269791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7269791</v>
      </c>
      <c r="X25" s="22">
        <v>4669929</v>
      </c>
      <c r="Y25" s="22">
        <v>2599862</v>
      </c>
      <c r="Z25" s="23">
        <v>55.672409580531088</v>
      </c>
      <c r="AA25" s="20">
        <v>18679707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29272628</v>
      </c>
      <c r="D32" s="29">
        <f t="shared" ref="D32:Y32" si="0">SUM(D6:D31)</f>
        <v>0</v>
      </c>
      <c r="E32" s="30">
        <f t="shared" si="0"/>
        <v>49856011</v>
      </c>
      <c r="F32" s="31">
        <f t="shared" si="0"/>
        <v>49856011</v>
      </c>
      <c r="G32" s="31">
        <f t="shared" si="0"/>
        <v>7265761</v>
      </c>
      <c r="H32" s="31">
        <f t="shared" si="0"/>
        <v>1053389</v>
      </c>
      <c r="I32" s="31">
        <f t="shared" si="0"/>
        <v>6825924</v>
      </c>
      <c r="J32" s="31">
        <f t="shared" si="0"/>
        <v>15145074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15145074</v>
      </c>
      <c r="X32" s="31">
        <f t="shared" si="0"/>
        <v>11054467</v>
      </c>
      <c r="Y32" s="31">
        <f t="shared" si="0"/>
        <v>4090607</v>
      </c>
      <c r="Z32" s="32">
        <f>+IF(X32&lt;&gt;0,+(Y32/X32)*100,0)</f>
        <v>37.004108836726367</v>
      </c>
      <c r="AA32" s="29">
        <f>SUM(AA6:AA31)</f>
        <v>49856011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12232261</v>
      </c>
      <c r="D34" s="20"/>
      <c r="E34" s="21">
        <v>12423838</v>
      </c>
      <c r="F34" s="22">
        <v>12423838</v>
      </c>
      <c r="G34" s="22"/>
      <c r="H34" s="22">
        <v>2655639</v>
      </c>
      <c r="I34" s="22">
        <v>1406025</v>
      </c>
      <c r="J34" s="22">
        <v>4061664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4061664</v>
      </c>
      <c r="X34" s="22">
        <v>3105963</v>
      </c>
      <c r="Y34" s="22">
        <v>955701</v>
      </c>
      <c r="Z34" s="23">
        <v>30.769877168530339</v>
      </c>
      <c r="AA34" s="20">
        <v>12423838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9959157</v>
      </c>
      <c r="D37" s="20"/>
      <c r="E37" s="21">
        <v>6665217</v>
      </c>
      <c r="F37" s="22">
        <v>6665217</v>
      </c>
      <c r="G37" s="22"/>
      <c r="H37" s="22">
        <v>58058</v>
      </c>
      <c r="I37" s="22">
        <v>1647950</v>
      </c>
      <c r="J37" s="22">
        <v>1706008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1706008</v>
      </c>
      <c r="X37" s="22">
        <v>916467</v>
      </c>
      <c r="Y37" s="22">
        <v>789541</v>
      </c>
      <c r="Z37" s="23">
        <v>86.150510602127511</v>
      </c>
      <c r="AA37" s="20">
        <v>6665217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-1208049</v>
      </c>
      <c r="F38" s="22">
        <v>-1208049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1700350</v>
      </c>
      <c r="Y38" s="22">
        <v>-1700350</v>
      </c>
      <c r="Z38" s="23">
        <v>-100</v>
      </c>
      <c r="AA38" s="20">
        <v>-1208049</v>
      </c>
    </row>
    <row r="39" spans="1:27" ht="13.5" x14ac:dyDescent="0.25">
      <c r="A39" s="19" t="s">
        <v>65</v>
      </c>
      <c r="B39" s="15" t="s">
        <v>32</v>
      </c>
      <c r="C39" s="20">
        <v>5935893</v>
      </c>
      <c r="D39" s="20"/>
      <c r="E39" s="21">
        <v>1075225</v>
      </c>
      <c r="F39" s="22">
        <v>1075225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268806</v>
      </c>
      <c r="Y39" s="22">
        <v>-268806</v>
      </c>
      <c r="Z39" s="23">
        <v>-100</v>
      </c>
      <c r="AA39" s="20">
        <v>1075225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2672480</v>
      </c>
      <c r="D41" s="20"/>
      <c r="E41" s="21">
        <v>2143549</v>
      </c>
      <c r="F41" s="22">
        <v>2143549</v>
      </c>
      <c r="G41" s="22">
        <v>26927</v>
      </c>
      <c r="H41" s="22">
        <v>1014</v>
      </c>
      <c r="I41" s="22">
        <v>1962</v>
      </c>
      <c r="J41" s="22">
        <v>29903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29903</v>
      </c>
      <c r="X41" s="22">
        <v>294741</v>
      </c>
      <c r="Y41" s="22">
        <v>-264838</v>
      </c>
      <c r="Z41" s="23">
        <v>-89.854482409980278</v>
      </c>
      <c r="AA41" s="20">
        <v>2143549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1879659</v>
      </c>
      <c r="D44" s="20"/>
      <c r="E44" s="21">
        <v>1729063</v>
      </c>
      <c r="F44" s="22">
        <v>1729063</v>
      </c>
      <c r="G44" s="22">
        <v>42524</v>
      </c>
      <c r="H44" s="22">
        <v>569468</v>
      </c>
      <c r="I44" s="22">
        <v>905109</v>
      </c>
      <c r="J44" s="22">
        <v>1517101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1517101</v>
      </c>
      <c r="X44" s="22">
        <v>240109</v>
      </c>
      <c r="Y44" s="22">
        <v>1276992</v>
      </c>
      <c r="Z44" s="23">
        <v>531.838456700915</v>
      </c>
      <c r="AA44" s="20">
        <v>1729063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32679450</v>
      </c>
      <c r="D47" s="29">
        <f t="shared" ref="D47:Y47" si="1">SUM(D34:D46)</f>
        <v>0</v>
      </c>
      <c r="E47" s="30">
        <f t="shared" si="1"/>
        <v>22828843</v>
      </c>
      <c r="F47" s="31">
        <f t="shared" si="1"/>
        <v>22828843</v>
      </c>
      <c r="G47" s="31">
        <f t="shared" si="1"/>
        <v>69451</v>
      </c>
      <c r="H47" s="31">
        <f t="shared" si="1"/>
        <v>3284179</v>
      </c>
      <c r="I47" s="31">
        <f t="shared" si="1"/>
        <v>3961046</v>
      </c>
      <c r="J47" s="31">
        <f t="shared" si="1"/>
        <v>7314676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7314676</v>
      </c>
      <c r="X47" s="31">
        <f t="shared" si="1"/>
        <v>6526436</v>
      </c>
      <c r="Y47" s="31">
        <f t="shared" si="1"/>
        <v>788240</v>
      </c>
      <c r="Z47" s="32">
        <f>+IF(X47&lt;&gt;0,+(Y47/X47)*100,0)</f>
        <v>12.077648505248501</v>
      </c>
      <c r="AA47" s="29">
        <f>SUM(AA34:AA46)</f>
        <v>22828843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-3406822</v>
      </c>
      <c r="D48" s="39">
        <f t="shared" si="2"/>
        <v>0</v>
      </c>
      <c r="E48" s="40">
        <f t="shared" si="2"/>
        <v>27027168</v>
      </c>
      <c r="F48" s="41">
        <f t="shared" si="2"/>
        <v>27027168</v>
      </c>
      <c r="G48" s="41">
        <f t="shared" si="2"/>
        <v>7196310</v>
      </c>
      <c r="H48" s="41">
        <f t="shared" si="2"/>
        <v>-2230790</v>
      </c>
      <c r="I48" s="41">
        <f t="shared" si="2"/>
        <v>2864878</v>
      </c>
      <c r="J48" s="41">
        <f t="shared" si="2"/>
        <v>7830398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7830398</v>
      </c>
      <c r="X48" s="41">
        <f t="shared" si="2"/>
        <v>4528031</v>
      </c>
      <c r="Y48" s="41">
        <f t="shared" si="2"/>
        <v>3302367</v>
      </c>
      <c r="Z48" s="42">
        <f>+IF(X48&lt;&gt;0,+(Y48/X48)*100,0)</f>
        <v>72.9316340811271</v>
      </c>
      <c r="AA48" s="39">
        <f>+AA32-AA47</f>
        <v>27027168</v>
      </c>
    </row>
    <row r="49" spans="1:27" ht="25.5" x14ac:dyDescent="0.25">
      <c r="A49" s="43" t="s">
        <v>74</v>
      </c>
      <c r="B49" s="15" t="s">
        <v>32</v>
      </c>
      <c r="C49" s="20">
        <v>21337391</v>
      </c>
      <c r="D49" s="20"/>
      <c r="E49" s="21">
        <v>19467804</v>
      </c>
      <c r="F49" s="22">
        <v>19467804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4866951</v>
      </c>
      <c r="Y49" s="22">
        <v>-4866951</v>
      </c>
      <c r="Z49" s="23">
        <v>-100</v>
      </c>
      <c r="AA49" s="20">
        <v>19467804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17930569</v>
      </c>
      <c r="D51" s="48">
        <f t="shared" si="3"/>
        <v>0</v>
      </c>
      <c r="E51" s="49">
        <f t="shared" si="3"/>
        <v>46494972</v>
      </c>
      <c r="F51" s="50">
        <f t="shared" si="3"/>
        <v>46494972</v>
      </c>
      <c r="G51" s="50">
        <f t="shared" si="3"/>
        <v>7196310</v>
      </c>
      <c r="H51" s="50">
        <f t="shared" si="3"/>
        <v>-2230790</v>
      </c>
      <c r="I51" s="50">
        <f t="shared" si="3"/>
        <v>2864878</v>
      </c>
      <c r="J51" s="50">
        <f t="shared" si="3"/>
        <v>7830398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7830398</v>
      </c>
      <c r="X51" s="50">
        <f t="shared" si="3"/>
        <v>9394982</v>
      </c>
      <c r="Y51" s="50">
        <f t="shared" si="3"/>
        <v>-1564584</v>
      </c>
      <c r="Z51" s="51">
        <f>+IF(X51&lt;&gt;0,+(Y51/X51)*100,0)</f>
        <v>-16.653400719660773</v>
      </c>
      <c r="AA51" s="48">
        <f>SUM(AA48:AA50)</f>
        <v>46494972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17930569</v>
      </c>
      <c r="D53" s="54">
        <f>+D51-D52</f>
        <v>0</v>
      </c>
      <c r="E53" s="55">
        <f t="shared" si="4"/>
        <v>46494972</v>
      </c>
      <c r="F53" s="56">
        <f t="shared" si="4"/>
        <v>46494972</v>
      </c>
      <c r="G53" s="56">
        <f t="shared" si="4"/>
        <v>7196310</v>
      </c>
      <c r="H53" s="56">
        <f t="shared" si="4"/>
        <v>-2230790</v>
      </c>
      <c r="I53" s="56">
        <f t="shared" si="4"/>
        <v>2864878</v>
      </c>
      <c r="J53" s="56">
        <f t="shared" si="4"/>
        <v>7830398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7830398</v>
      </c>
      <c r="X53" s="56">
        <f t="shared" si="4"/>
        <v>9394982</v>
      </c>
      <c r="Y53" s="56">
        <f t="shared" si="4"/>
        <v>-1564584</v>
      </c>
      <c r="Z53" s="57">
        <f>+IF(X53&lt;&gt;0,+(Y53/X53)*100,0)</f>
        <v>-16.653400719660773</v>
      </c>
      <c r="AA53" s="54">
        <f>+AA51-AA52</f>
        <v>46494972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17930569</v>
      </c>
      <c r="D56" s="48">
        <f>SUM(D53:D55)</f>
        <v>0</v>
      </c>
      <c r="E56" s="49">
        <f t="shared" si="5"/>
        <v>46494972</v>
      </c>
      <c r="F56" s="50">
        <f t="shared" si="5"/>
        <v>46494972</v>
      </c>
      <c r="G56" s="50">
        <f t="shared" si="5"/>
        <v>7196310</v>
      </c>
      <c r="H56" s="50">
        <f t="shared" si="5"/>
        <v>-2230790</v>
      </c>
      <c r="I56" s="50">
        <f t="shared" si="5"/>
        <v>2864878</v>
      </c>
      <c r="J56" s="50">
        <f t="shared" si="5"/>
        <v>7830398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7830398</v>
      </c>
      <c r="X56" s="50">
        <f t="shared" si="5"/>
        <v>9394982</v>
      </c>
      <c r="Y56" s="50">
        <f t="shared" si="5"/>
        <v>-1564584</v>
      </c>
      <c r="Z56" s="51">
        <f>+IF(X56&lt;&gt;0,+(Y56/X56)*100,0)</f>
        <v>-16.653400719660773</v>
      </c>
      <c r="AA56" s="48">
        <f>SUM(AA53:AA55)</f>
        <v>46494972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17930569</v>
      </c>
      <c r="D59" s="65">
        <f>SUM(D56:D58)</f>
        <v>0</v>
      </c>
      <c r="E59" s="66">
        <f t="shared" si="6"/>
        <v>46494972</v>
      </c>
      <c r="F59" s="67">
        <f t="shared" si="6"/>
        <v>46494972</v>
      </c>
      <c r="G59" s="67">
        <f t="shared" si="6"/>
        <v>7196310</v>
      </c>
      <c r="H59" s="67">
        <f t="shared" si="6"/>
        <v>-2230790</v>
      </c>
      <c r="I59" s="67">
        <f t="shared" si="6"/>
        <v>2864878</v>
      </c>
      <c r="J59" s="67">
        <f t="shared" si="6"/>
        <v>7830398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7830398</v>
      </c>
      <c r="X59" s="67">
        <f t="shared" si="6"/>
        <v>9394982</v>
      </c>
      <c r="Y59" s="67">
        <f t="shared" si="6"/>
        <v>-1564584</v>
      </c>
      <c r="Z59" s="68">
        <f>+IF(X59&lt;&gt;0,+(Y59/X59)*100,0)</f>
        <v>-16.653400719660773</v>
      </c>
      <c r="AA59" s="65">
        <f>SUM(AA56:AA58)</f>
        <v>46494972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109872623</v>
      </c>
      <c r="D7" s="20"/>
      <c r="E7" s="21">
        <v>127202184</v>
      </c>
      <c r="F7" s="22">
        <v>82323252</v>
      </c>
      <c r="G7" s="22">
        <v>10637572</v>
      </c>
      <c r="H7" s="22">
        <v>9279090</v>
      </c>
      <c r="I7" s="22">
        <v>9072574</v>
      </c>
      <c r="J7" s="22">
        <v>28989236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28989236</v>
      </c>
      <c r="X7" s="22">
        <v>20580813</v>
      </c>
      <c r="Y7" s="22">
        <v>8408423</v>
      </c>
      <c r="Z7" s="23">
        <v>40.855640639657921</v>
      </c>
      <c r="AA7" s="20">
        <v>82323252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8549530</v>
      </c>
      <c r="D13" s="20"/>
      <c r="E13" s="21">
        <v>15536904</v>
      </c>
      <c r="F13" s="22">
        <v>15536904</v>
      </c>
      <c r="G13" s="22">
        <v>1157602</v>
      </c>
      <c r="H13" s="22">
        <v>1169938</v>
      </c>
      <c r="I13" s="22">
        <v>1199084</v>
      </c>
      <c r="J13" s="22">
        <v>3526624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3526624</v>
      </c>
      <c r="X13" s="22">
        <v>3884226</v>
      </c>
      <c r="Y13" s="22">
        <v>-357602</v>
      </c>
      <c r="Z13" s="23">
        <v>-9.2065188791795336</v>
      </c>
      <c r="AA13" s="20">
        <v>15536904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677954</v>
      </c>
      <c r="I19" s="22"/>
      <c r="J19" s="22">
        <v>677954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677954</v>
      </c>
      <c r="X19" s="22"/>
      <c r="Y19" s="22">
        <v>677954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14847947</v>
      </c>
      <c r="D25" s="20"/>
      <c r="E25" s="21">
        <v>21232488</v>
      </c>
      <c r="F25" s="22">
        <v>21232488</v>
      </c>
      <c r="G25" s="22"/>
      <c r="H25" s="22">
        <v>17693813</v>
      </c>
      <c r="I25" s="22"/>
      <c r="J25" s="22">
        <v>17693813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17693813</v>
      </c>
      <c r="X25" s="22">
        <v>5308122</v>
      </c>
      <c r="Y25" s="22">
        <v>12385691</v>
      </c>
      <c r="Z25" s="23">
        <v>233.33470858431662</v>
      </c>
      <c r="AA25" s="20">
        <v>21232488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44878932</v>
      </c>
      <c r="G28" s="22">
        <v>2038467</v>
      </c>
      <c r="H28" s="22">
        <v>364217</v>
      </c>
      <c r="I28" s="22">
        <v>377775</v>
      </c>
      <c r="J28" s="22">
        <v>2780459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2780459</v>
      </c>
      <c r="X28" s="22">
        <v>11219733</v>
      </c>
      <c r="Y28" s="22">
        <v>-8439274</v>
      </c>
      <c r="Z28" s="23">
        <v>-75.218135761341202</v>
      </c>
      <c r="AA28" s="20">
        <v>44878932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133270100</v>
      </c>
      <c r="D32" s="29">
        <f t="shared" ref="D32:Y32" si="0">SUM(D6:D31)</f>
        <v>0</v>
      </c>
      <c r="E32" s="30">
        <f t="shared" si="0"/>
        <v>163971576</v>
      </c>
      <c r="F32" s="31">
        <f t="shared" si="0"/>
        <v>163971576</v>
      </c>
      <c r="G32" s="31">
        <f t="shared" si="0"/>
        <v>13833641</v>
      </c>
      <c r="H32" s="31">
        <f t="shared" si="0"/>
        <v>29185012</v>
      </c>
      <c r="I32" s="31">
        <f t="shared" si="0"/>
        <v>10649433</v>
      </c>
      <c r="J32" s="31">
        <f t="shared" si="0"/>
        <v>53668086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53668086</v>
      </c>
      <c r="X32" s="31">
        <f t="shared" si="0"/>
        <v>40992894</v>
      </c>
      <c r="Y32" s="31">
        <f t="shared" si="0"/>
        <v>12675192</v>
      </c>
      <c r="Z32" s="32">
        <f>+IF(X32&lt;&gt;0,+(Y32/X32)*100,0)</f>
        <v>30.920461482909694</v>
      </c>
      <c r="AA32" s="29">
        <f>SUM(AA6:AA31)</f>
        <v>163971576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25387125</v>
      </c>
      <c r="D34" s="20"/>
      <c r="E34" s="21">
        <v>26923472</v>
      </c>
      <c r="F34" s="22">
        <v>28199747</v>
      </c>
      <c r="G34" s="22">
        <v>2182510</v>
      </c>
      <c r="H34" s="22">
        <v>2293764</v>
      </c>
      <c r="I34" s="22">
        <v>2463294</v>
      </c>
      <c r="J34" s="22">
        <v>6939568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6939568</v>
      </c>
      <c r="X34" s="22">
        <v>7049928</v>
      </c>
      <c r="Y34" s="22">
        <v>-110360</v>
      </c>
      <c r="Z34" s="23">
        <v>-1.5654060580476852</v>
      </c>
      <c r="AA34" s="20">
        <v>28199747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50454901</v>
      </c>
      <c r="D37" s="20"/>
      <c r="E37" s="21">
        <v>51548595</v>
      </c>
      <c r="F37" s="22">
        <v>51548595</v>
      </c>
      <c r="G37" s="22">
        <v>796220</v>
      </c>
      <c r="H37" s="22">
        <v>2811315</v>
      </c>
      <c r="I37" s="22">
        <v>449018</v>
      </c>
      <c r="J37" s="22">
        <v>4056553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4056553</v>
      </c>
      <c r="X37" s="22">
        <v>12887070</v>
      </c>
      <c r="Y37" s="22">
        <v>-8830517</v>
      </c>
      <c r="Z37" s="23">
        <v>-68.522301811040052</v>
      </c>
      <c r="AA37" s="20">
        <v>51548595</v>
      </c>
    </row>
    <row r="38" spans="1:27" ht="13.5" x14ac:dyDescent="0.25">
      <c r="A38" s="19" t="s">
        <v>64</v>
      </c>
      <c r="B38" s="15" t="s">
        <v>32</v>
      </c>
      <c r="C38" s="20">
        <v>24588412</v>
      </c>
      <c r="D38" s="20"/>
      <c r="E38" s="21">
        <v>5652036</v>
      </c>
      <c r="F38" s="22">
        <v>5652036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1413009</v>
      </c>
      <c r="Y38" s="22">
        <v>-1413009</v>
      </c>
      <c r="Z38" s="23">
        <v>-100</v>
      </c>
      <c r="AA38" s="20">
        <v>5652036</v>
      </c>
    </row>
    <row r="39" spans="1:27" ht="13.5" x14ac:dyDescent="0.25">
      <c r="A39" s="19" t="s">
        <v>65</v>
      </c>
      <c r="B39" s="15" t="s">
        <v>32</v>
      </c>
      <c r="C39" s="20">
        <v>20927952</v>
      </c>
      <c r="D39" s="20"/>
      <c r="E39" s="21">
        <v>17074068</v>
      </c>
      <c r="F39" s="22">
        <v>17074068</v>
      </c>
      <c r="G39" s="22"/>
      <c r="H39" s="22">
        <v>2663046</v>
      </c>
      <c r="I39" s="22">
        <v>1331523</v>
      </c>
      <c r="J39" s="22">
        <v>3994569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3994569</v>
      </c>
      <c r="X39" s="22">
        <v>4268517</v>
      </c>
      <c r="Y39" s="22">
        <v>-273948</v>
      </c>
      <c r="Z39" s="23">
        <v>-6.417872998983019</v>
      </c>
      <c r="AA39" s="20">
        <v>17074068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2822042</v>
      </c>
      <c r="D41" s="20"/>
      <c r="E41" s="21">
        <v>3580000</v>
      </c>
      <c r="F41" s="22">
        <v>3580000</v>
      </c>
      <c r="G41" s="22">
        <v>41696</v>
      </c>
      <c r="H41" s="22">
        <v>200011</v>
      </c>
      <c r="I41" s="22">
        <v>81062</v>
      </c>
      <c r="J41" s="22">
        <v>322769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322769</v>
      </c>
      <c r="X41" s="22">
        <v>894996</v>
      </c>
      <c r="Y41" s="22">
        <v>-572227</v>
      </c>
      <c r="Z41" s="23">
        <v>-63.936263402294536</v>
      </c>
      <c r="AA41" s="20">
        <v>3580000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34580946</v>
      </c>
      <c r="D43" s="20"/>
      <c r="E43" s="21">
        <v>1502440</v>
      </c>
      <c r="F43" s="22">
        <v>1502440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375609</v>
      </c>
      <c r="Y43" s="22">
        <v>-375609</v>
      </c>
      <c r="Z43" s="23">
        <v>-100</v>
      </c>
      <c r="AA43" s="20">
        <v>1502440</v>
      </c>
    </row>
    <row r="44" spans="1:27" ht="13.5" x14ac:dyDescent="0.25">
      <c r="A44" s="19" t="s">
        <v>69</v>
      </c>
      <c r="B44" s="15" t="s">
        <v>32</v>
      </c>
      <c r="C44" s="20">
        <v>3162360</v>
      </c>
      <c r="D44" s="20"/>
      <c r="E44" s="21">
        <v>2260896</v>
      </c>
      <c r="F44" s="22">
        <v>2260896</v>
      </c>
      <c r="G44" s="22">
        <v>85530</v>
      </c>
      <c r="H44" s="22">
        <v>118247</v>
      </c>
      <c r="I44" s="22">
        <v>128191</v>
      </c>
      <c r="J44" s="22">
        <v>331968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331968</v>
      </c>
      <c r="X44" s="22">
        <v>565215</v>
      </c>
      <c r="Y44" s="22">
        <v>-233247</v>
      </c>
      <c r="Z44" s="23">
        <v>-41.266951514025635</v>
      </c>
      <c r="AA44" s="20">
        <v>2260896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161923738</v>
      </c>
      <c r="D47" s="29">
        <f t="shared" ref="D47:Y47" si="1">SUM(D34:D46)</f>
        <v>0</v>
      </c>
      <c r="E47" s="30">
        <f t="shared" si="1"/>
        <v>108541507</v>
      </c>
      <c r="F47" s="31">
        <f t="shared" si="1"/>
        <v>109817782</v>
      </c>
      <c r="G47" s="31">
        <f t="shared" si="1"/>
        <v>3105956</v>
      </c>
      <c r="H47" s="31">
        <f t="shared" si="1"/>
        <v>8086383</v>
      </c>
      <c r="I47" s="31">
        <f t="shared" si="1"/>
        <v>4453088</v>
      </c>
      <c r="J47" s="31">
        <f t="shared" si="1"/>
        <v>15645427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15645427</v>
      </c>
      <c r="X47" s="31">
        <f t="shared" si="1"/>
        <v>27454344</v>
      </c>
      <c r="Y47" s="31">
        <f t="shared" si="1"/>
        <v>-11808917</v>
      </c>
      <c r="Z47" s="32">
        <f>+IF(X47&lt;&gt;0,+(Y47/X47)*100,0)</f>
        <v>-43.012927207439375</v>
      </c>
      <c r="AA47" s="29">
        <f>SUM(AA34:AA46)</f>
        <v>109817782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-28653638</v>
      </c>
      <c r="D48" s="39">
        <f t="shared" si="2"/>
        <v>0</v>
      </c>
      <c r="E48" s="40">
        <f t="shared" si="2"/>
        <v>55430069</v>
      </c>
      <c r="F48" s="41">
        <f t="shared" si="2"/>
        <v>54153794</v>
      </c>
      <c r="G48" s="41">
        <f t="shared" si="2"/>
        <v>10727685</v>
      </c>
      <c r="H48" s="41">
        <f t="shared" si="2"/>
        <v>21098629</v>
      </c>
      <c r="I48" s="41">
        <f t="shared" si="2"/>
        <v>6196345</v>
      </c>
      <c r="J48" s="41">
        <f t="shared" si="2"/>
        <v>38022659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38022659</v>
      </c>
      <c r="X48" s="41">
        <f t="shared" si="2"/>
        <v>13538550</v>
      </c>
      <c r="Y48" s="41">
        <f t="shared" si="2"/>
        <v>24484109</v>
      </c>
      <c r="Z48" s="42">
        <f>+IF(X48&lt;&gt;0,+(Y48/X48)*100,0)</f>
        <v>180.84735071333341</v>
      </c>
      <c r="AA48" s="39">
        <f>+AA32-AA47</f>
        <v>54153794</v>
      </c>
    </row>
    <row r="49" spans="1:27" ht="25.5" x14ac:dyDescent="0.25">
      <c r="A49" s="43" t="s">
        <v>74</v>
      </c>
      <c r="B49" s="15" t="s">
        <v>32</v>
      </c>
      <c r="C49" s="20">
        <v>22832114</v>
      </c>
      <c r="D49" s="20"/>
      <c r="E49" s="21">
        <v>13941000</v>
      </c>
      <c r="F49" s="22">
        <v>13941000</v>
      </c>
      <c r="G49" s="22"/>
      <c r="H49" s="22"/>
      <c r="I49" s="22">
        <v>2610817</v>
      </c>
      <c r="J49" s="22">
        <v>2610817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2610817</v>
      </c>
      <c r="X49" s="22">
        <v>3485250</v>
      </c>
      <c r="Y49" s="22">
        <v>-874433</v>
      </c>
      <c r="Z49" s="23">
        <v>-25.089534466681013</v>
      </c>
      <c r="AA49" s="20">
        <v>13941000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-5821524</v>
      </c>
      <c r="D51" s="48">
        <f t="shared" si="3"/>
        <v>0</v>
      </c>
      <c r="E51" s="49">
        <f t="shared" si="3"/>
        <v>69371069</v>
      </c>
      <c r="F51" s="50">
        <f t="shared" si="3"/>
        <v>68094794</v>
      </c>
      <c r="G51" s="50">
        <f t="shared" si="3"/>
        <v>10727685</v>
      </c>
      <c r="H51" s="50">
        <f t="shared" si="3"/>
        <v>21098629</v>
      </c>
      <c r="I51" s="50">
        <f t="shared" si="3"/>
        <v>8807162</v>
      </c>
      <c r="J51" s="50">
        <f t="shared" si="3"/>
        <v>40633476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40633476</v>
      </c>
      <c r="X51" s="50">
        <f t="shared" si="3"/>
        <v>17023800</v>
      </c>
      <c r="Y51" s="50">
        <f t="shared" si="3"/>
        <v>23609676</v>
      </c>
      <c r="Z51" s="51">
        <f>+IF(X51&lt;&gt;0,+(Y51/X51)*100,0)</f>
        <v>138.68628625806224</v>
      </c>
      <c r="AA51" s="48">
        <f>SUM(AA48:AA50)</f>
        <v>68094794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-5821524</v>
      </c>
      <c r="D53" s="54">
        <f>+D51-D52</f>
        <v>0</v>
      </c>
      <c r="E53" s="55">
        <f t="shared" si="4"/>
        <v>69371069</v>
      </c>
      <c r="F53" s="56">
        <f t="shared" si="4"/>
        <v>68094794</v>
      </c>
      <c r="G53" s="56">
        <f t="shared" si="4"/>
        <v>10727685</v>
      </c>
      <c r="H53" s="56">
        <f t="shared" si="4"/>
        <v>21098629</v>
      </c>
      <c r="I53" s="56">
        <f t="shared" si="4"/>
        <v>8807162</v>
      </c>
      <c r="J53" s="56">
        <f t="shared" si="4"/>
        <v>40633476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40633476</v>
      </c>
      <c r="X53" s="56">
        <f t="shared" si="4"/>
        <v>17023800</v>
      </c>
      <c r="Y53" s="56">
        <f t="shared" si="4"/>
        <v>23609676</v>
      </c>
      <c r="Z53" s="57">
        <f>+IF(X53&lt;&gt;0,+(Y53/X53)*100,0)</f>
        <v>138.68628625806224</v>
      </c>
      <c r="AA53" s="54">
        <f>+AA51-AA52</f>
        <v>68094794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-5821524</v>
      </c>
      <c r="D56" s="48">
        <f>SUM(D53:D55)</f>
        <v>0</v>
      </c>
      <c r="E56" s="49">
        <f t="shared" si="5"/>
        <v>69371069</v>
      </c>
      <c r="F56" s="50">
        <f t="shared" si="5"/>
        <v>68094794</v>
      </c>
      <c r="G56" s="50">
        <f t="shared" si="5"/>
        <v>10727685</v>
      </c>
      <c r="H56" s="50">
        <f t="shared" si="5"/>
        <v>21098629</v>
      </c>
      <c r="I56" s="50">
        <f t="shared" si="5"/>
        <v>8807162</v>
      </c>
      <c r="J56" s="50">
        <f t="shared" si="5"/>
        <v>40633476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40633476</v>
      </c>
      <c r="X56" s="50">
        <f t="shared" si="5"/>
        <v>17023800</v>
      </c>
      <c r="Y56" s="50">
        <f t="shared" si="5"/>
        <v>23609676</v>
      </c>
      <c r="Z56" s="51">
        <f>+IF(X56&lt;&gt;0,+(Y56/X56)*100,0)</f>
        <v>138.68628625806224</v>
      </c>
      <c r="AA56" s="48">
        <f>SUM(AA53:AA55)</f>
        <v>68094794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-5821524</v>
      </c>
      <c r="D59" s="65">
        <f>SUM(D56:D58)</f>
        <v>0</v>
      </c>
      <c r="E59" s="66">
        <f t="shared" si="6"/>
        <v>69371069</v>
      </c>
      <c r="F59" s="67">
        <f t="shared" si="6"/>
        <v>68094794</v>
      </c>
      <c r="G59" s="67">
        <f t="shared" si="6"/>
        <v>10727685</v>
      </c>
      <c r="H59" s="67">
        <f t="shared" si="6"/>
        <v>21098629</v>
      </c>
      <c r="I59" s="67">
        <f t="shared" si="6"/>
        <v>8807162</v>
      </c>
      <c r="J59" s="67">
        <f t="shared" si="6"/>
        <v>40633476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40633476</v>
      </c>
      <c r="X59" s="67">
        <f t="shared" si="6"/>
        <v>17023800</v>
      </c>
      <c r="Y59" s="67">
        <f t="shared" si="6"/>
        <v>23609676</v>
      </c>
      <c r="Z59" s="68">
        <f>+IF(X59&lt;&gt;0,+(Y59/X59)*100,0)</f>
        <v>138.68628625806224</v>
      </c>
      <c r="AA59" s="65">
        <f>SUM(AA56:AA58)</f>
        <v>68094794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25534340</v>
      </c>
      <c r="D7" s="20"/>
      <c r="E7" s="21">
        <v>29834668</v>
      </c>
      <c r="F7" s="22">
        <v>29834668</v>
      </c>
      <c r="G7" s="22">
        <v>2486223</v>
      </c>
      <c r="H7" s="22">
        <v>1120479</v>
      </c>
      <c r="I7" s="22">
        <v>2418143</v>
      </c>
      <c r="J7" s="22">
        <v>6024845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6024845</v>
      </c>
      <c r="X7" s="22">
        <v>7458669</v>
      </c>
      <c r="Y7" s="22">
        <v>-1433824</v>
      </c>
      <c r="Z7" s="23">
        <v>-19.223590696946065</v>
      </c>
      <c r="AA7" s="20">
        <v>29834668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4146749</v>
      </c>
      <c r="D13" s="20"/>
      <c r="E13" s="21">
        <v>5266841</v>
      </c>
      <c r="F13" s="22">
        <v>5266841</v>
      </c>
      <c r="G13" s="22">
        <v>438903</v>
      </c>
      <c r="H13" s="22">
        <v>80950</v>
      </c>
      <c r="I13" s="22">
        <v>537436</v>
      </c>
      <c r="J13" s="22">
        <v>1057289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1057289</v>
      </c>
      <c r="X13" s="22">
        <v>1316709</v>
      </c>
      <c r="Y13" s="22">
        <v>-259420</v>
      </c>
      <c r="Z13" s="23">
        <v>-19.702151348551578</v>
      </c>
      <c r="AA13" s="20">
        <v>5266841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52565</v>
      </c>
      <c r="F25" s="22">
        <v>52565</v>
      </c>
      <c r="G25" s="22">
        <v>4380</v>
      </c>
      <c r="H25" s="22">
        <v>-4380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13140</v>
      </c>
      <c r="Y25" s="22">
        <v>-13140</v>
      </c>
      <c r="Z25" s="23">
        <v>-100</v>
      </c>
      <c r="AA25" s="20">
        <v>52565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29681089</v>
      </c>
      <c r="D32" s="29">
        <f t="shared" ref="D32:Y32" si="0">SUM(D6:D31)</f>
        <v>0</v>
      </c>
      <c r="E32" s="30">
        <f t="shared" si="0"/>
        <v>35154074</v>
      </c>
      <c r="F32" s="31">
        <f t="shared" si="0"/>
        <v>35154074</v>
      </c>
      <c r="G32" s="31">
        <f t="shared" si="0"/>
        <v>2929506</v>
      </c>
      <c r="H32" s="31">
        <f t="shared" si="0"/>
        <v>1197049</v>
      </c>
      <c r="I32" s="31">
        <f t="shared" si="0"/>
        <v>2955579</v>
      </c>
      <c r="J32" s="31">
        <f t="shared" si="0"/>
        <v>7082134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7082134</v>
      </c>
      <c r="X32" s="31">
        <f t="shared" si="0"/>
        <v>8788518</v>
      </c>
      <c r="Y32" s="31">
        <f t="shared" si="0"/>
        <v>-1706384</v>
      </c>
      <c r="Z32" s="32">
        <f>+IF(X32&lt;&gt;0,+(Y32/X32)*100,0)</f>
        <v>-19.416060819355437</v>
      </c>
      <c r="AA32" s="29">
        <f>SUM(AA6:AA31)</f>
        <v>35154074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8498192</v>
      </c>
      <c r="D34" s="20"/>
      <c r="E34" s="21">
        <v>8194337</v>
      </c>
      <c r="F34" s="22">
        <v>8194337</v>
      </c>
      <c r="G34" s="22">
        <v>682864</v>
      </c>
      <c r="H34" s="22">
        <v>3114</v>
      </c>
      <c r="I34" s="22">
        <v>2019609</v>
      </c>
      <c r="J34" s="22">
        <v>2705587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2705587</v>
      </c>
      <c r="X34" s="22">
        <v>2048592</v>
      </c>
      <c r="Y34" s="22">
        <v>656995</v>
      </c>
      <c r="Z34" s="23">
        <v>32.07056358708811</v>
      </c>
      <c r="AA34" s="20">
        <v>8194337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3878431</v>
      </c>
      <c r="D37" s="20"/>
      <c r="E37" s="21">
        <v>4259006</v>
      </c>
      <c r="F37" s="22">
        <v>4259006</v>
      </c>
      <c r="G37" s="22">
        <v>1065771</v>
      </c>
      <c r="H37" s="22">
        <v>-148055</v>
      </c>
      <c r="I37" s="22">
        <v>623192</v>
      </c>
      <c r="J37" s="22">
        <v>1540908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1540908</v>
      </c>
      <c r="X37" s="22">
        <v>1064754</v>
      </c>
      <c r="Y37" s="22">
        <v>476154</v>
      </c>
      <c r="Z37" s="23">
        <v>44.719625378256382</v>
      </c>
      <c r="AA37" s="20">
        <v>4259006</v>
      </c>
    </row>
    <row r="38" spans="1:27" ht="13.5" x14ac:dyDescent="0.25">
      <c r="A38" s="19" t="s">
        <v>64</v>
      </c>
      <c r="B38" s="15" t="s">
        <v>32</v>
      </c>
      <c r="C38" s="20">
        <v>-37349500</v>
      </c>
      <c r="D38" s="20"/>
      <c r="E38" s="21">
        <v>10255667</v>
      </c>
      <c r="F38" s="22">
        <v>10255667</v>
      </c>
      <c r="G38" s="22">
        <v>-19239330</v>
      </c>
      <c r="H38" s="22">
        <v>1134339</v>
      </c>
      <c r="I38" s="22">
        <v>36300662</v>
      </c>
      <c r="J38" s="22">
        <v>18195671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18195671</v>
      </c>
      <c r="X38" s="22">
        <v>2563917</v>
      </c>
      <c r="Y38" s="22">
        <v>15631754</v>
      </c>
      <c r="Z38" s="23">
        <v>609.6825287246038</v>
      </c>
      <c r="AA38" s="20">
        <v>10255667</v>
      </c>
    </row>
    <row r="39" spans="1:27" ht="13.5" x14ac:dyDescent="0.25">
      <c r="A39" s="19" t="s">
        <v>65</v>
      </c>
      <c r="B39" s="15" t="s">
        <v>32</v>
      </c>
      <c r="C39" s="20">
        <v>5361304</v>
      </c>
      <c r="D39" s="20"/>
      <c r="E39" s="21">
        <v>7399152</v>
      </c>
      <c r="F39" s="22">
        <v>7399152</v>
      </c>
      <c r="G39" s="22">
        <v>616594</v>
      </c>
      <c r="H39" s="22">
        <v>-616594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1849782</v>
      </c>
      <c r="Y39" s="22">
        <v>-1849782</v>
      </c>
      <c r="Z39" s="23">
        <v>-100</v>
      </c>
      <c r="AA39" s="20">
        <v>7399152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1659895</v>
      </c>
      <c r="D41" s="20"/>
      <c r="E41" s="21">
        <v>1980000</v>
      </c>
      <c r="F41" s="22">
        <v>1980000</v>
      </c>
      <c r="G41" s="22">
        <v>526426</v>
      </c>
      <c r="H41" s="22">
        <v>-144773</v>
      </c>
      <c r="I41" s="22">
        <v>661227</v>
      </c>
      <c r="J41" s="22">
        <v>1042880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1042880</v>
      </c>
      <c r="X41" s="22">
        <v>495000</v>
      </c>
      <c r="Y41" s="22">
        <v>547880</v>
      </c>
      <c r="Z41" s="23">
        <v>110.6828282828283</v>
      </c>
      <c r="AA41" s="20">
        <v>1980000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1678200</v>
      </c>
      <c r="F43" s="22">
        <v>1678200</v>
      </c>
      <c r="G43" s="22">
        <v>139850</v>
      </c>
      <c r="H43" s="22">
        <v>-139850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419550</v>
      </c>
      <c r="Y43" s="22">
        <v>-419550</v>
      </c>
      <c r="Z43" s="23">
        <v>-100</v>
      </c>
      <c r="AA43" s="20">
        <v>1678200</v>
      </c>
    </row>
    <row r="44" spans="1:27" ht="13.5" x14ac:dyDescent="0.25">
      <c r="A44" s="19" t="s">
        <v>69</v>
      </c>
      <c r="B44" s="15" t="s">
        <v>32</v>
      </c>
      <c r="C44" s="20">
        <v>3662820</v>
      </c>
      <c r="D44" s="20"/>
      <c r="E44" s="21">
        <v>4940991</v>
      </c>
      <c r="F44" s="22">
        <v>4940991</v>
      </c>
      <c r="G44" s="22">
        <v>488387</v>
      </c>
      <c r="H44" s="22">
        <v>40228</v>
      </c>
      <c r="I44" s="22">
        <v>365220</v>
      </c>
      <c r="J44" s="22">
        <v>893835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893835</v>
      </c>
      <c r="X44" s="22">
        <v>1235250</v>
      </c>
      <c r="Y44" s="22">
        <v>-341415</v>
      </c>
      <c r="Z44" s="23">
        <v>-27.639344262295083</v>
      </c>
      <c r="AA44" s="20">
        <v>4940991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-14288858</v>
      </c>
      <c r="D47" s="29">
        <f t="shared" ref="D47:Y47" si="1">SUM(D34:D46)</f>
        <v>0</v>
      </c>
      <c r="E47" s="30">
        <f t="shared" si="1"/>
        <v>38707353</v>
      </c>
      <c r="F47" s="31">
        <f t="shared" si="1"/>
        <v>38707353</v>
      </c>
      <c r="G47" s="31">
        <f t="shared" si="1"/>
        <v>-15719438</v>
      </c>
      <c r="H47" s="31">
        <f t="shared" si="1"/>
        <v>128409</v>
      </c>
      <c r="I47" s="31">
        <f t="shared" si="1"/>
        <v>39969910</v>
      </c>
      <c r="J47" s="31">
        <f t="shared" si="1"/>
        <v>24378881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24378881</v>
      </c>
      <c r="X47" s="31">
        <f t="shared" si="1"/>
        <v>9676845</v>
      </c>
      <c r="Y47" s="31">
        <f t="shared" si="1"/>
        <v>14702036</v>
      </c>
      <c r="Z47" s="32">
        <f>+IF(X47&lt;&gt;0,+(Y47/X47)*100,0)</f>
        <v>151.93005571547337</v>
      </c>
      <c r="AA47" s="29">
        <f>SUM(AA34:AA46)</f>
        <v>38707353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43969947</v>
      </c>
      <c r="D48" s="39">
        <f t="shared" si="2"/>
        <v>0</v>
      </c>
      <c r="E48" s="40">
        <f t="shared" si="2"/>
        <v>-3553279</v>
      </c>
      <c r="F48" s="41">
        <f t="shared" si="2"/>
        <v>-3553279</v>
      </c>
      <c r="G48" s="41">
        <f t="shared" si="2"/>
        <v>18648944</v>
      </c>
      <c r="H48" s="41">
        <f t="shared" si="2"/>
        <v>1068640</v>
      </c>
      <c r="I48" s="41">
        <f t="shared" si="2"/>
        <v>-37014331</v>
      </c>
      <c r="J48" s="41">
        <f t="shared" si="2"/>
        <v>-17296747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-17296747</v>
      </c>
      <c r="X48" s="41">
        <f t="shared" si="2"/>
        <v>-888327</v>
      </c>
      <c r="Y48" s="41">
        <f t="shared" si="2"/>
        <v>-16408420</v>
      </c>
      <c r="Z48" s="42">
        <f>+IF(X48&lt;&gt;0,+(Y48/X48)*100,0)</f>
        <v>1847.1148574792842</v>
      </c>
      <c r="AA48" s="39">
        <f>+AA32-AA47</f>
        <v>-3553279</v>
      </c>
    </row>
    <row r="49" spans="1:27" ht="25.5" x14ac:dyDescent="0.25">
      <c r="A49" s="43" t="s">
        <v>74</v>
      </c>
      <c r="B49" s="15" t="s">
        <v>32</v>
      </c>
      <c r="C49" s="20">
        <v>-1007151</v>
      </c>
      <c r="D49" s="20"/>
      <c r="E49" s="21">
        <v>15000000</v>
      </c>
      <c r="F49" s="22">
        <v>15000000</v>
      </c>
      <c r="G49" s="22">
        <v>1250000</v>
      </c>
      <c r="H49" s="22">
        <v>-1250000</v>
      </c>
      <c r="I49" s="22">
        <v>461130</v>
      </c>
      <c r="J49" s="22">
        <v>461130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461130</v>
      </c>
      <c r="X49" s="22">
        <v>3750000</v>
      </c>
      <c r="Y49" s="22">
        <v>-3288870</v>
      </c>
      <c r="Z49" s="23">
        <v>-87.70320000000001</v>
      </c>
      <c r="AA49" s="20">
        <v>15000000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42962796</v>
      </c>
      <c r="D51" s="48">
        <f t="shared" si="3"/>
        <v>0</v>
      </c>
      <c r="E51" s="49">
        <f t="shared" si="3"/>
        <v>11446721</v>
      </c>
      <c r="F51" s="50">
        <f t="shared" si="3"/>
        <v>11446721</v>
      </c>
      <c r="G51" s="50">
        <f t="shared" si="3"/>
        <v>19898944</v>
      </c>
      <c r="H51" s="50">
        <f t="shared" si="3"/>
        <v>-181360</v>
      </c>
      <c r="I51" s="50">
        <f t="shared" si="3"/>
        <v>-36553201</v>
      </c>
      <c r="J51" s="50">
        <f t="shared" si="3"/>
        <v>-16835617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-16835617</v>
      </c>
      <c r="X51" s="50">
        <f t="shared" si="3"/>
        <v>2861673</v>
      </c>
      <c r="Y51" s="50">
        <f t="shared" si="3"/>
        <v>-19697290</v>
      </c>
      <c r="Z51" s="51">
        <f>+IF(X51&lt;&gt;0,+(Y51/X51)*100,0)</f>
        <v>-688.31379406382212</v>
      </c>
      <c r="AA51" s="48">
        <f>SUM(AA48:AA50)</f>
        <v>11446721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42962796</v>
      </c>
      <c r="D53" s="54">
        <f>+D51-D52</f>
        <v>0</v>
      </c>
      <c r="E53" s="55">
        <f t="shared" si="4"/>
        <v>11446721</v>
      </c>
      <c r="F53" s="56">
        <f t="shared" si="4"/>
        <v>11446721</v>
      </c>
      <c r="G53" s="56">
        <f t="shared" si="4"/>
        <v>19898944</v>
      </c>
      <c r="H53" s="56">
        <f t="shared" si="4"/>
        <v>-181360</v>
      </c>
      <c r="I53" s="56">
        <f t="shared" si="4"/>
        <v>-36553201</v>
      </c>
      <c r="J53" s="56">
        <f t="shared" si="4"/>
        <v>-16835617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-16835617</v>
      </c>
      <c r="X53" s="56">
        <f t="shared" si="4"/>
        <v>2861673</v>
      </c>
      <c r="Y53" s="56">
        <f t="shared" si="4"/>
        <v>-19697290</v>
      </c>
      <c r="Z53" s="57">
        <f>+IF(X53&lt;&gt;0,+(Y53/X53)*100,0)</f>
        <v>-688.31379406382212</v>
      </c>
      <c r="AA53" s="54">
        <f>+AA51-AA52</f>
        <v>11446721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42962796</v>
      </c>
      <c r="D56" s="48">
        <f>SUM(D53:D55)</f>
        <v>0</v>
      </c>
      <c r="E56" s="49">
        <f t="shared" si="5"/>
        <v>11446721</v>
      </c>
      <c r="F56" s="50">
        <f t="shared" si="5"/>
        <v>11446721</v>
      </c>
      <c r="G56" s="50">
        <f t="shared" si="5"/>
        <v>19898944</v>
      </c>
      <c r="H56" s="50">
        <f t="shared" si="5"/>
        <v>-181360</v>
      </c>
      <c r="I56" s="50">
        <f t="shared" si="5"/>
        <v>-36553201</v>
      </c>
      <c r="J56" s="50">
        <f t="shared" si="5"/>
        <v>-16835617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-16835617</v>
      </c>
      <c r="X56" s="50">
        <f t="shared" si="5"/>
        <v>2861673</v>
      </c>
      <c r="Y56" s="50">
        <f t="shared" si="5"/>
        <v>-19697290</v>
      </c>
      <c r="Z56" s="51">
        <f>+IF(X56&lt;&gt;0,+(Y56/X56)*100,0)</f>
        <v>-688.31379406382212</v>
      </c>
      <c r="AA56" s="48">
        <f>SUM(AA53:AA55)</f>
        <v>11446721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42962796</v>
      </c>
      <c r="D59" s="65">
        <f>SUM(D56:D58)</f>
        <v>0</v>
      </c>
      <c r="E59" s="66">
        <f t="shared" si="6"/>
        <v>11446721</v>
      </c>
      <c r="F59" s="67">
        <f t="shared" si="6"/>
        <v>11446721</v>
      </c>
      <c r="G59" s="67">
        <f t="shared" si="6"/>
        <v>19898944</v>
      </c>
      <c r="H59" s="67">
        <f t="shared" si="6"/>
        <v>-181360</v>
      </c>
      <c r="I59" s="67">
        <f t="shared" si="6"/>
        <v>-36553201</v>
      </c>
      <c r="J59" s="67">
        <f t="shared" si="6"/>
        <v>-16835617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-16835617</v>
      </c>
      <c r="X59" s="67">
        <f t="shared" si="6"/>
        <v>2861673</v>
      </c>
      <c r="Y59" s="67">
        <f t="shared" si="6"/>
        <v>-19697290</v>
      </c>
      <c r="Z59" s="68">
        <f>+IF(X59&lt;&gt;0,+(Y59/X59)*100,0)</f>
        <v>-688.31379406382212</v>
      </c>
      <c r="AA59" s="65">
        <f>SUM(AA56:AA58)</f>
        <v>11446721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1189234</v>
      </c>
      <c r="D34" s="20"/>
      <c r="E34" s="21">
        <v>1317958</v>
      </c>
      <c r="F34" s="22">
        <v>1317958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302231</v>
      </c>
      <c r="Y34" s="22">
        <v>-302231</v>
      </c>
      <c r="Z34" s="23">
        <v>-100</v>
      </c>
      <c r="AA34" s="20">
        <v>1317958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801299</v>
      </c>
      <c r="D42" s="20"/>
      <c r="E42" s="21">
        <v>2000000</v>
      </c>
      <c r="F42" s="22">
        <v>2000000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190000</v>
      </c>
      <c r="Y42" s="22">
        <v>-190000</v>
      </c>
      <c r="Z42" s="23">
        <v>-100</v>
      </c>
      <c r="AA42" s="20">
        <v>2000000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3528109</v>
      </c>
      <c r="D44" s="20"/>
      <c r="E44" s="21">
        <v>5434690</v>
      </c>
      <c r="F44" s="22">
        <v>6130990</v>
      </c>
      <c r="G44" s="22"/>
      <c r="H44" s="22"/>
      <c r="I44" s="22">
        <v>179130</v>
      </c>
      <c r="J44" s="22">
        <v>179130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179130</v>
      </c>
      <c r="X44" s="22">
        <v>1259972</v>
      </c>
      <c r="Y44" s="22">
        <v>-1080842</v>
      </c>
      <c r="Z44" s="23">
        <v>-85.783017400386669</v>
      </c>
      <c r="AA44" s="20">
        <v>6130990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5518642</v>
      </c>
      <c r="D47" s="29">
        <f t="shared" ref="D47:Y47" si="1">SUM(D34:D46)</f>
        <v>0</v>
      </c>
      <c r="E47" s="30">
        <f t="shared" si="1"/>
        <v>8752648</v>
      </c>
      <c r="F47" s="31">
        <f t="shared" si="1"/>
        <v>9448948</v>
      </c>
      <c r="G47" s="31">
        <f t="shared" si="1"/>
        <v>0</v>
      </c>
      <c r="H47" s="31">
        <f t="shared" si="1"/>
        <v>0</v>
      </c>
      <c r="I47" s="31">
        <f t="shared" si="1"/>
        <v>179130</v>
      </c>
      <c r="J47" s="31">
        <f t="shared" si="1"/>
        <v>179130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179130</v>
      </c>
      <c r="X47" s="31">
        <f t="shared" si="1"/>
        <v>1752203</v>
      </c>
      <c r="Y47" s="31">
        <f t="shared" si="1"/>
        <v>-1573073</v>
      </c>
      <c r="Z47" s="32">
        <f>+IF(X47&lt;&gt;0,+(Y47/X47)*100,0)</f>
        <v>-89.776869460901509</v>
      </c>
      <c r="AA47" s="29">
        <f>SUM(AA34:AA46)</f>
        <v>9448948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-5518642</v>
      </c>
      <c r="D48" s="39">
        <f t="shared" si="2"/>
        <v>0</v>
      </c>
      <c r="E48" s="40">
        <f t="shared" si="2"/>
        <v>-8752648</v>
      </c>
      <c r="F48" s="41">
        <f t="shared" si="2"/>
        <v>-9448948</v>
      </c>
      <c r="G48" s="41">
        <f t="shared" si="2"/>
        <v>0</v>
      </c>
      <c r="H48" s="41">
        <f t="shared" si="2"/>
        <v>0</v>
      </c>
      <c r="I48" s="41">
        <f t="shared" si="2"/>
        <v>-179130</v>
      </c>
      <c r="J48" s="41">
        <f t="shared" si="2"/>
        <v>-179130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-179130</v>
      </c>
      <c r="X48" s="41">
        <f t="shared" si="2"/>
        <v>-1752203</v>
      </c>
      <c r="Y48" s="41">
        <f t="shared" si="2"/>
        <v>1573073</v>
      </c>
      <c r="Z48" s="42">
        <f>+IF(X48&lt;&gt;0,+(Y48/X48)*100,0)</f>
        <v>-89.776869460901509</v>
      </c>
      <c r="AA48" s="39">
        <f>+AA32-AA47</f>
        <v>-9448948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-5518642</v>
      </c>
      <c r="D51" s="48">
        <f t="shared" si="3"/>
        <v>0</v>
      </c>
      <c r="E51" s="49">
        <f t="shared" si="3"/>
        <v>-8752648</v>
      </c>
      <c r="F51" s="50">
        <f t="shared" si="3"/>
        <v>-9448948</v>
      </c>
      <c r="G51" s="50">
        <f t="shared" si="3"/>
        <v>0</v>
      </c>
      <c r="H51" s="50">
        <f t="shared" si="3"/>
        <v>0</v>
      </c>
      <c r="I51" s="50">
        <f t="shared" si="3"/>
        <v>-179130</v>
      </c>
      <c r="J51" s="50">
        <f t="shared" si="3"/>
        <v>-179130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-179130</v>
      </c>
      <c r="X51" s="50">
        <f t="shared" si="3"/>
        <v>-1752203</v>
      </c>
      <c r="Y51" s="50">
        <f t="shared" si="3"/>
        <v>1573073</v>
      </c>
      <c r="Z51" s="51">
        <f>+IF(X51&lt;&gt;0,+(Y51/X51)*100,0)</f>
        <v>-89.776869460901509</v>
      </c>
      <c r="AA51" s="48">
        <f>SUM(AA48:AA50)</f>
        <v>-9448948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-5518642</v>
      </c>
      <c r="D53" s="54">
        <f>+D51-D52</f>
        <v>0</v>
      </c>
      <c r="E53" s="55">
        <f t="shared" si="4"/>
        <v>-8752648</v>
      </c>
      <c r="F53" s="56">
        <f t="shared" si="4"/>
        <v>-9448948</v>
      </c>
      <c r="G53" s="56">
        <f t="shared" si="4"/>
        <v>0</v>
      </c>
      <c r="H53" s="56">
        <f t="shared" si="4"/>
        <v>0</v>
      </c>
      <c r="I53" s="56">
        <f t="shared" si="4"/>
        <v>-179130</v>
      </c>
      <c r="J53" s="56">
        <f t="shared" si="4"/>
        <v>-179130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-179130</v>
      </c>
      <c r="X53" s="56">
        <f t="shared" si="4"/>
        <v>-1752203</v>
      </c>
      <c r="Y53" s="56">
        <f t="shared" si="4"/>
        <v>1573073</v>
      </c>
      <c r="Z53" s="57">
        <f>+IF(X53&lt;&gt;0,+(Y53/X53)*100,0)</f>
        <v>-89.776869460901509</v>
      </c>
      <c r="AA53" s="54">
        <f>+AA51-AA52</f>
        <v>-9448948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-5518642</v>
      </c>
      <c r="D56" s="48">
        <f>SUM(D53:D55)</f>
        <v>0</v>
      </c>
      <c r="E56" s="49">
        <f t="shared" si="5"/>
        <v>-8752648</v>
      </c>
      <c r="F56" s="50">
        <f t="shared" si="5"/>
        <v>-9448948</v>
      </c>
      <c r="G56" s="50">
        <f t="shared" si="5"/>
        <v>0</v>
      </c>
      <c r="H56" s="50">
        <f t="shared" si="5"/>
        <v>0</v>
      </c>
      <c r="I56" s="50">
        <f t="shared" si="5"/>
        <v>-179130</v>
      </c>
      <c r="J56" s="50">
        <f t="shared" si="5"/>
        <v>-179130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-179130</v>
      </c>
      <c r="X56" s="50">
        <f t="shared" si="5"/>
        <v>-1752203</v>
      </c>
      <c r="Y56" s="50">
        <f t="shared" si="5"/>
        <v>1573073</v>
      </c>
      <c r="Z56" s="51">
        <f>+IF(X56&lt;&gt;0,+(Y56/X56)*100,0)</f>
        <v>-89.776869460901509</v>
      </c>
      <c r="AA56" s="48">
        <f>SUM(AA53:AA55)</f>
        <v>-9448948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-5518642</v>
      </c>
      <c r="D59" s="65">
        <f>SUM(D56:D58)</f>
        <v>0</v>
      </c>
      <c r="E59" s="66">
        <f t="shared" si="6"/>
        <v>-8752648</v>
      </c>
      <c r="F59" s="67">
        <f t="shared" si="6"/>
        <v>-9448948</v>
      </c>
      <c r="G59" s="67">
        <f t="shared" si="6"/>
        <v>0</v>
      </c>
      <c r="H59" s="67">
        <f t="shared" si="6"/>
        <v>0</v>
      </c>
      <c r="I59" s="67">
        <f t="shared" si="6"/>
        <v>-179130</v>
      </c>
      <c r="J59" s="67">
        <f t="shared" si="6"/>
        <v>-179130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-179130</v>
      </c>
      <c r="X59" s="67">
        <f t="shared" si="6"/>
        <v>-1752203</v>
      </c>
      <c r="Y59" s="67">
        <f t="shared" si="6"/>
        <v>1573073</v>
      </c>
      <c r="Z59" s="68">
        <f>+IF(X59&lt;&gt;0,+(Y59/X59)*100,0)</f>
        <v>-89.776869460901509</v>
      </c>
      <c r="AA59" s="65">
        <f>SUM(AA56:AA58)</f>
        <v>-9448948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306973892</v>
      </c>
      <c r="D7" s="20"/>
      <c r="E7" s="21">
        <v>451877700</v>
      </c>
      <c r="F7" s="22">
        <v>451877700</v>
      </c>
      <c r="G7" s="22">
        <v>33212371</v>
      </c>
      <c r="H7" s="22">
        <v>41092921</v>
      </c>
      <c r="I7" s="22">
        <v>41284719</v>
      </c>
      <c r="J7" s="22">
        <v>115590011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115590011</v>
      </c>
      <c r="X7" s="22">
        <v>112969425</v>
      </c>
      <c r="Y7" s="22">
        <v>2620586</v>
      </c>
      <c r="Z7" s="23">
        <v>2.3197303164108343</v>
      </c>
      <c r="AA7" s="20">
        <v>451877700</v>
      </c>
    </row>
    <row r="8" spans="1:27" ht="13.5" x14ac:dyDescent="0.25">
      <c r="A8" s="19" t="s">
        <v>36</v>
      </c>
      <c r="B8" s="15" t="s">
        <v>32</v>
      </c>
      <c r="C8" s="20">
        <v>71128319</v>
      </c>
      <c r="D8" s="20"/>
      <c r="E8" s="21"/>
      <c r="F8" s="22"/>
      <c r="G8" s="22"/>
      <c r="H8" s="22">
        <v>-154423</v>
      </c>
      <c r="I8" s="22">
        <v>102201</v>
      </c>
      <c r="J8" s="22">
        <v>-52222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-52222</v>
      </c>
      <c r="X8" s="22"/>
      <c r="Y8" s="22">
        <v>-52222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578569</v>
      </c>
      <c r="D10" s="20"/>
      <c r="E10" s="21"/>
      <c r="F10" s="22"/>
      <c r="G10" s="22"/>
      <c r="H10" s="22">
        <v>164971</v>
      </c>
      <c r="I10" s="22">
        <v>23233</v>
      </c>
      <c r="J10" s="22">
        <v>188204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188204</v>
      </c>
      <c r="X10" s="22"/>
      <c r="Y10" s="22">
        <v>188204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80167440</v>
      </c>
      <c r="D13" s="20"/>
      <c r="E13" s="21"/>
      <c r="F13" s="22"/>
      <c r="G13" s="22">
        <v>17139065</v>
      </c>
      <c r="H13" s="22">
        <v>8917985</v>
      </c>
      <c r="I13" s="22">
        <v>10350368</v>
      </c>
      <c r="J13" s="22">
        <v>36407418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36407418</v>
      </c>
      <c r="X13" s="22"/>
      <c r="Y13" s="22">
        <v>36407418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29941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129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-1688749</v>
      </c>
      <c r="D19" s="20"/>
      <c r="E19" s="21"/>
      <c r="F19" s="22"/>
      <c r="G19" s="22">
        <v>-2221025</v>
      </c>
      <c r="H19" s="22">
        <v>-98985</v>
      </c>
      <c r="I19" s="22">
        <v>-56262</v>
      </c>
      <c r="J19" s="22">
        <v>-2376272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-2376272</v>
      </c>
      <c r="X19" s="22"/>
      <c r="Y19" s="22">
        <v>-2376272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16670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>
        <v>451</v>
      </c>
      <c r="J24" s="22">
        <v>451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451</v>
      </c>
      <c r="X24" s="22"/>
      <c r="Y24" s="22">
        <v>451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712255014</v>
      </c>
      <c r="D25" s="20"/>
      <c r="E25" s="21">
        <v>530610096</v>
      </c>
      <c r="F25" s="22">
        <v>530610096</v>
      </c>
      <c r="G25" s="22">
        <v>476556378</v>
      </c>
      <c r="H25" s="22">
        <v>9739236</v>
      </c>
      <c r="I25" s="22">
        <v>49729139</v>
      </c>
      <c r="J25" s="22">
        <v>536024753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536024753</v>
      </c>
      <c r="X25" s="22">
        <v>132652524</v>
      </c>
      <c r="Y25" s="22">
        <v>403372229</v>
      </c>
      <c r="Z25" s="23">
        <v>304.08183488464948</v>
      </c>
      <c r="AA25" s="20">
        <v>530610096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>
        <v>497543000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-22287477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1644716748</v>
      </c>
      <c r="D32" s="29">
        <f t="shared" ref="D32:Y32" si="0">SUM(D6:D31)</f>
        <v>0</v>
      </c>
      <c r="E32" s="30">
        <f t="shared" si="0"/>
        <v>982487796</v>
      </c>
      <c r="F32" s="31">
        <f t="shared" si="0"/>
        <v>982487796</v>
      </c>
      <c r="G32" s="31">
        <f t="shared" si="0"/>
        <v>524686789</v>
      </c>
      <c r="H32" s="31">
        <f t="shared" si="0"/>
        <v>59661705</v>
      </c>
      <c r="I32" s="31">
        <f t="shared" si="0"/>
        <v>101433849</v>
      </c>
      <c r="J32" s="31">
        <f t="shared" si="0"/>
        <v>685782343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685782343</v>
      </c>
      <c r="X32" s="31">
        <f t="shared" si="0"/>
        <v>245621949</v>
      </c>
      <c r="Y32" s="31">
        <f t="shared" si="0"/>
        <v>440160394</v>
      </c>
      <c r="Z32" s="32">
        <f>+IF(X32&lt;&gt;0,+(Y32/X32)*100,0)</f>
        <v>179.20238634699538</v>
      </c>
      <c r="AA32" s="29">
        <f>SUM(AA6:AA31)</f>
        <v>982487796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177389182</v>
      </c>
      <c r="D34" s="20"/>
      <c r="E34" s="21">
        <v>228344568</v>
      </c>
      <c r="F34" s="22">
        <v>228344568</v>
      </c>
      <c r="G34" s="22">
        <v>17980414</v>
      </c>
      <c r="H34" s="22">
        <v>17527050</v>
      </c>
      <c r="I34" s="22">
        <v>17687244</v>
      </c>
      <c r="J34" s="22">
        <v>53194708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53194708</v>
      </c>
      <c r="X34" s="22">
        <v>57086142</v>
      </c>
      <c r="Y34" s="22">
        <v>-3891434</v>
      </c>
      <c r="Z34" s="23">
        <v>-6.8167752516889308</v>
      </c>
      <c r="AA34" s="20">
        <v>228344568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13750315</v>
      </c>
      <c r="D37" s="20"/>
      <c r="E37" s="21">
        <v>250727820</v>
      </c>
      <c r="F37" s="22">
        <v>250727820</v>
      </c>
      <c r="G37" s="22"/>
      <c r="H37" s="22">
        <v>403748</v>
      </c>
      <c r="I37" s="22">
        <v>185458</v>
      </c>
      <c r="J37" s="22">
        <v>589206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589206</v>
      </c>
      <c r="X37" s="22">
        <v>62681955</v>
      </c>
      <c r="Y37" s="22">
        <v>-62092749</v>
      </c>
      <c r="Z37" s="23">
        <v>-99.060006982870902</v>
      </c>
      <c r="AA37" s="20">
        <v>250727820</v>
      </c>
    </row>
    <row r="38" spans="1:27" ht="13.5" x14ac:dyDescent="0.25">
      <c r="A38" s="19" t="s">
        <v>64</v>
      </c>
      <c r="B38" s="15" t="s">
        <v>32</v>
      </c>
      <c r="C38" s="20">
        <v>221037745</v>
      </c>
      <c r="D38" s="20"/>
      <c r="E38" s="21">
        <v>320850972</v>
      </c>
      <c r="F38" s="22">
        <v>320850972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80212743</v>
      </c>
      <c r="Y38" s="22">
        <v>-80212743</v>
      </c>
      <c r="Z38" s="23">
        <v>-100</v>
      </c>
      <c r="AA38" s="20">
        <v>320850972</v>
      </c>
    </row>
    <row r="39" spans="1:27" ht="13.5" x14ac:dyDescent="0.25">
      <c r="A39" s="19" t="s">
        <v>65</v>
      </c>
      <c r="B39" s="15" t="s">
        <v>32</v>
      </c>
      <c r="C39" s="20">
        <v>98148200</v>
      </c>
      <c r="D39" s="20"/>
      <c r="E39" s="21">
        <v>118762476</v>
      </c>
      <c r="F39" s="22">
        <v>118762476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29690619</v>
      </c>
      <c r="Y39" s="22">
        <v>-29690619</v>
      </c>
      <c r="Z39" s="23">
        <v>-100</v>
      </c>
      <c r="AA39" s="20">
        <v>118762476</v>
      </c>
    </row>
    <row r="40" spans="1:27" ht="13.5" x14ac:dyDescent="0.25">
      <c r="A40" s="19" t="s">
        <v>40</v>
      </c>
      <c r="B40" s="15" t="s">
        <v>32</v>
      </c>
      <c r="C40" s="20">
        <v>1637077</v>
      </c>
      <c r="D40" s="20"/>
      <c r="E40" s="21">
        <v>1432992</v>
      </c>
      <c r="F40" s="22">
        <v>1432992</v>
      </c>
      <c r="G40" s="22">
        <v>293081</v>
      </c>
      <c r="H40" s="22">
        <v>795895</v>
      </c>
      <c r="I40" s="22">
        <v>201933</v>
      </c>
      <c r="J40" s="22">
        <v>1290909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1290909</v>
      </c>
      <c r="X40" s="22">
        <v>358248</v>
      </c>
      <c r="Y40" s="22">
        <v>932661</v>
      </c>
      <c r="Z40" s="23">
        <v>260.33948549608095</v>
      </c>
      <c r="AA40" s="20">
        <v>1432992</v>
      </c>
    </row>
    <row r="41" spans="1:27" ht="13.5" x14ac:dyDescent="0.25">
      <c r="A41" s="19" t="s">
        <v>66</v>
      </c>
      <c r="B41" s="15" t="s">
        <v>32</v>
      </c>
      <c r="C41" s="20">
        <v>143924230</v>
      </c>
      <c r="D41" s="20"/>
      <c r="E41" s="21">
        <v>124898724</v>
      </c>
      <c r="F41" s="22">
        <v>124898724</v>
      </c>
      <c r="G41" s="22">
        <v>149403</v>
      </c>
      <c r="H41" s="22">
        <v>8101574</v>
      </c>
      <c r="I41" s="22">
        <v>14607704</v>
      </c>
      <c r="J41" s="22">
        <v>22858681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22858681</v>
      </c>
      <c r="X41" s="22">
        <v>31224681</v>
      </c>
      <c r="Y41" s="22">
        <v>-8366000</v>
      </c>
      <c r="Z41" s="23">
        <v>-26.792907828265722</v>
      </c>
      <c r="AA41" s="20">
        <v>124898724</v>
      </c>
    </row>
    <row r="42" spans="1:27" ht="13.5" x14ac:dyDescent="0.25">
      <c r="A42" s="19" t="s">
        <v>67</v>
      </c>
      <c r="B42" s="15" t="s">
        <v>32</v>
      </c>
      <c r="C42" s="20">
        <v>1739130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76759688</v>
      </c>
      <c r="D44" s="20"/>
      <c r="E44" s="21">
        <v>93448224</v>
      </c>
      <c r="F44" s="22">
        <v>93448224</v>
      </c>
      <c r="G44" s="22">
        <v>2641723</v>
      </c>
      <c r="H44" s="22">
        <v>6559216</v>
      </c>
      <c r="I44" s="22">
        <v>7929796</v>
      </c>
      <c r="J44" s="22">
        <v>17130735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17130735</v>
      </c>
      <c r="X44" s="22">
        <v>23362056</v>
      </c>
      <c r="Y44" s="22">
        <v>-6231321</v>
      </c>
      <c r="Z44" s="23">
        <v>-26.672827939458756</v>
      </c>
      <c r="AA44" s="20">
        <v>93448224</v>
      </c>
    </row>
    <row r="45" spans="1:27" ht="13.5" x14ac:dyDescent="0.25">
      <c r="A45" s="19" t="s">
        <v>70</v>
      </c>
      <c r="B45" s="15" t="s">
        <v>32</v>
      </c>
      <c r="C45" s="20">
        <v>433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358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734386358</v>
      </c>
      <c r="D47" s="29">
        <f t="shared" ref="D47:Y47" si="1">SUM(D34:D46)</f>
        <v>0</v>
      </c>
      <c r="E47" s="30">
        <f t="shared" si="1"/>
        <v>1138465776</v>
      </c>
      <c r="F47" s="31">
        <f t="shared" si="1"/>
        <v>1138465776</v>
      </c>
      <c r="G47" s="31">
        <f t="shared" si="1"/>
        <v>21064621</v>
      </c>
      <c r="H47" s="31">
        <f t="shared" si="1"/>
        <v>33387483</v>
      </c>
      <c r="I47" s="31">
        <f t="shared" si="1"/>
        <v>40612135</v>
      </c>
      <c r="J47" s="31">
        <f t="shared" si="1"/>
        <v>95064239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95064239</v>
      </c>
      <c r="X47" s="31">
        <f t="shared" si="1"/>
        <v>284616444</v>
      </c>
      <c r="Y47" s="31">
        <f t="shared" si="1"/>
        <v>-189552205</v>
      </c>
      <c r="Z47" s="32">
        <f>+IF(X47&lt;&gt;0,+(Y47/X47)*100,0)</f>
        <v>-66.599175485447361</v>
      </c>
      <c r="AA47" s="29">
        <f>SUM(AA34:AA46)</f>
        <v>1138465776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910330390</v>
      </c>
      <c r="D48" s="39">
        <f t="shared" si="2"/>
        <v>0</v>
      </c>
      <c r="E48" s="40">
        <f t="shared" si="2"/>
        <v>-155977980</v>
      </c>
      <c r="F48" s="41">
        <f t="shared" si="2"/>
        <v>-155977980</v>
      </c>
      <c r="G48" s="41">
        <f t="shared" si="2"/>
        <v>503622168</v>
      </c>
      <c r="H48" s="41">
        <f t="shared" si="2"/>
        <v>26274222</v>
      </c>
      <c r="I48" s="41">
        <f t="shared" si="2"/>
        <v>60821714</v>
      </c>
      <c r="J48" s="41">
        <f t="shared" si="2"/>
        <v>590718104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590718104</v>
      </c>
      <c r="X48" s="41">
        <f t="shared" si="2"/>
        <v>-38994495</v>
      </c>
      <c r="Y48" s="41">
        <f t="shared" si="2"/>
        <v>629712599</v>
      </c>
      <c r="Z48" s="42">
        <f>+IF(X48&lt;&gt;0,+(Y48/X48)*100,0)</f>
        <v>-1614.8756356506219</v>
      </c>
      <c r="AA48" s="39">
        <f>+AA32-AA47</f>
        <v>-155977980</v>
      </c>
    </row>
    <row r="49" spans="1:27" ht="25.5" x14ac:dyDescent="0.25">
      <c r="A49" s="43" t="s">
        <v>74</v>
      </c>
      <c r="B49" s="15" t="s">
        <v>32</v>
      </c>
      <c r="C49" s="20">
        <v>478986845</v>
      </c>
      <c r="D49" s="20"/>
      <c r="E49" s="21">
        <v>489091356</v>
      </c>
      <c r="F49" s="22">
        <v>489091356</v>
      </c>
      <c r="G49" s="22">
        <v>29396556</v>
      </c>
      <c r="H49" s="22">
        <v>47090400</v>
      </c>
      <c r="I49" s="22">
        <v>54532656</v>
      </c>
      <c r="J49" s="22">
        <v>131019612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131019612</v>
      </c>
      <c r="X49" s="22">
        <v>122272839</v>
      </c>
      <c r="Y49" s="22">
        <v>8746773</v>
      </c>
      <c r="Z49" s="23">
        <v>7.1534881103071459</v>
      </c>
      <c r="AA49" s="20">
        <v>489091356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1389317235</v>
      </c>
      <c r="D51" s="48">
        <f t="shared" si="3"/>
        <v>0</v>
      </c>
      <c r="E51" s="49">
        <f t="shared" si="3"/>
        <v>333113376</v>
      </c>
      <c r="F51" s="50">
        <f t="shared" si="3"/>
        <v>333113376</v>
      </c>
      <c r="G51" s="50">
        <f t="shared" si="3"/>
        <v>533018724</v>
      </c>
      <c r="H51" s="50">
        <f t="shared" si="3"/>
        <v>73364622</v>
      </c>
      <c r="I51" s="50">
        <f t="shared" si="3"/>
        <v>115354370</v>
      </c>
      <c r="J51" s="50">
        <f t="shared" si="3"/>
        <v>721737716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721737716</v>
      </c>
      <c r="X51" s="50">
        <f t="shared" si="3"/>
        <v>83278344</v>
      </c>
      <c r="Y51" s="50">
        <f t="shared" si="3"/>
        <v>638459372</v>
      </c>
      <c r="Z51" s="51">
        <f>+IF(X51&lt;&gt;0,+(Y51/X51)*100,0)</f>
        <v>766.65714198159367</v>
      </c>
      <c r="AA51" s="48">
        <f>SUM(AA48:AA50)</f>
        <v>333113376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1389317235</v>
      </c>
      <c r="D53" s="54">
        <f>+D51-D52</f>
        <v>0</v>
      </c>
      <c r="E53" s="55">
        <f t="shared" si="4"/>
        <v>333113376</v>
      </c>
      <c r="F53" s="56">
        <f t="shared" si="4"/>
        <v>333113376</v>
      </c>
      <c r="G53" s="56">
        <f t="shared" si="4"/>
        <v>533018724</v>
      </c>
      <c r="H53" s="56">
        <f t="shared" si="4"/>
        <v>73364622</v>
      </c>
      <c r="I53" s="56">
        <f t="shared" si="4"/>
        <v>115354370</v>
      </c>
      <c r="J53" s="56">
        <f t="shared" si="4"/>
        <v>721737716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721737716</v>
      </c>
      <c r="X53" s="56">
        <f t="shared" si="4"/>
        <v>83278344</v>
      </c>
      <c r="Y53" s="56">
        <f t="shared" si="4"/>
        <v>638459372</v>
      </c>
      <c r="Z53" s="57">
        <f>+IF(X53&lt;&gt;0,+(Y53/X53)*100,0)</f>
        <v>766.65714198159367</v>
      </c>
      <c r="AA53" s="54">
        <f>+AA51-AA52</f>
        <v>333113376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1389317235</v>
      </c>
      <c r="D56" s="48">
        <f>SUM(D53:D55)</f>
        <v>0</v>
      </c>
      <c r="E56" s="49">
        <f t="shared" si="5"/>
        <v>333113376</v>
      </c>
      <c r="F56" s="50">
        <f t="shared" si="5"/>
        <v>333113376</v>
      </c>
      <c r="G56" s="50">
        <f t="shared" si="5"/>
        <v>533018724</v>
      </c>
      <c r="H56" s="50">
        <f t="shared" si="5"/>
        <v>73364622</v>
      </c>
      <c r="I56" s="50">
        <f t="shared" si="5"/>
        <v>115354370</v>
      </c>
      <c r="J56" s="50">
        <f t="shared" si="5"/>
        <v>721737716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721737716</v>
      </c>
      <c r="X56" s="50">
        <f t="shared" si="5"/>
        <v>83278344</v>
      </c>
      <c r="Y56" s="50">
        <f t="shared" si="5"/>
        <v>638459372</v>
      </c>
      <c r="Z56" s="51">
        <f>+IF(X56&lt;&gt;0,+(Y56/X56)*100,0)</f>
        <v>766.65714198159367</v>
      </c>
      <c r="AA56" s="48">
        <f>SUM(AA53:AA55)</f>
        <v>333113376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1389317235</v>
      </c>
      <c r="D59" s="65">
        <f>SUM(D56:D58)</f>
        <v>0</v>
      </c>
      <c r="E59" s="66">
        <f t="shared" si="6"/>
        <v>333113376</v>
      </c>
      <c r="F59" s="67">
        <f t="shared" si="6"/>
        <v>333113376</v>
      </c>
      <c r="G59" s="67">
        <f t="shared" si="6"/>
        <v>533018724</v>
      </c>
      <c r="H59" s="67">
        <f t="shared" si="6"/>
        <v>73364622</v>
      </c>
      <c r="I59" s="67">
        <f t="shared" si="6"/>
        <v>115354370</v>
      </c>
      <c r="J59" s="67">
        <f t="shared" si="6"/>
        <v>721737716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721737716</v>
      </c>
      <c r="X59" s="67">
        <f t="shared" si="6"/>
        <v>83278344</v>
      </c>
      <c r="Y59" s="67">
        <f t="shared" si="6"/>
        <v>638459372</v>
      </c>
      <c r="Z59" s="68">
        <f>+IF(X59&lt;&gt;0,+(Y59/X59)*100,0)</f>
        <v>766.65714198159367</v>
      </c>
      <c r="AA59" s="65">
        <f>SUM(AA56:AA58)</f>
        <v>333113376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284950820</v>
      </c>
      <c r="D7" s="20"/>
      <c r="E7" s="21">
        <v>391071830</v>
      </c>
      <c r="F7" s="22">
        <v>391071830</v>
      </c>
      <c r="G7" s="22">
        <v>29004845</v>
      </c>
      <c r="H7" s="22">
        <v>23941401</v>
      </c>
      <c r="I7" s="22">
        <v>33586653</v>
      </c>
      <c r="J7" s="22">
        <v>86532899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86532899</v>
      </c>
      <c r="X7" s="22">
        <v>91471692</v>
      </c>
      <c r="Y7" s="22">
        <v>-4938793</v>
      </c>
      <c r="Z7" s="23">
        <v>-5.3992583847689186</v>
      </c>
      <c r="AA7" s="20">
        <v>391071830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23696054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38730127</v>
      </c>
      <c r="D25" s="20"/>
      <c r="E25" s="21">
        <v>20742000</v>
      </c>
      <c r="F25" s="22">
        <v>20742000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7531419</v>
      </c>
      <c r="Y25" s="22">
        <v>-7531419</v>
      </c>
      <c r="Z25" s="23">
        <v>-100</v>
      </c>
      <c r="AA25" s="20">
        <v>20742000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347377001</v>
      </c>
      <c r="D32" s="29">
        <f t="shared" ref="D32:Y32" si="0">SUM(D6:D31)</f>
        <v>0</v>
      </c>
      <c r="E32" s="30">
        <f t="shared" si="0"/>
        <v>411813830</v>
      </c>
      <c r="F32" s="31">
        <f t="shared" si="0"/>
        <v>411813830</v>
      </c>
      <c r="G32" s="31">
        <f t="shared" si="0"/>
        <v>29004845</v>
      </c>
      <c r="H32" s="31">
        <f t="shared" si="0"/>
        <v>23941401</v>
      </c>
      <c r="I32" s="31">
        <f t="shared" si="0"/>
        <v>33586653</v>
      </c>
      <c r="J32" s="31">
        <f t="shared" si="0"/>
        <v>86532899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86532899</v>
      </c>
      <c r="X32" s="31">
        <f t="shared" si="0"/>
        <v>99003111</v>
      </c>
      <c r="Y32" s="31">
        <f t="shared" si="0"/>
        <v>-12470212</v>
      </c>
      <c r="Z32" s="32">
        <f>+IF(X32&lt;&gt;0,+(Y32/X32)*100,0)</f>
        <v>-12.595777924594714</v>
      </c>
      <c r="AA32" s="29">
        <f>SUM(AA6:AA31)</f>
        <v>411813830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161526180</v>
      </c>
      <c r="D34" s="20"/>
      <c r="E34" s="21">
        <v>188364940</v>
      </c>
      <c r="F34" s="22">
        <v>188364940</v>
      </c>
      <c r="G34" s="22">
        <v>17786260</v>
      </c>
      <c r="H34" s="22">
        <v>17145842</v>
      </c>
      <c r="I34" s="22">
        <v>17453423</v>
      </c>
      <c r="J34" s="22">
        <v>52385525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52385525</v>
      </c>
      <c r="X34" s="22">
        <v>47126145</v>
      </c>
      <c r="Y34" s="22">
        <v>5259380</v>
      </c>
      <c r="Z34" s="23">
        <v>11.160216902952703</v>
      </c>
      <c r="AA34" s="20">
        <v>188364940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160212295</v>
      </c>
      <c r="D37" s="20"/>
      <c r="E37" s="21">
        <v>44910674</v>
      </c>
      <c r="F37" s="22">
        <v>44910674</v>
      </c>
      <c r="G37" s="22">
        <v>821570</v>
      </c>
      <c r="H37" s="22">
        <v>2281999</v>
      </c>
      <c r="I37" s="22">
        <v>4226840</v>
      </c>
      <c r="J37" s="22">
        <v>7330409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7330409</v>
      </c>
      <c r="X37" s="22">
        <v>11919322</v>
      </c>
      <c r="Y37" s="22">
        <v>-4588913</v>
      </c>
      <c r="Z37" s="23">
        <v>-38.499782118479558</v>
      </c>
      <c r="AA37" s="20">
        <v>44910674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132901075</v>
      </c>
      <c r="D39" s="20"/>
      <c r="E39" s="21">
        <v>152321475</v>
      </c>
      <c r="F39" s="22">
        <v>152321475</v>
      </c>
      <c r="G39" s="22"/>
      <c r="H39" s="22"/>
      <c r="I39" s="22">
        <v>38080369</v>
      </c>
      <c r="J39" s="22">
        <v>38080369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38080369</v>
      </c>
      <c r="X39" s="22">
        <v>41126799</v>
      </c>
      <c r="Y39" s="22">
        <v>-3046430</v>
      </c>
      <c r="Z39" s="23">
        <v>-7.4074084880761086</v>
      </c>
      <c r="AA39" s="20">
        <v>152321475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2697223</v>
      </c>
      <c r="D41" s="20"/>
      <c r="E41" s="21">
        <v>95386091</v>
      </c>
      <c r="F41" s="22">
        <v>95386091</v>
      </c>
      <c r="G41" s="22">
        <v>2083080</v>
      </c>
      <c r="H41" s="22">
        <v>3679473</v>
      </c>
      <c r="I41" s="22">
        <v>1681683</v>
      </c>
      <c r="J41" s="22">
        <v>7444236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7444236</v>
      </c>
      <c r="X41" s="22">
        <v>18056633</v>
      </c>
      <c r="Y41" s="22">
        <v>-10612397</v>
      </c>
      <c r="Z41" s="23">
        <v>-58.772845413649378</v>
      </c>
      <c r="AA41" s="20">
        <v>95386091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271896763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29507370</v>
      </c>
      <c r="D44" s="20"/>
      <c r="E44" s="21">
        <v>63849928</v>
      </c>
      <c r="F44" s="22">
        <v>63849928</v>
      </c>
      <c r="G44" s="22">
        <v>2166847</v>
      </c>
      <c r="H44" s="22">
        <v>10582358</v>
      </c>
      <c r="I44" s="22">
        <v>6545617</v>
      </c>
      <c r="J44" s="22">
        <v>19294822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19294822</v>
      </c>
      <c r="X44" s="22">
        <v>16166895</v>
      </c>
      <c r="Y44" s="22">
        <v>3127927</v>
      </c>
      <c r="Z44" s="23">
        <v>19.347728800119008</v>
      </c>
      <c r="AA44" s="20">
        <v>63849928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-383312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758357594</v>
      </c>
      <c r="D47" s="29">
        <f t="shared" ref="D47:Y47" si="1">SUM(D34:D46)</f>
        <v>0</v>
      </c>
      <c r="E47" s="30">
        <f t="shared" si="1"/>
        <v>544833108</v>
      </c>
      <c r="F47" s="31">
        <f t="shared" si="1"/>
        <v>544833108</v>
      </c>
      <c r="G47" s="31">
        <f t="shared" si="1"/>
        <v>22857757</v>
      </c>
      <c r="H47" s="31">
        <f t="shared" si="1"/>
        <v>33689672</v>
      </c>
      <c r="I47" s="31">
        <f t="shared" si="1"/>
        <v>67987932</v>
      </c>
      <c r="J47" s="31">
        <f t="shared" si="1"/>
        <v>124535361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124535361</v>
      </c>
      <c r="X47" s="31">
        <f t="shared" si="1"/>
        <v>134395794</v>
      </c>
      <c r="Y47" s="31">
        <f t="shared" si="1"/>
        <v>-9860433</v>
      </c>
      <c r="Z47" s="32">
        <f>+IF(X47&lt;&gt;0,+(Y47/X47)*100,0)</f>
        <v>-7.3368613008826742</v>
      </c>
      <c r="AA47" s="29">
        <f>SUM(AA34:AA46)</f>
        <v>544833108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-410980593</v>
      </c>
      <c r="D48" s="39">
        <f t="shared" si="2"/>
        <v>0</v>
      </c>
      <c r="E48" s="40">
        <f t="shared" si="2"/>
        <v>-133019278</v>
      </c>
      <c r="F48" s="41">
        <f t="shared" si="2"/>
        <v>-133019278</v>
      </c>
      <c r="G48" s="41">
        <f t="shared" si="2"/>
        <v>6147088</v>
      </c>
      <c r="H48" s="41">
        <f t="shared" si="2"/>
        <v>-9748271</v>
      </c>
      <c r="I48" s="41">
        <f t="shared" si="2"/>
        <v>-34401279</v>
      </c>
      <c r="J48" s="41">
        <f t="shared" si="2"/>
        <v>-38002462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-38002462</v>
      </c>
      <c r="X48" s="41">
        <f t="shared" si="2"/>
        <v>-35392683</v>
      </c>
      <c r="Y48" s="41">
        <f t="shared" si="2"/>
        <v>-2609779</v>
      </c>
      <c r="Z48" s="42">
        <f>+IF(X48&lt;&gt;0,+(Y48/X48)*100,0)</f>
        <v>7.3737811852240762</v>
      </c>
      <c r="AA48" s="39">
        <f>+AA32-AA47</f>
        <v>-133019278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-410980593</v>
      </c>
      <c r="D51" s="48">
        <f t="shared" si="3"/>
        <v>0</v>
      </c>
      <c r="E51" s="49">
        <f t="shared" si="3"/>
        <v>-133019278</v>
      </c>
      <c r="F51" s="50">
        <f t="shared" si="3"/>
        <v>-133019278</v>
      </c>
      <c r="G51" s="50">
        <f t="shared" si="3"/>
        <v>6147088</v>
      </c>
      <c r="H51" s="50">
        <f t="shared" si="3"/>
        <v>-9748271</v>
      </c>
      <c r="I51" s="50">
        <f t="shared" si="3"/>
        <v>-34401279</v>
      </c>
      <c r="J51" s="50">
        <f t="shared" si="3"/>
        <v>-38002462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-38002462</v>
      </c>
      <c r="X51" s="50">
        <f t="shared" si="3"/>
        <v>-35392683</v>
      </c>
      <c r="Y51" s="50">
        <f t="shared" si="3"/>
        <v>-2609779</v>
      </c>
      <c r="Z51" s="51">
        <f>+IF(X51&lt;&gt;0,+(Y51/X51)*100,0)</f>
        <v>7.3737811852240762</v>
      </c>
      <c r="AA51" s="48">
        <f>SUM(AA48:AA50)</f>
        <v>-133019278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-410980593</v>
      </c>
      <c r="D53" s="54">
        <f>+D51-D52</f>
        <v>0</v>
      </c>
      <c r="E53" s="55">
        <f t="shared" si="4"/>
        <v>-133019278</v>
      </c>
      <c r="F53" s="56">
        <f t="shared" si="4"/>
        <v>-133019278</v>
      </c>
      <c r="G53" s="56">
        <f t="shared" si="4"/>
        <v>6147088</v>
      </c>
      <c r="H53" s="56">
        <f t="shared" si="4"/>
        <v>-9748271</v>
      </c>
      <c r="I53" s="56">
        <f t="shared" si="4"/>
        <v>-34401279</v>
      </c>
      <c r="J53" s="56">
        <f t="shared" si="4"/>
        <v>-38002462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-38002462</v>
      </c>
      <c r="X53" s="56">
        <f t="shared" si="4"/>
        <v>-35392683</v>
      </c>
      <c r="Y53" s="56">
        <f t="shared" si="4"/>
        <v>-2609779</v>
      </c>
      <c r="Z53" s="57">
        <f>+IF(X53&lt;&gt;0,+(Y53/X53)*100,0)</f>
        <v>7.3737811852240762</v>
      </c>
      <c r="AA53" s="54">
        <f>+AA51-AA52</f>
        <v>-133019278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-410980593</v>
      </c>
      <c r="D56" s="48">
        <f>SUM(D53:D55)</f>
        <v>0</v>
      </c>
      <c r="E56" s="49">
        <f t="shared" si="5"/>
        <v>-133019278</v>
      </c>
      <c r="F56" s="50">
        <f t="shared" si="5"/>
        <v>-133019278</v>
      </c>
      <c r="G56" s="50">
        <f t="shared" si="5"/>
        <v>6147088</v>
      </c>
      <c r="H56" s="50">
        <f t="shared" si="5"/>
        <v>-9748271</v>
      </c>
      <c r="I56" s="50">
        <f t="shared" si="5"/>
        <v>-34401279</v>
      </c>
      <c r="J56" s="50">
        <f t="shared" si="5"/>
        <v>-38002462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-38002462</v>
      </c>
      <c r="X56" s="50">
        <f t="shared" si="5"/>
        <v>-35392683</v>
      </c>
      <c r="Y56" s="50">
        <f t="shared" si="5"/>
        <v>-2609779</v>
      </c>
      <c r="Z56" s="51">
        <f>+IF(X56&lt;&gt;0,+(Y56/X56)*100,0)</f>
        <v>7.3737811852240762</v>
      </c>
      <c r="AA56" s="48">
        <f>SUM(AA53:AA55)</f>
        <v>-133019278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-410980593</v>
      </c>
      <c r="D59" s="65">
        <f>SUM(D56:D58)</f>
        <v>0</v>
      </c>
      <c r="E59" s="66">
        <f t="shared" si="6"/>
        <v>-133019278</v>
      </c>
      <c r="F59" s="67">
        <f t="shared" si="6"/>
        <v>-133019278</v>
      </c>
      <c r="G59" s="67">
        <f t="shared" si="6"/>
        <v>6147088</v>
      </c>
      <c r="H59" s="67">
        <f t="shared" si="6"/>
        <v>-9748271</v>
      </c>
      <c r="I59" s="67">
        <f t="shared" si="6"/>
        <v>-34401279</v>
      </c>
      <c r="J59" s="67">
        <f t="shared" si="6"/>
        <v>-38002462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-38002462</v>
      </c>
      <c r="X59" s="67">
        <f t="shared" si="6"/>
        <v>-35392683</v>
      </c>
      <c r="Y59" s="67">
        <f t="shared" si="6"/>
        <v>-2609779</v>
      </c>
      <c r="Z59" s="68">
        <f>+IF(X59&lt;&gt;0,+(Y59/X59)*100,0)</f>
        <v>7.3737811852240762</v>
      </c>
      <c r="AA59" s="65">
        <f>SUM(AA56:AA58)</f>
        <v>-133019278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171288316</v>
      </c>
      <c r="D7" s="20"/>
      <c r="E7" s="21">
        <v>279221718</v>
      </c>
      <c r="F7" s="22">
        <v>279221718</v>
      </c>
      <c r="G7" s="22">
        <v>3585387</v>
      </c>
      <c r="H7" s="22">
        <v>21786534</v>
      </c>
      <c r="I7" s="22">
        <v>8651040</v>
      </c>
      <c r="J7" s="22">
        <v>34022961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34022961</v>
      </c>
      <c r="X7" s="22">
        <v>69805434</v>
      </c>
      <c r="Y7" s="22">
        <v>-35782473</v>
      </c>
      <c r="Z7" s="23">
        <v>-51.26029730006406</v>
      </c>
      <c r="AA7" s="20">
        <v>279221718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89157109</v>
      </c>
      <c r="D13" s="20"/>
      <c r="E13" s="21"/>
      <c r="F13" s="22"/>
      <c r="G13" s="22">
        <v>8716872</v>
      </c>
      <c r="H13" s="22">
        <v>8867147</v>
      </c>
      <c r="I13" s="22">
        <v>8889179</v>
      </c>
      <c r="J13" s="22">
        <v>26473198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26473198</v>
      </c>
      <c r="X13" s="22"/>
      <c r="Y13" s="22">
        <v>26473198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13246897</v>
      </c>
      <c r="D25" s="20"/>
      <c r="E25" s="21">
        <v>26610000</v>
      </c>
      <c r="F25" s="22">
        <v>26610000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6652500</v>
      </c>
      <c r="Y25" s="22">
        <v>-6652500</v>
      </c>
      <c r="Z25" s="23">
        <v>-100</v>
      </c>
      <c r="AA25" s="20">
        <v>26610000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273692322</v>
      </c>
      <c r="D32" s="29">
        <f t="shared" ref="D32:Y32" si="0">SUM(D6:D31)</f>
        <v>0</v>
      </c>
      <c r="E32" s="30">
        <f t="shared" si="0"/>
        <v>305831718</v>
      </c>
      <c r="F32" s="31">
        <f t="shared" si="0"/>
        <v>305831718</v>
      </c>
      <c r="G32" s="31">
        <f t="shared" si="0"/>
        <v>12302259</v>
      </c>
      <c r="H32" s="31">
        <f t="shared" si="0"/>
        <v>30653681</v>
      </c>
      <c r="I32" s="31">
        <f t="shared" si="0"/>
        <v>17540219</v>
      </c>
      <c r="J32" s="31">
        <f t="shared" si="0"/>
        <v>60496159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60496159</v>
      </c>
      <c r="X32" s="31">
        <f t="shared" si="0"/>
        <v>76457934</v>
      </c>
      <c r="Y32" s="31">
        <f t="shared" si="0"/>
        <v>-15961775</v>
      </c>
      <c r="Z32" s="32">
        <f>+IF(X32&lt;&gt;0,+(Y32/X32)*100,0)</f>
        <v>-20.876545003164747</v>
      </c>
      <c r="AA32" s="29">
        <f>SUM(AA6:AA31)</f>
        <v>305831718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117579963</v>
      </c>
      <c r="D34" s="20"/>
      <c r="E34" s="21">
        <v>78295894</v>
      </c>
      <c r="F34" s="22">
        <v>78295894</v>
      </c>
      <c r="G34" s="22">
        <v>9298962</v>
      </c>
      <c r="H34" s="22">
        <v>9438438</v>
      </c>
      <c r="I34" s="22">
        <v>9268154</v>
      </c>
      <c r="J34" s="22">
        <v>28005554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28005554</v>
      </c>
      <c r="X34" s="22">
        <v>19573977</v>
      </c>
      <c r="Y34" s="22">
        <v>8431577</v>
      </c>
      <c r="Z34" s="23">
        <v>43.075441439417247</v>
      </c>
      <c r="AA34" s="20">
        <v>78295894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21899477</v>
      </c>
      <c r="D37" s="20"/>
      <c r="E37" s="21">
        <v>33039551</v>
      </c>
      <c r="F37" s="22">
        <v>33039551</v>
      </c>
      <c r="G37" s="22">
        <v>1876243</v>
      </c>
      <c r="H37" s="22">
        <v>2474439</v>
      </c>
      <c r="I37" s="22">
        <v>3556341</v>
      </c>
      <c r="J37" s="22">
        <v>7907023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7907023</v>
      </c>
      <c r="X37" s="22">
        <v>8259882</v>
      </c>
      <c r="Y37" s="22">
        <v>-352859</v>
      </c>
      <c r="Z37" s="23">
        <v>-4.2719617544173154</v>
      </c>
      <c r="AA37" s="20">
        <v>33039551</v>
      </c>
    </row>
    <row r="38" spans="1:27" ht="13.5" x14ac:dyDescent="0.25">
      <c r="A38" s="19" t="s">
        <v>64</v>
      </c>
      <c r="B38" s="15" t="s">
        <v>32</v>
      </c>
      <c r="C38" s="20">
        <v>71593828</v>
      </c>
      <c r="D38" s="20"/>
      <c r="E38" s="21">
        <v>115867076</v>
      </c>
      <c r="F38" s="22">
        <v>115867076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28966770</v>
      </c>
      <c r="Y38" s="22">
        <v>-28966770</v>
      </c>
      <c r="Z38" s="23">
        <v>-100</v>
      </c>
      <c r="AA38" s="20">
        <v>115867076</v>
      </c>
    </row>
    <row r="39" spans="1:27" ht="13.5" x14ac:dyDescent="0.25">
      <c r="A39" s="19" t="s">
        <v>65</v>
      </c>
      <c r="B39" s="15" t="s">
        <v>32</v>
      </c>
      <c r="C39" s="20">
        <v>58716598</v>
      </c>
      <c r="D39" s="20"/>
      <c r="E39" s="21">
        <v>55398615</v>
      </c>
      <c r="F39" s="22">
        <v>55398615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13849653</v>
      </c>
      <c r="Y39" s="22">
        <v>-13849653</v>
      </c>
      <c r="Z39" s="23">
        <v>-100</v>
      </c>
      <c r="AA39" s="20">
        <v>55398615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8808323</v>
      </c>
      <c r="D41" s="20"/>
      <c r="E41" s="21">
        <v>8610591</v>
      </c>
      <c r="F41" s="22">
        <v>8610591</v>
      </c>
      <c r="G41" s="22">
        <v>360800</v>
      </c>
      <c r="H41" s="22">
        <v>229227</v>
      </c>
      <c r="I41" s="22">
        <v>253163</v>
      </c>
      <c r="J41" s="22">
        <v>843190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843190</v>
      </c>
      <c r="X41" s="22">
        <v>2152647</v>
      </c>
      <c r="Y41" s="22">
        <v>-1309457</v>
      </c>
      <c r="Z41" s="23">
        <v>-60.830085006970492</v>
      </c>
      <c r="AA41" s="20">
        <v>8610591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3147636</v>
      </c>
      <c r="D43" s="20"/>
      <c r="E43" s="21">
        <v>6791640</v>
      </c>
      <c r="F43" s="22">
        <v>6791640</v>
      </c>
      <c r="G43" s="22">
        <v>656</v>
      </c>
      <c r="H43" s="22"/>
      <c r="I43" s="22"/>
      <c r="J43" s="22">
        <v>656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656</v>
      </c>
      <c r="X43" s="22">
        <v>1697913</v>
      </c>
      <c r="Y43" s="22">
        <v>-1697257</v>
      </c>
      <c r="Z43" s="23">
        <v>-99.961364333743845</v>
      </c>
      <c r="AA43" s="20">
        <v>6791640</v>
      </c>
    </row>
    <row r="44" spans="1:27" ht="13.5" x14ac:dyDescent="0.25">
      <c r="A44" s="19" t="s">
        <v>69</v>
      </c>
      <c r="B44" s="15" t="s">
        <v>32</v>
      </c>
      <c r="C44" s="20">
        <v>30565918</v>
      </c>
      <c r="D44" s="20"/>
      <c r="E44" s="21">
        <v>19952515</v>
      </c>
      <c r="F44" s="22">
        <v>19952515</v>
      </c>
      <c r="G44" s="22">
        <v>350440</v>
      </c>
      <c r="H44" s="22">
        <v>504745</v>
      </c>
      <c r="I44" s="22">
        <v>890845</v>
      </c>
      <c r="J44" s="22">
        <v>1746030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1746030</v>
      </c>
      <c r="X44" s="22">
        <v>4988169</v>
      </c>
      <c r="Y44" s="22">
        <v>-3242139</v>
      </c>
      <c r="Z44" s="23">
        <v>-64.996574895517782</v>
      </c>
      <c r="AA44" s="20">
        <v>19952515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312311743</v>
      </c>
      <c r="D47" s="29">
        <f t="shared" ref="D47:Y47" si="1">SUM(D34:D46)</f>
        <v>0</v>
      </c>
      <c r="E47" s="30">
        <f t="shared" si="1"/>
        <v>317955882</v>
      </c>
      <c r="F47" s="31">
        <f t="shared" si="1"/>
        <v>317955882</v>
      </c>
      <c r="G47" s="31">
        <f t="shared" si="1"/>
        <v>11887101</v>
      </c>
      <c r="H47" s="31">
        <f t="shared" si="1"/>
        <v>12646849</v>
      </c>
      <c r="I47" s="31">
        <f t="shared" si="1"/>
        <v>13968503</v>
      </c>
      <c r="J47" s="31">
        <f t="shared" si="1"/>
        <v>38502453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38502453</v>
      </c>
      <c r="X47" s="31">
        <f t="shared" si="1"/>
        <v>79489011</v>
      </c>
      <c r="Y47" s="31">
        <f t="shared" si="1"/>
        <v>-40986558</v>
      </c>
      <c r="Z47" s="32">
        <f>+IF(X47&lt;&gt;0,+(Y47/X47)*100,0)</f>
        <v>-51.56254617383528</v>
      </c>
      <c r="AA47" s="29">
        <f>SUM(AA34:AA46)</f>
        <v>317955882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-38619421</v>
      </c>
      <c r="D48" s="39">
        <f t="shared" si="2"/>
        <v>0</v>
      </c>
      <c r="E48" s="40">
        <f t="shared" si="2"/>
        <v>-12124164</v>
      </c>
      <c r="F48" s="41">
        <f t="shared" si="2"/>
        <v>-12124164</v>
      </c>
      <c r="G48" s="41">
        <f t="shared" si="2"/>
        <v>415158</v>
      </c>
      <c r="H48" s="41">
        <f t="shared" si="2"/>
        <v>18006832</v>
      </c>
      <c r="I48" s="41">
        <f t="shared" si="2"/>
        <v>3571716</v>
      </c>
      <c r="J48" s="41">
        <f t="shared" si="2"/>
        <v>21993706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21993706</v>
      </c>
      <c r="X48" s="41">
        <f t="shared" si="2"/>
        <v>-3031077</v>
      </c>
      <c r="Y48" s="41">
        <f t="shared" si="2"/>
        <v>25024783</v>
      </c>
      <c r="Z48" s="42">
        <f>+IF(X48&lt;&gt;0,+(Y48/X48)*100,0)</f>
        <v>-825.60697072360745</v>
      </c>
      <c r="AA48" s="39">
        <f>+AA32-AA47</f>
        <v>-12124164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34000000</v>
      </c>
      <c r="F49" s="22">
        <v>34000000</v>
      </c>
      <c r="G49" s="22"/>
      <c r="H49" s="22">
        <v>740025</v>
      </c>
      <c r="I49" s="22">
        <v>2220834</v>
      </c>
      <c r="J49" s="22">
        <v>2960859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2960859</v>
      </c>
      <c r="X49" s="22">
        <v>8499999</v>
      </c>
      <c r="Y49" s="22">
        <v>-5539140</v>
      </c>
      <c r="Z49" s="23">
        <v>-65.166360607807121</v>
      </c>
      <c r="AA49" s="20">
        <v>34000000</v>
      </c>
    </row>
    <row r="50" spans="1:27" ht="13.5" x14ac:dyDescent="0.25">
      <c r="A50" s="43" t="s">
        <v>75</v>
      </c>
      <c r="B50" s="15" t="s">
        <v>32</v>
      </c>
      <c r="C50" s="44">
        <v>3317513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-35301908</v>
      </c>
      <c r="D51" s="48">
        <f t="shared" si="3"/>
        <v>0</v>
      </c>
      <c r="E51" s="49">
        <f t="shared" si="3"/>
        <v>21875836</v>
      </c>
      <c r="F51" s="50">
        <f t="shared" si="3"/>
        <v>21875836</v>
      </c>
      <c r="G51" s="50">
        <f t="shared" si="3"/>
        <v>415158</v>
      </c>
      <c r="H51" s="50">
        <f t="shared" si="3"/>
        <v>18746857</v>
      </c>
      <c r="I51" s="50">
        <f t="shared" si="3"/>
        <v>5792550</v>
      </c>
      <c r="J51" s="50">
        <f t="shared" si="3"/>
        <v>24954565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24954565</v>
      </c>
      <c r="X51" s="50">
        <f t="shared" si="3"/>
        <v>5468922</v>
      </c>
      <c r="Y51" s="50">
        <f t="shared" si="3"/>
        <v>19485643</v>
      </c>
      <c r="Z51" s="51">
        <f>+IF(X51&lt;&gt;0,+(Y51/X51)*100,0)</f>
        <v>356.29769449993984</v>
      </c>
      <c r="AA51" s="48">
        <f>SUM(AA48:AA50)</f>
        <v>21875836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-35301908</v>
      </c>
      <c r="D53" s="54">
        <f>+D51-D52</f>
        <v>0</v>
      </c>
      <c r="E53" s="55">
        <f t="shared" si="4"/>
        <v>21875836</v>
      </c>
      <c r="F53" s="56">
        <f t="shared" si="4"/>
        <v>21875836</v>
      </c>
      <c r="G53" s="56">
        <f t="shared" si="4"/>
        <v>415158</v>
      </c>
      <c r="H53" s="56">
        <f t="shared" si="4"/>
        <v>18746857</v>
      </c>
      <c r="I53" s="56">
        <f t="shared" si="4"/>
        <v>5792550</v>
      </c>
      <c r="J53" s="56">
        <f t="shared" si="4"/>
        <v>24954565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24954565</v>
      </c>
      <c r="X53" s="56">
        <f t="shared" si="4"/>
        <v>5468922</v>
      </c>
      <c r="Y53" s="56">
        <f t="shared" si="4"/>
        <v>19485643</v>
      </c>
      <c r="Z53" s="57">
        <f>+IF(X53&lt;&gt;0,+(Y53/X53)*100,0)</f>
        <v>356.29769449993984</v>
      </c>
      <c r="AA53" s="54">
        <f>+AA51-AA52</f>
        <v>21875836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-35301908</v>
      </c>
      <c r="D56" s="48">
        <f>SUM(D53:D55)</f>
        <v>0</v>
      </c>
      <c r="E56" s="49">
        <f t="shared" si="5"/>
        <v>21875836</v>
      </c>
      <c r="F56" s="50">
        <f t="shared" si="5"/>
        <v>21875836</v>
      </c>
      <c r="G56" s="50">
        <f t="shared" si="5"/>
        <v>415158</v>
      </c>
      <c r="H56" s="50">
        <f t="shared" si="5"/>
        <v>18746857</v>
      </c>
      <c r="I56" s="50">
        <f t="shared" si="5"/>
        <v>5792550</v>
      </c>
      <c r="J56" s="50">
        <f t="shared" si="5"/>
        <v>24954565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24954565</v>
      </c>
      <c r="X56" s="50">
        <f t="shared" si="5"/>
        <v>5468922</v>
      </c>
      <c r="Y56" s="50">
        <f t="shared" si="5"/>
        <v>19485643</v>
      </c>
      <c r="Z56" s="51">
        <f>+IF(X56&lt;&gt;0,+(Y56/X56)*100,0)</f>
        <v>356.29769449993984</v>
      </c>
      <c r="AA56" s="48">
        <f>SUM(AA53:AA55)</f>
        <v>21875836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-35301908</v>
      </c>
      <c r="D59" s="65">
        <f>SUM(D56:D58)</f>
        <v>0</v>
      </c>
      <c r="E59" s="66">
        <f t="shared" si="6"/>
        <v>21875836</v>
      </c>
      <c r="F59" s="67">
        <f t="shared" si="6"/>
        <v>21875836</v>
      </c>
      <c r="G59" s="67">
        <f t="shared" si="6"/>
        <v>415158</v>
      </c>
      <c r="H59" s="67">
        <f t="shared" si="6"/>
        <v>18746857</v>
      </c>
      <c r="I59" s="67">
        <f t="shared" si="6"/>
        <v>5792550</v>
      </c>
      <c r="J59" s="67">
        <f t="shared" si="6"/>
        <v>24954565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24954565</v>
      </c>
      <c r="X59" s="67">
        <f t="shared" si="6"/>
        <v>5468922</v>
      </c>
      <c r="Y59" s="67">
        <f t="shared" si="6"/>
        <v>19485643</v>
      </c>
      <c r="Z59" s="68">
        <f>+IF(X59&lt;&gt;0,+(Y59/X59)*100,0)</f>
        <v>356.29769449993984</v>
      </c>
      <c r="AA59" s="65">
        <f>SUM(AA56:AA58)</f>
        <v>21875836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558040</v>
      </c>
      <c r="D37" s="20"/>
      <c r="E37" s="21">
        <v>700000</v>
      </c>
      <c r="F37" s="22">
        <v>700000</v>
      </c>
      <c r="G37" s="22">
        <v>77500</v>
      </c>
      <c r="H37" s="22">
        <v>2760</v>
      </c>
      <c r="I37" s="22">
        <v>61700</v>
      </c>
      <c r="J37" s="22">
        <v>141960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141960</v>
      </c>
      <c r="X37" s="22">
        <v>96249</v>
      </c>
      <c r="Y37" s="22">
        <v>45711</v>
      </c>
      <c r="Z37" s="23">
        <v>47.492441479911477</v>
      </c>
      <c r="AA37" s="20">
        <v>700000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558040</v>
      </c>
      <c r="D47" s="29">
        <f t="shared" ref="D47:Y47" si="1">SUM(D34:D46)</f>
        <v>0</v>
      </c>
      <c r="E47" s="30">
        <f t="shared" si="1"/>
        <v>700000</v>
      </c>
      <c r="F47" s="31">
        <f t="shared" si="1"/>
        <v>700000</v>
      </c>
      <c r="G47" s="31">
        <f t="shared" si="1"/>
        <v>77500</v>
      </c>
      <c r="H47" s="31">
        <f t="shared" si="1"/>
        <v>2760</v>
      </c>
      <c r="I47" s="31">
        <f t="shared" si="1"/>
        <v>61700</v>
      </c>
      <c r="J47" s="31">
        <f t="shared" si="1"/>
        <v>141960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141960</v>
      </c>
      <c r="X47" s="31">
        <f t="shared" si="1"/>
        <v>96249</v>
      </c>
      <c r="Y47" s="31">
        <f t="shared" si="1"/>
        <v>45711</v>
      </c>
      <c r="Z47" s="32">
        <f>+IF(X47&lt;&gt;0,+(Y47/X47)*100,0)</f>
        <v>47.492441479911477</v>
      </c>
      <c r="AA47" s="29">
        <f>SUM(AA34:AA46)</f>
        <v>700000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-558040</v>
      </c>
      <c r="D48" s="39">
        <f t="shared" si="2"/>
        <v>0</v>
      </c>
      <c r="E48" s="40">
        <f t="shared" si="2"/>
        <v>-700000</v>
      </c>
      <c r="F48" s="41">
        <f t="shared" si="2"/>
        <v>-700000</v>
      </c>
      <c r="G48" s="41">
        <f t="shared" si="2"/>
        <v>-77500</v>
      </c>
      <c r="H48" s="41">
        <f t="shared" si="2"/>
        <v>-2760</v>
      </c>
      <c r="I48" s="41">
        <f t="shared" si="2"/>
        <v>-61700</v>
      </c>
      <c r="J48" s="41">
        <f t="shared" si="2"/>
        <v>-141960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-141960</v>
      </c>
      <c r="X48" s="41">
        <f t="shared" si="2"/>
        <v>-96249</v>
      </c>
      <c r="Y48" s="41">
        <f t="shared" si="2"/>
        <v>-45711</v>
      </c>
      <c r="Z48" s="42">
        <f>+IF(X48&lt;&gt;0,+(Y48/X48)*100,0)</f>
        <v>47.492441479911477</v>
      </c>
      <c r="AA48" s="39">
        <f>+AA32-AA47</f>
        <v>-700000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-558040</v>
      </c>
      <c r="D51" s="48">
        <f t="shared" si="3"/>
        <v>0</v>
      </c>
      <c r="E51" s="49">
        <f t="shared" si="3"/>
        <v>-700000</v>
      </c>
      <c r="F51" s="50">
        <f t="shared" si="3"/>
        <v>-700000</v>
      </c>
      <c r="G51" s="50">
        <f t="shared" si="3"/>
        <v>-77500</v>
      </c>
      <c r="H51" s="50">
        <f t="shared" si="3"/>
        <v>-2760</v>
      </c>
      <c r="I51" s="50">
        <f t="shared" si="3"/>
        <v>-61700</v>
      </c>
      <c r="J51" s="50">
        <f t="shared" si="3"/>
        <v>-141960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-141960</v>
      </c>
      <c r="X51" s="50">
        <f t="shared" si="3"/>
        <v>-96249</v>
      </c>
      <c r="Y51" s="50">
        <f t="shared" si="3"/>
        <v>-45711</v>
      </c>
      <c r="Z51" s="51">
        <f>+IF(X51&lt;&gt;0,+(Y51/X51)*100,0)</f>
        <v>47.492441479911477</v>
      </c>
      <c r="AA51" s="48">
        <f>SUM(AA48:AA50)</f>
        <v>-700000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-558040</v>
      </c>
      <c r="D53" s="54">
        <f>+D51-D52</f>
        <v>0</v>
      </c>
      <c r="E53" s="55">
        <f t="shared" si="4"/>
        <v>-700000</v>
      </c>
      <c r="F53" s="56">
        <f t="shared" si="4"/>
        <v>-700000</v>
      </c>
      <c r="G53" s="56">
        <f t="shared" si="4"/>
        <v>-77500</v>
      </c>
      <c r="H53" s="56">
        <f t="shared" si="4"/>
        <v>-2760</v>
      </c>
      <c r="I53" s="56">
        <f t="shared" si="4"/>
        <v>-61700</v>
      </c>
      <c r="J53" s="56">
        <f t="shared" si="4"/>
        <v>-141960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-141960</v>
      </c>
      <c r="X53" s="56">
        <f t="shared" si="4"/>
        <v>-96249</v>
      </c>
      <c r="Y53" s="56">
        <f t="shared" si="4"/>
        <v>-45711</v>
      </c>
      <c r="Z53" s="57">
        <f>+IF(X53&lt;&gt;0,+(Y53/X53)*100,0)</f>
        <v>47.492441479911477</v>
      </c>
      <c r="AA53" s="54">
        <f>+AA51-AA52</f>
        <v>-700000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-558040</v>
      </c>
      <c r="D56" s="48">
        <f>SUM(D53:D55)</f>
        <v>0</v>
      </c>
      <c r="E56" s="49">
        <f t="shared" si="5"/>
        <v>-700000</v>
      </c>
      <c r="F56" s="50">
        <f t="shared" si="5"/>
        <v>-700000</v>
      </c>
      <c r="G56" s="50">
        <f t="shared" si="5"/>
        <v>-77500</v>
      </c>
      <c r="H56" s="50">
        <f t="shared" si="5"/>
        <v>-2760</v>
      </c>
      <c r="I56" s="50">
        <f t="shared" si="5"/>
        <v>-61700</v>
      </c>
      <c r="J56" s="50">
        <f t="shared" si="5"/>
        <v>-141960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-141960</v>
      </c>
      <c r="X56" s="50">
        <f t="shared" si="5"/>
        <v>-96249</v>
      </c>
      <c r="Y56" s="50">
        <f t="shared" si="5"/>
        <v>-45711</v>
      </c>
      <c r="Z56" s="51">
        <f>+IF(X56&lt;&gt;0,+(Y56/X56)*100,0)</f>
        <v>47.492441479911477</v>
      </c>
      <c r="AA56" s="48">
        <f>SUM(AA53:AA55)</f>
        <v>-700000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-558040</v>
      </c>
      <c r="D59" s="65">
        <f>SUM(D56:D58)</f>
        <v>0</v>
      </c>
      <c r="E59" s="66">
        <f t="shared" si="6"/>
        <v>-700000</v>
      </c>
      <c r="F59" s="67">
        <f t="shared" si="6"/>
        <v>-700000</v>
      </c>
      <c r="G59" s="67">
        <f t="shared" si="6"/>
        <v>-77500</v>
      </c>
      <c r="H59" s="67">
        <f t="shared" si="6"/>
        <v>-2760</v>
      </c>
      <c r="I59" s="67">
        <f t="shared" si="6"/>
        <v>-61700</v>
      </c>
      <c r="J59" s="67">
        <f t="shared" si="6"/>
        <v>-141960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-141960</v>
      </c>
      <c r="X59" s="67">
        <f t="shared" si="6"/>
        <v>-96249</v>
      </c>
      <c r="Y59" s="67">
        <f t="shared" si="6"/>
        <v>-45711</v>
      </c>
      <c r="Z59" s="68">
        <f>+IF(X59&lt;&gt;0,+(Y59/X59)*100,0)</f>
        <v>47.492441479911477</v>
      </c>
      <c r="AA59" s="65">
        <f>SUM(AA56:AA58)</f>
        <v>-700000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247357575</v>
      </c>
      <c r="D7" s="20"/>
      <c r="E7" s="21">
        <v>290326606</v>
      </c>
      <c r="F7" s="22">
        <v>290326606</v>
      </c>
      <c r="G7" s="22">
        <v>22481691</v>
      </c>
      <c r="H7" s="22">
        <v>18024912</v>
      </c>
      <c r="I7" s="22">
        <v>22891545</v>
      </c>
      <c r="J7" s="22">
        <v>63398148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63398148</v>
      </c>
      <c r="X7" s="22">
        <v>74714616</v>
      </c>
      <c r="Y7" s="22">
        <v>-11316468</v>
      </c>
      <c r="Z7" s="23">
        <v>-15.146257326678892</v>
      </c>
      <c r="AA7" s="20">
        <v>290326606</v>
      </c>
    </row>
    <row r="8" spans="1:27" ht="13.5" x14ac:dyDescent="0.25">
      <c r="A8" s="19" t="s">
        <v>36</v>
      </c>
      <c r="B8" s="15" t="s">
        <v>32</v>
      </c>
      <c r="C8" s="20">
        <v>66707659</v>
      </c>
      <c r="D8" s="20"/>
      <c r="E8" s="21">
        <v>136985284</v>
      </c>
      <c r="F8" s="22">
        <v>136985284</v>
      </c>
      <c r="G8" s="22">
        <v>6226708</v>
      </c>
      <c r="H8" s="22">
        <v>6067455</v>
      </c>
      <c r="I8" s="22">
        <v>6023723</v>
      </c>
      <c r="J8" s="22">
        <v>18317886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18317886</v>
      </c>
      <c r="X8" s="22">
        <v>35252721</v>
      </c>
      <c r="Y8" s="22">
        <v>-16934835</v>
      </c>
      <c r="Z8" s="23">
        <v>-48.038376952519499</v>
      </c>
      <c r="AA8" s="20">
        <v>136985284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43705015</v>
      </c>
      <c r="D13" s="20"/>
      <c r="E13" s="21">
        <v>22794770</v>
      </c>
      <c r="F13" s="22">
        <v>22794770</v>
      </c>
      <c r="G13" s="22">
        <v>4624008</v>
      </c>
      <c r="H13" s="22">
        <v>4599850</v>
      </c>
      <c r="I13" s="22">
        <v>4765842</v>
      </c>
      <c r="J13" s="22">
        <v>13989700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13989700</v>
      </c>
      <c r="X13" s="22">
        <v>6186565</v>
      </c>
      <c r="Y13" s="22">
        <v>7803135</v>
      </c>
      <c r="Z13" s="23">
        <v>126.13033242194982</v>
      </c>
      <c r="AA13" s="20">
        <v>22794770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>
        <v>4833131</v>
      </c>
      <c r="F14" s="22">
        <v>4833131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1311725</v>
      </c>
      <c r="Y14" s="22">
        <v>-1311725</v>
      </c>
      <c r="Z14" s="23">
        <v>-100</v>
      </c>
      <c r="AA14" s="20">
        <v>4833131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111991050</v>
      </c>
      <c r="D25" s="20"/>
      <c r="E25" s="21">
        <v>274902328</v>
      </c>
      <c r="F25" s="22">
        <v>274902328</v>
      </c>
      <c r="G25" s="22">
        <v>-101089</v>
      </c>
      <c r="H25" s="22">
        <v>-120487</v>
      </c>
      <c r="I25" s="22">
        <v>-128325</v>
      </c>
      <c r="J25" s="22">
        <v>-349901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-349901</v>
      </c>
      <c r="X25" s="22">
        <v>108915444</v>
      </c>
      <c r="Y25" s="22">
        <v>-109265345</v>
      </c>
      <c r="Z25" s="23">
        <v>-100.32125930643959</v>
      </c>
      <c r="AA25" s="20">
        <v>274902328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469761299</v>
      </c>
      <c r="D32" s="29">
        <f t="shared" ref="D32:Y32" si="0">SUM(D6:D31)</f>
        <v>0</v>
      </c>
      <c r="E32" s="30">
        <f t="shared" si="0"/>
        <v>729842119</v>
      </c>
      <c r="F32" s="31">
        <f t="shared" si="0"/>
        <v>729842119</v>
      </c>
      <c r="G32" s="31">
        <f t="shared" si="0"/>
        <v>33231318</v>
      </c>
      <c r="H32" s="31">
        <f t="shared" si="0"/>
        <v>28571730</v>
      </c>
      <c r="I32" s="31">
        <f t="shared" si="0"/>
        <v>33552785</v>
      </c>
      <c r="J32" s="31">
        <f t="shared" si="0"/>
        <v>95355833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95355833</v>
      </c>
      <c r="X32" s="31">
        <f t="shared" si="0"/>
        <v>226381071</v>
      </c>
      <c r="Y32" s="31">
        <f t="shared" si="0"/>
        <v>-131025238</v>
      </c>
      <c r="Z32" s="32">
        <f>+IF(X32&lt;&gt;0,+(Y32/X32)*100,0)</f>
        <v>-57.878177455923421</v>
      </c>
      <c r="AA32" s="29">
        <f>SUM(AA6:AA31)</f>
        <v>729842119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252099868</v>
      </c>
      <c r="D34" s="20"/>
      <c r="E34" s="21">
        <v>241128407</v>
      </c>
      <c r="F34" s="22">
        <v>241128407</v>
      </c>
      <c r="G34" s="22">
        <v>23075855</v>
      </c>
      <c r="H34" s="22">
        <v>21757342</v>
      </c>
      <c r="I34" s="22">
        <v>20625495</v>
      </c>
      <c r="J34" s="22">
        <v>65458692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65458692</v>
      </c>
      <c r="X34" s="22">
        <v>60282195</v>
      </c>
      <c r="Y34" s="22">
        <v>5176497</v>
      </c>
      <c r="Z34" s="23">
        <v>8.5871076857768696</v>
      </c>
      <c r="AA34" s="20">
        <v>241128407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35563213</v>
      </c>
      <c r="D37" s="20"/>
      <c r="E37" s="21">
        <v>84928746</v>
      </c>
      <c r="F37" s="22">
        <v>84928746</v>
      </c>
      <c r="G37" s="22">
        <v>1724494</v>
      </c>
      <c r="H37" s="22">
        <v>6910873</v>
      </c>
      <c r="I37" s="22">
        <v>8054612</v>
      </c>
      <c r="J37" s="22">
        <v>16689979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16689979</v>
      </c>
      <c r="X37" s="22">
        <v>21232188</v>
      </c>
      <c r="Y37" s="22">
        <v>-4542209</v>
      </c>
      <c r="Z37" s="23">
        <v>-21.393033068471322</v>
      </c>
      <c r="AA37" s="20">
        <v>84928746</v>
      </c>
    </row>
    <row r="38" spans="1:27" ht="13.5" x14ac:dyDescent="0.25">
      <c r="A38" s="19" t="s">
        <v>64</v>
      </c>
      <c r="B38" s="15" t="s">
        <v>32</v>
      </c>
      <c r="C38" s="20">
        <v>145245399</v>
      </c>
      <c r="D38" s="20"/>
      <c r="E38" s="21">
        <v>107507624</v>
      </c>
      <c r="F38" s="22">
        <v>107507624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26876907</v>
      </c>
      <c r="Y38" s="22">
        <v>-26876907</v>
      </c>
      <c r="Z38" s="23">
        <v>-100</v>
      </c>
      <c r="AA38" s="20">
        <v>107507624</v>
      </c>
    </row>
    <row r="39" spans="1:27" ht="13.5" x14ac:dyDescent="0.25">
      <c r="A39" s="19" t="s">
        <v>65</v>
      </c>
      <c r="B39" s="15" t="s">
        <v>32</v>
      </c>
      <c r="C39" s="20">
        <v>537990253</v>
      </c>
      <c r="D39" s="20"/>
      <c r="E39" s="21">
        <v>171000000</v>
      </c>
      <c r="F39" s="22">
        <v>171000000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42750000</v>
      </c>
      <c r="Y39" s="22">
        <v>-42750000</v>
      </c>
      <c r="Z39" s="23">
        <v>-100</v>
      </c>
      <c r="AA39" s="20">
        <v>171000000</v>
      </c>
    </row>
    <row r="40" spans="1:27" ht="13.5" x14ac:dyDescent="0.25">
      <c r="A40" s="19" t="s">
        <v>40</v>
      </c>
      <c r="B40" s="15" t="s">
        <v>32</v>
      </c>
      <c r="C40" s="20">
        <v>2995105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54160260</v>
      </c>
      <c r="D41" s="20"/>
      <c r="E41" s="21">
        <v>33635398</v>
      </c>
      <c r="F41" s="22">
        <v>33635398</v>
      </c>
      <c r="G41" s="22">
        <v>150678</v>
      </c>
      <c r="H41" s="22">
        <v>981416</v>
      </c>
      <c r="I41" s="22">
        <v>250235</v>
      </c>
      <c r="J41" s="22">
        <v>1382329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1382329</v>
      </c>
      <c r="X41" s="22">
        <v>8408862</v>
      </c>
      <c r="Y41" s="22">
        <v>-7026533</v>
      </c>
      <c r="Z41" s="23">
        <v>-83.561045477973124</v>
      </c>
      <c r="AA41" s="20">
        <v>33635398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292323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159826779</v>
      </c>
      <c r="D44" s="20"/>
      <c r="E44" s="21">
        <v>70566712</v>
      </c>
      <c r="F44" s="22">
        <v>70566712</v>
      </c>
      <c r="G44" s="22">
        <v>1156189</v>
      </c>
      <c r="H44" s="22">
        <v>2279559</v>
      </c>
      <c r="I44" s="22">
        <v>10998300</v>
      </c>
      <c r="J44" s="22">
        <v>14434048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14434048</v>
      </c>
      <c r="X44" s="22">
        <v>17641686</v>
      </c>
      <c r="Y44" s="22">
        <v>-3207638</v>
      </c>
      <c r="Z44" s="23">
        <v>-18.182151071048423</v>
      </c>
      <c r="AA44" s="20">
        <v>70566712</v>
      </c>
    </row>
    <row r="45" spans="1:27" ht="13.5" x14ac:dyDescent="0.25">
      <c r="A45" s="19" t="s">
        <v>70</v>
      </c>
      <c r="B45" s="15" t="s">
        <v>32</v>
      </c>
      <c r="C45" s="20">
        <v>18182311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109121036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1315476547</v>
      </c>
      <c r="D47" s="29">
        <f t="shared" ref="D47:Y47" si="1">SUM(D34:D46)</f>
        <v>0</v>
      </c>
      <c r="E47" s="30">
        <f t="shared" si="1"/>
        <v>708766887</v>
      </c>
      <c r="F47" s="31">
        <f t="shared" si="1"/>
        <v>708766887</v>
      </c>
      <c r="G47" s="31">
        <f t="shared" si="1"/>
        <v>26107216</v>
      </c>
      <c r="H47" s="31">
        <f t="shared" si="1"/>
        <v>31929190</v>
      </c>
      <c r="I47" s="31">
        <f t="shared" si="1"/>
        <v>39928642</v>
      </c>
      <c r="J47" s="31">
        <f t="shared" si="1"/>
        <v>97965048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97965048</v>
      </c>
      <c r="X47" s="31">
        <f t="shared" si="1"/>
        <v>177191838</v>
      </c>
      <c r="Y47" s="31">
        <f t="shared" si="1"/>
        <v>-79226790</v>
      </c>
      <c r="Z47" s="32">
        <f>+IF(X47&lt;&gt;0,+(Y47/X47)*100,0)</f>
        <v>-44.712437601104405</v>
      </c>
      <c r="AA47" s="29">
        <f>SUM(AA34:AA46)</f>
        <v>708766887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-845715248</v>
      </c>
      <c r="D48" s="39">
        <f t="shared" si="2"/>
        <v>0</v>
      </c>
      <c r="E48" s="40">
        <f t="shared" si="2"/>
        <v>21075232</v>
      </c>
      <c r="F48" s="41">
        <f t="shared" si="2"/>
        <v>21075232</v>
      </c>
      <c r="G48" s="41">
        <f t="shared" si="2"/>
        <v>7124102</v>
      </c>
      <c r="H48" s="41">
        <f t="shared" si="2"/>
        <v>-3357460</v>
      </c>
      <c r="I48" s="41">
        <f t="shared" si="2"/>
        <v>-6375857</v>
      </c>
      <c r="J48" s="41">
        <f t="shared" si="2"/>
        <v>-2609215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-2609215</v>
      </c>
      <c r="X48" s="41">
        <f t="shared" si="2"/>
        <v>49189233</v>
      </c>
      <c r="Y48" s="41">
        <f t="shared" si="2"/>
        <v>-51798448</v>
      </c>
      <c r="Z48" s="42">
        <f>+IF(X48&lt;&gt;0,+(Y48/X48)*100,0)</f>
        <v>-105.30444335247107</v>
      </c>
      <c r="AA48" s="39">
        <f>+AA32-AA47</f>
        <v>21075232</v>
      </c>
    </row>
    <row r="49" spans="1:27" ht="25.5" x14ac:dyDescent="0.25">
      <c r="A49" s="43" t="s">
        <v>74</v>
      </c>
      <c r="B49" s="15" t="s">
        <v>32</v>
      </c>
      <c r="C49" s="20">
        <v>906303000</v>
      </c>
      <c r="D49" s="20"/>
      <c r="E49" s="21">
        <v>1118668000</v>
      </c>
      <c r="F49" s="22">
        <v>1118668000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345178559</v>
      </c>
      <c r="Y49" s="22">
        <v>-345178559</v>
      </c>
      <c r="Z49" s="23">
        <v>-100</v>
      </c>
      <c r="AA49" s="20">
        <v>1118668000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60587752</v>
      </c>
      <c r="D51" s="48">
        <f t="shared" si="3"/>
        <v>0</v>
      </c>
      <c r="E51" s="49">
        <f t="shared" si="3"/>
        <v>1139743232</v>
      </c>
      <c r="F51" s="50">
        <f t="shared" si="3"/>
        <v>1139743232</v>
      </c>
      <c r="G51" s="50">
        <f t="shared" si="3"/>
        <v>7124102</v>
      </c>
      <c r="H51" s="50">
        <f t="shared" si="3"/>
        <v>-3357460</v>
      </c>
      <c r="I51" s="50">
        <f t="shared" si="3"/>
        <v>-6375857</v>
      </c>
      <c r="J51" s="50">
        <f t="shared" si="3"/>
        <v>-2609215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-2609215</v>
      </c>
      <c r="X51" s="50">
        <f t="shared" si="3"/>
        <v>394367792</v>
      </c>
      <c r="Y51" s="50">
        <f t="shared" si="3"/>
        <v>-396977007</v>
      </c>
      <c r="Z51" s="51">
        <f>+IF(X51&lt;&gt;0,+(Y51/X51)*100,0)</f>
        <v>-100.66161969940994</v>
      </c>
      <c r="AA51" s="48">
        <f>SUM(AA48:AA50)</f>
        <v>1139743232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60587752</v>
      </c>
      <c r="D53" s="54">
        <f>+D51-D52</f>
        <v>0</v>
      </c>
      <c r="E53" s="55">
        <f t="shared" si="4"/>
        <v>1139743232</v>
      </c>
      <c r="F53" s="56">
        <f t="shared" si="4"/>
        <v>1139743232</v>
      </c>
      <c r="G53" s="56">
        <f t="shared" si="4"/>
        <v>7124102</v>
      </c>
      <c r="H53" s="56">
        <f t="shared" si="4"/>
        <v>-3357460</v>
      </c>
      <c r="I53" s="56">
        <f t="shared" si="4"/>
        <v>-6375857</v>
      </c>
      <c r="J53" s="56">
        <f t="shared" si="4"/>
        <v>-2609215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-2609215</v>
      </c>
      <c r="X53" s="56">
        <f t="shared" si="4"/>
        <v>394367792</v>
      </c>
      <c r="Y53" s="56">
        <f t="shared" si="4"/>
        <v>-396977007</v>
      </c>
      <c r="Z53" s="57">
        <f>+IF(X53&lt;&gt;0,+(Y53/X53)*100,0)</f>
        <v>-100.66161969940994</v>
      </c>
      <c r="AA53" s="54">
        <f>+AA51-AA52</f>
        <v>1139743232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60587752</v>
      </c>
      <c r="D56" s="48">
        <f>SUM(D53:D55)</f>
        <v>0</v>
      </c>
      <c r="E56" s="49">
        <f t="shared" si="5"/>
        <v>1139743232</v>
      </c>
      <c r="F56" s="50">
        <f t="shared" si="5"/>
        <v>1139743232</v>
      </c>
      <c r="G56" s="50">
        <f t="shared" si="5"/>
        <v>7124102</v>
      </c>
      <c r="H56" s="50">
        <f t="shared" si="5"/>
        <v>-3357460</v>
      </c>
      <c r="I56" s="50">
        <f t="shared" si="5"/>
        <v>-6375857</v>
      </c>
      <c r="J56" s="50">
        <f t="shared" si="5"/>
        <v>-2609215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-2609215</v>
      </c>
      <c r="X56" s="50">
        <f t="shared" si="5"/>
        <v>394367792</v>
      </c>
      <c r="Y56" s="50">
        <f t="shared" si="5"/>
        <v>-396977007</v>
      </c>
      <c r="Z56" s="51">
        <f>+IF(X56&lt;&gt;0,+(Y56/X56)*100,0)</f>
        <v>-100.66161969940994</v>
      </c>
      <c r="AA56" s="48">
        <f>SUM(AA53:AA55)</f>
        <v>1139743232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60587752</v>
      </c>
      <c r="D59" s="65">
        <f>SUM(D56:D58)</f>
        <v>0</v>
      </c>
      <c r="E59" s="66">
        <f t="shared" si="6"/>
        <v>1139743232</v>
      </c>
      <c r="F59" s="67">
        <f t="shared" si="6"/>
        <v>1139743232</v>
      </c>
      <c r="G59" s="67">
        <f t="shared" si="6"/>
        <v>7124102</v>
      </c>
      <c r="H59" s="67">
        <f t="shared" si="6"/>
        <v>-3357460</v>
      </c>
      <c r="I59" s="67">
        <f t="shared" si="6"/>
        <v>-6375857</v>
      </c>
      <c r="J59" s="67">
        <f t="shared" si="6"/>
        <v>-2609215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-2609215</v>
      </c>
      <c r="X59" s="67">
        <f t="shared" si="6"/>
        <v>394367792</v>
      </c>
      <c r="Y59" s="67">
        <f t="shared" si="6"/>
        <v>-396977007</v>
      </c>
      <c r="Z59" s="68">
        <f>+IF(X59&lt;&gt;0,+(Y59/X59)*100,0)</f>
        <v>-100.66161969940994</v>
      </c>
      <c r="AA59" s="65">
        <f>SUM(AA56:AA58)</f>
        <v>1139743232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19811206</v>
      </c>
      <c r="D7" s="20"/>
      <c r="E7" s="21">
        <v>45235157</v>
      </c>
      <c r="F7" s="22">
        <v>45235157</v>
      </c>
      <c r="G7" s="22">
        <v>4374722</v>
      </c>
      <c r="H7" s="22">
        <v>4014688</v>
      </c>
      <c r="I7" s="22">
        <v>1790756</v>
      </c>
      <c r="J7" s="22">
        <v>10180166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10180166</v>
      </c>
      <c r="X7" s="22">
        <v>11308785</v>
      </c>
      <c r="Y7" s="22">
        <v>-1128619</v>
      </c>
      <c r="Z7" s="23">
        <v>-9.9800199579353563</v>
      </c>
      <c r="AA7" s="20">
        <v>45235157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5505001</v>
      </c>
      <c r="D25" s="20"/>
      <c r="E25" s="21">
        <v>3603000</v>
      </c>
      <c r="F25" s="22">
        <v>3603000</v>
      </c>
      <c r="G25" s="22">
        <v>126511</v>
      </c>
      <c r="H25" s="22">
        <v>-126511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900750</v>
      </c>
      <c r="Y25" s="22">
        <v>-900750</v>
      </c>
      <c r="Z25" s="23">
        <v>-100</v>
      </c>
      <c r="AA25" s="20">
        <v>3603000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25316207</v>
      </c>
      <c r="D32" s="29">
        <f t="shared" ref="D32:Y32" si="0">SUM(D6:D31)</f>
        <v>0</v>
      </c>
      <c r="E32" s="30">
        <f t="shared" si="0"/>
        <v>48838157</v>
      </c>
      <c r="F32" s="31">
        <f t="shared" si="0"/>
        <v>48838157</v>
      </c>
      <c r="G32" s="31">
        <f t="shared" si="0"/>
        <v>4501233</v>
      </c>
      <c r="H32" s="31">
        <f t="shared" si="0"/>
        <v>3888177</v>
      </c>
      <c r="I32" s="31">
        <f t="shared" si="0"/>
        <v>1790756</v>
      </c>
      <c r="J32" s="31">
        <f t="shared" si="0"/>
        <v>10180166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10180166</v>
      </c>
      <c r="X32" s="31">
        <f t="shared" si="0"/>
        <v>12209535</v>
      </c>
      <c r="Y32" s="31">
        <f t="shared" si="0"/>
        <v>-2029369</v>
      </c>
      <c r="Z32" s="32">
        <f>+IF(X32&lt;&gt;0,+(Y32/X32)*100,0)</f>
        <v>-16.621181723955907</v>
      </c>
      <c r="AA32" s="29">
        <f>SUM(AA6:AA31)</f>
        <v>48838157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88880263</v>
      </c>
      <c r="D34" s="20"/>
      <c r="E34" s="21">
        <v>109835389</v>
      </c>
      <c r="F34" s="22">
        <v>109835389</v>
      </c>
      <c r="G34" s="22">
        <v>7233555</v>
      </c>
      <c r="H34" s="22">
        <v>7035674</v>
      </c>
      <c r="I34" s="22">
        <v>8002764</v>
      </c>
      <c r="J34" s="22">
        <v>22271993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22271993</v>
      </c>
      <c r="X34" s="22">
        <v>27458850</v>
      </c>
      <c r="Y34" s="22">
        <v>-5186857</v>
      </c>
      <c r="Z34" s="23">
        <v>-18.889563838252514</v>
      </c>
      <c r="AA34" s="20">
        <v>109835389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32603957</v>
      </c>
      <c r="D37" s="20"/>
      <c r="E37" s="21">
        <v>11900000</v>
      </c>
      <c r="F37" s="22">
        <v>11900000</v>
      </c>
      <c r="G37" s="22"/>
      <c r="H37" s="22">
        <v>816425</v>
      </c>
      <c r="I37" s="22">
        <v>47226</v>
      </c>
      <c r="J37" s="22">
        <v>863651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863651</v>
      </c>
      <c r="X37" s="22">
        <v>2975001</v>
      </c>
      <c r="Y37" s="22">
        <v>-2111350</v>
      </c>
      <c r="Z37" s="23">
        <v>-70.969724043790237</v>
      </c>
      <c r="AA37" s="20">
        <v>11900000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15600000</v>
      </c>
      <c r="F38" s="22">
        <v>15600000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3900000</v>
      </c>
      <c r="Y38" s="22">
        <v>-3900000</v>
      </c>
      <c r="Z38" s="23">
        <v>-100</v>
      </c>
      <c r="AA38" s="20">
        <v>15600000</v>
      </c>
    </row>
    <row r="39" spans="1:27" ht="13.5" x14ac:dyDescent="0.25">
      <c r="A39" s="19" t="s">
        <v>65</v>
      </c>
      <c r="B39" s="15" t="s">
        <v>32</v>
      </c>
      <c r="C39" s="20">
        <v>62092067</v>
      </c>
      <c r="D39" s="20"/>
      <c r="E39" s="21">
        <v>100791878</v>
      </c>
      <c r="F39" s="22">
        <v>100791878</v>
      </c>
      <c r="G39" s="22">
        <v>4994030</v>
      </c>
      <c r="H39" s="22">
        <v>4993544</v>
      </c>
      <c r="I39" s="22">
        <v>4832160</v>
      </c>
      <c r="J39" s="22">
        <v>14819734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14819734</v>
      </c>
      <c r="X39" s="22">
        <v>25197969</v>
      </c>
      <c r="Y39" s="22">
        <v>-10378235</v>
      </c>
      <c r="Z39" s="23">
        <v>-41.186791681504168</v>
      </c>
      <c r="AA39" s="20">
        <v>100791878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97363597</v>
      </c>
      <c r="D41" s="20"/>
      <c r="E41" s="21">
        <v>98588414</v>
      </c>
      <c r="F41" s="22">
        <v>98588414</v>
      </c>
      <c r="G41" s="22">
        <v>80780</v>
      </c>
      <c r="H41" s="22">
        <v>3924728</v>
      </c>
      <c r="I41" s="22">
        <v>2606680</v>
      </c>
      <c r="J41" s="22">
        <v>6612188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6612188</v>
      </c>
      <c r="X41" s="22">
        <v>24647106</v>
      </c>
      <c r="Y41" s="22">
        <v>-18034918</v>
      </c>
      <c r="Z41" s="23">
        <v>-73.172558271141455</v>
      </c>
      <c r="AA41" s="20">
        <v>98588414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37072571</v>
      </c>
      <c r="D44" s="20"/>
      <c r="E44" s="21">
        <v>2041400</v>
      </c>
      <c r="F44" s="22">
        <v>2041400</v>
      </c>
      <c r="G44" s="22">
        <v>160678</v>
      </c>
      <c r="H44" s="22">
        <v>268362</v>
      </c>
      <c r="I44" s="22">
        <v>82795</v>
      </c>
      <c r="J44" s="22">
        <v>511835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511835</v>
      </c>
      <c r="X44" s="22">
        <v>510354</v>
      </c>
      <c r="Y44" s="22">
        <v>1481</v>
      </c>
      <c r="Z44" s="23">
        <v>0.29019073035579229</v>
      </c>
      <c r="AA44" s="20">
        <v>2041400</v>
      </c>
    </row>
    <row r="45" spans="1:27" ht="13.5" x14ac:dyDescent="0.25">
      <c r="A45" s="19" t="s">
        <v>70</v>
      </c>
      <c r="B45" s="15" t="s">
        <v>32</v>
      </c>
      <c r="C45" s="20">
        <v>42949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318055404</v>
      </c>
      <c r="D47" s="29">
        <f t="shared" ref="D47:Y47" si="1">SUM(D34:D46)</f>
        <v>0</v>
      </c>
      <c r="E47" s="30">
        <f t="shared" si="1"/>
        <v>338757081</v>
      </c>
      <c r="F47" s="31">
        <f t="shared" si="1"/>
        <v>338757081</v>
      </c>
      <c r="G47" s="31">
        <f t="shared" si="1"/>
        <v>12469043</v>
      </c>
      <c r="H47" s="31">
        <f t="shared" si="1"/>
        <v>17038733</v>
      </c>
      <c r="I47" s="31">
        <f t="shared" si="1"/>
        <v>15571625</v>
      </c>
      <c r="J47" s="31">
        <f t="shared" si="1"/>
        <v>45079401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45079401</v>
      </c>
      <c r="X47" s="31">
        <f t="shared" si="1"/>
        <v>84689280</v>
      </c>
      <c r="Y47" s="31">
        <f t="shared" si="1"/>
        <v>-39609879</v>
      </c>
      <c r="Z47" s="32">
        <f>+IF(X47&lt;&gt;0,+(Y47/X47)*100,0)</f>
        <v>-46.770829790972364</v>
      </c>
      <c r="AA47" s="29">
        <f>SUM(AA34:AA46)</f>
        <v>338757081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-292739197</v>
      </c>
      <c r="D48" s="39">
        <f t="shared" si="2"/>
        <v>0</v>
      </c>
      <c r="E48" s="40">
        <f t="shared" si="2"/>
        <v>-289918924</v>
      </c>
      <c r="F48" s="41">
        <f t="shared" si="2"/>
        <v>-289918924</v>
      </c>
      <c r="G48" s="41">
        <f t="shared" si="2"/>
        <v>-7967810</v>
      </c>
      <c r="H48" s="41">
        <f t="shared" si="2"/>
        <v>-13150556</v>
      </c>
      <c r="I48" s="41">
        <f t="shared" si="2"/>
        <v>-13780869</v>
      </c>
      <c r="J48" s="41">
        <f t="shared" si="2"/>
        <v>-34899235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-34899235</v>
      </c>
      <c r="X48" s="41">
        <f t="shared" si="2"/>
        <v>-72479745</v>
      </c>
      <c r="Y48" s="41">
        <f t="shared" si="2"/>
        <v>37580510</v>
      </c>
      <c r="Z48" s="42">
        <f>+IF(X48&lt;&gt;0,+(Y48/X48)*100,0)</f>
        <v>-51.849671932482657</v>
      </c>
      <c r="AA48" s="39">
        <f>+AA32-AA47</f>
        <v>-289918924</v>
      </c>
    </row>
    <row r="49" spans="1:27" ht="25.5" x14ac:dyDescent="0.25">
      <c r="A49" s="43" t="s">
        <v>74</v>
      </c>
      <c r="B49" s="15" t="s">
        <v>32</v>
      </c>
      <c r="C49" s="20">
        <v>507320211</v>
      </c>
      <c r="D49" s="20"/>
      <c r="E49" s="21">
        <v>109000000</v>
      </c>
      <c r="F49" s="22">
        <v>109000000</v>
      </c>
      <c r="G49" s="22">
        <v>5563930</v>
      </c>
      <c r="H49" s="22">
        <v>-5563930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27249999</v>
      </c>
      <c r="Y49" s="22">
        <v>-27249999</v>
      </c>
      <c r="Z49" s="23">
        <v>-100</v>
      </c>
      <c r="AA49" s="20">
        <v>109000000</v>
      </c>
    </row>
    <row r="50" spans="1:27" ht="13.5" x14ac:dyDescent="0.25">
      <c r="A50" s="43" t="s">
        <v>75</v>
      </c>
      <c r="B50" s="15" t="s">
        <v>32</v>
      </c>
      <c r="C50" s="44">
        <v>1396610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215977624</v>
      </c>
      <c r="D51" s="48">
        <f t="shared" si="3"/>
        <v>0</v>
      </c>
      <c r="E51" s="49">
        <f t="shared" si="3"/>
        <v>-180918924</v>
      </c>
      <c r="F51" s="50">
        <f t="shared" si="3"/>
        <v>-180918924</v>
      </c>
      <c r="G51" s="50">
        <f t="shared" si="3"/>
        <v>-2403880</v>
      </c>
      <c r="H51" s="50">
        <f t="shared" si="3"/>
        <v>-18714486</v>
      </c>
      <c r="I51" s="50">
        <f t="shared" si="3"/>
        <v>-13780869</v>
      </c>
      <c r="J51" s="50">
        <f t="shared" si="3"/>
        <v>-34899235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-34899235</v>
      </c>
      <c r="X51" s="50">
        <f t="shared" si="3"/>
        <v>-45229746</v>
      </c>
      <c r="Y51" s="50">
        <f t="shared" si="3"/>
        <v>10330511</v>
      </c>
      <c r="Z51" s="51">
        <f>+IF(X51&lt;&gt;0,+(Y51/X51)*100,0)</f>
        <v>-22.840081834640415</v>
      </c>
      <c r="AA51" s="48">
        <f>SUM(AA48:AA50)</f>
        <v>-180918924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215977624</v>
      </c>
      <c r="D53" s="54">
        <f>+D51-D52</f>
        <v>0</v>
      </c>
      <c r="E53" s="55">
        <f t="shared" si="4"/>
        <v>-180918924</v>
      </c>
      <c r="F53" s="56">
        <f t="shared" si="4"/>
        <v>-180918924</v>
      </c>
      <c r="G53" s="56">
        <f t="shared" si="4"/>
        <v>-2403880</v>
      </c>
      <c r="H53" s="56">
        <f t="shared" si="4"/>
        <v>-18714486</v>
      </c>
      <c r="I53" s="56">
        <f t="shared" si="4"/>
        <v>-13780869</v>
      </c>
      <c r="J53" s="56">
        <f t="shared" si="4"/>
        <v>-34899235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-34899235</v>
      </c>
      <c r="X53" s="56">
        <f t="shared" si="4"/>
        <v>-45229746</v>
      </c>
      <c r="Y53" s="56">
        <f t="shared" si="4"/>
        <v>10330511</v>
      </c>
      <c r="Z53" s="57">
        <f>+IF(X53&lt;&gt;0,+(Y53/X53)*100,0)</f>
        <v>-22.840081834640415</v>
      </c>
      <c r="AA53" s="54">
        <f>+AA51-AA52</f>
        <v>-180918924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215977624</v>
      </c>
      <c r="D56" s="48">
        <f>SUM(D53:D55)</f>
        <v>0</v>
      </c>
      <c r="E56" s="49">
        <f t="shared" si="5"/>
        <v>-180918924</v>
      </c>
      <c r="F56" s="50">
        <f t="shared" si="5"/>
        <v>-180918924</v>
      </c>
      <c r="G56" s="50">
        <f t="shared" si="5"/>
        <v>-2403880</v>
      </c>
      <c r="H56" s="50">
        <f t="shared" si="5"/>
        <v>-18714486</v>
      </c>
      <c r="I56" s="50">
        <f t="shared" si="5"/>
        <v>-13780869</v>
      </c>
      <c r="J56" s="50">
        <f t="shared" si="5"/>
        <v>-34899235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-34899235</v>
      </c>
      <c r="X56" s="50">
        <f t="shared" si="5"/>
        <v>-45229746</v>
      </c>
      <c r="Y56" s="50">
        <f t="shared" si="5"/>
        <v>10330511</v>
      </c>
      <c r="Z56" s="51">
        <f>+IF(X56&lt;&gt;0,+(Y56/X56)*100,0)</f>
        <v>-22.840081834640415</v>
      </c>
      <c r="AA56" s="48">
        <f>SUM(AA53:AA55)</f>
        <v>-180918924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215977624</v>
      </c>
      <c r="D59" s="65">
        <f>SUM(D56:D58)</f>
        <v>0</v>
      </c>
      <c r="E59" s="66">
        <f t="shared" si="6"/>
        <v>-180918924</v>
      </c>
      <c r="F59" s="67">
        <f t="shared" si="6"/>
        <v>-180918924</v>
      </c>
      <c r="G59" s="67">
        <f t="shared" si="6"/>
        <v>-2403880</v>
      </c>
      <c r="H59" s="67">
        <f t="shared" si="6"/>
        <v>-18714486</v>
      </c>
      <c r="I59" s="67">
        <f t="shared" si="6"/>
        <v>-13780869</v>
      </c>
      <c r="J59" s="67">
        <f t="shared" si="6"/>
        <v>-34899235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-34899235</v>
      </c>
      <c r="X59" s="67">
        <f t="shared" si="6"/>
        <v>-45229746</v>
      </c>
      <c r="Y59" s="67">
        <f t="shared" si="6"/>
        <v>10330511</v>
      </c>
      <c r="Z59" s="68">
        <f>+IF(X59&lt;&gt;0,+(Y59/X59)*100,0)</f>
        <v>-22.840081834640415</v>
      </c>
      <c r="AA59" s="65">
        <f>SUM(AA56:AA58)</f>
        <v>-180918924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1293274723</v>
      </c>
      <c r="D7" s="20"/>
      <c r="E7" s="21">
        <v>1439110204</v>
      </c>
      <c r="F7" s="22">
        <v>1439110204</v>
      </c>
      <c r="G7" s="22">
        <v>110093109</v>
      </c>
      <c r="H7" s="22">
        <v>145264563</v>
      </c>
      <c r="I7" s="22">
        <v>114655066</v>
      </c>
      <c r="J7" s="22">
        <v>370012738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370012738</v>
      </c>
      <c r="X7" s="22">
        <v>359777544</v>
      </c>
      <c r="Y7" s="22">
        <v>10235194</v>
      </c>
      <c r="Z7" s="23">
        <v>2.8448673828292073</v>
      </c>
      <c r="AA7" s="20">
        <v>1439110204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375479382</v>
      </c>
      <c r="D13" s="20"/>
      <c r="E13" s="21">
        <v>331164364</v>
      </c>
      <c r="F13" s="22">
        <v>331164364</v>
      </c>
      <c r="G13" s="22">
        <v>33684262</v>
      </c>
      <c r="H13" s="22">
        <v>34102189</v>
      </c>
      <c r="I13" s="22">
        <v>34679628</v>
      </c>
      <c r="J13" s="22">
        <v>102466079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102466079</v>
      </c>
      <c r="X13" s="22">
        <v>82791090</v>
      </c>
      <c r="Y13" s="22">
        <v>19674989</v>
      </c>
      <c r="Z13" s="23">
        <v>23.764621289561475</v>
      </c>
      <c r="AA13" s="20">
        <v>331164364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353064343</v>
      </c>
      <c r="D25" s="20"/>
      <c r="E25" s="21">
        <v>379016510</v>
      </c>
      <c r="F25" s="22">
        <v>379016510</v>
      </c>
      <c r="G25" s="22">
        <v>157923602</v>
      </c>
      <c r="H25" s="22"/>
      <c r="I25" s="22"/>
      <c r="J25" s="22">
        <v>157923602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157923602</v>
      </c>
      <c r="X25" s="22">
        <v>94754127</v>
      </c>
      <c r="Y25" s="22">
        <v>63169475</v>
      </c>
      <c r="Z25" s="23">
        <v>66.66672682235783</v>
      </c>
      <c r="AA25" s="20">
        <v>379016510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1287837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2023106285</v>
      </c>
      <c r="D32" s="29">
        <f t="shared" ref="D32:Y32" si="0">SUM(D6:D31)</f>
        <v>0</v>
      </c>
      <c r="E32" s="30">
        <f t="shared" si="0"/>
        <v>2149291078</v>
      </c>
      <c r="F32" s="31">
        <f t="shared" si="0"/>
        <v>2149291078</v>
      </c>
      <c r="G32" s="31">
        <f t="shared" si="0"/>
        <v>301700973</v>
      </c>
      <c r="H32" s="31">
        <f t="shared" si="0"/>
        <v>179366752</v>
      </c>
      <c r="I32" s="31">
        <f t="shared" si="0"/>
        <v>149334694</v>
      </c>
      <c r="J32" s="31">
        <f t="shared" si="0"/>
        <v>630402419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630402419</v>
      </c>
      <c r="X32" s="31">
        <f t="shared" si="0"/>
        <v>537322761</v>
      </c>
      <c r="Y32" s="31">
        <f t="shared" si="0"/>
        <v>93079658</v>
      </c>
      <c r="Z32" s="32">
        <f>+IF(X32&lt;&gt;0,+(Y32/X32)*100,0)</f>
        <v>17.322857834418073</v>
      </c>
      <c r="AA32" s="29">
        <f>SUM(AA6:AA31)</f>
        <v>2149291078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144636644</v>
      </c>
      <c r="D34" s="20"/>
      <c r="E34" s="21">
        <v>127995281</v>
      </c>
      <c r="F34" s="22">
        <v>127995281</v>
      </c>
      <c r="G34" s="22">
        <v>11396734</v>
      </c>
      <c r="H34" s="22">
        <v>11972555</v>
      </c>
      <c r="I34" s="22">
        <v>12732416</v>
      </c>
      <c r="J34" s="22">
        <v>36101705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36101705</v>
      </c>
      <c r="X34" s="22">
        <v>31998978</v>
      </c>
      <c r="Y34" s="22">
        <v>4102727</v>
      </c>
      <c r="Z34" s="23">
        <v>12.821431359464041</v>
      </c>
      <c r="AA34" s="20">
        <v>127995281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932744215</v>
      </c>
      <c r="D37" s="20"/>
      <c r="E37" s="21">
        <v>525948351</v>
      </c>
      <c r="F37" s="22">
        <v>525948351</v>
      </c>
      <c r="G37" s="22">
        <v>808300</v>
      </c>
      <c r="H37" s="22">
        <v>45630260</v>
      </c>
      <c r="I37" s="22">
        <v>356229625</v>
      </c>
      <c r="J37" s="22">
        <v>402668185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402668185</v>
      </c>
      <c r="X37" s="22">
        <v>131487093</v>
      </c>
      <c r="Y37" s="22">
        <v>271181092</v>
      </c>
      <c r="Z37" s="23">
        <v>206.24160578255388</v>
      </c>
      <c r="AA37" s="20">
        <v>525948351</v>
      </c>
    </row>
    <row r="38" spans="1:27" ht="13.5" x14ac:dyDescent="0.25">
      <c r="A38" s="19" t="s">
        <v>64</v>
      </c>
      <c r="B38" s="15" t="s">
        <v>32</v>
      </c>
      <c r="C38" s="20">
        <v>225658090</v>
      </c>
      <c r="D38" s="20"/>
      <c r="E38" s="21">
        <v>1272316650</v>
      </c>
      <c r="F38" s="22">
        <v>1272316650</v>
      </c>
      <c r="G38" s="22">
        <v>106026388</v>
      </c>
      <c r="H38" s="22">
        <v>106026388</v>
      </c>
      <c r="I38" s="22">
        <v>106026388</v>
      </c>
      <c r="J38" s="22">
        <v>318079164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318079164</v>
      </c>
      <c r="X38" s="22">
        <v>318079164</v>
      </c>
      <c r="Y38" s="22"/>
      <c r="Z38" s="23"/>
      <c r="AA38" s="20">
        <v>1272316650</v>
      </c>
    </row>
    <row r="39" spans="1:27" ht="13.5" x14ac:dyDescent="0.25">
      <c r="A39" s="19" t="s">
        <v>65</v>
      </c>
      <c r="B39" s="15" t="s">
        <v>32</v>
      </c>
      <c r="C39" s="20">
        <v>99387992</v>
      </c>
      <c r="D39" s="20"/>
      <c r="E39" s="21">
        <v>46138625</v>
      </c>
      <c r="F39" s="22">
        <v>46138625</v>
      </c>
      <c r="G39" s="22"/>
      <c r="H39" s="22"/>
      <c r="I39" s="22">
        <v>21495308</v>
      </c>
      <c r="J39" s="22">
        <v>21495308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21495308</v>
      </c>
      <c r="X39" s="22">
        <v>11534661</v>
      </c>
      <c r="Y39" s="22">
        <v>9960647</v>
      </c>
      <c r="Z39" s="23">
        <v>86.354050630530026</v>
      </c>
      <c r="AA39" s="20">
        <v>46138625</v>
      </c>
    </row>
    <row r="40" spans="1:27" ht="13.5" x14ac:dyDescent="0.25">
      <c r="A40" s="19" t="s">
        <v>40</v>
      </c>
      <c r="B40" s="15" t="s">
        <v>32</v>
      </c>
      <c r="C40" s="20">
        <v>98878002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47050963</v>
      </c>
      <c r="D41" s="20"/>
      <c r="E41" s="21">
        <v>59748875</v>
      </c>
      <c r="F41" s="22">
        <v>59748875</v>
      </c>
      <c r="G41" s="22">
        <v>451914</v>
      </c>
      <c r="H41" s="22">
        <v>1708195</v>
      </c>
      <c r="I41" s="22">
        <v>5052669</v>
      </c>
      <c r="J41" s="22">
        <v>7212778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7212778</v>
      </c>
      <c r="X41" s="22">
        <v>14937231</v>
      </c>
      <c r="Y41" s="22">
        <v>-7724453</v>
      </c>
      <c r="Z41" s="23">
        <v>-51.712750509113768</v>
      </c>
      <c r="AA41" s="20">
        <v>59748875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600753875</v>
      </c>
      <c r="D43" s="20"/>
      <c r="E43" s="21"/>
      <c r="F43" s="22"/>
      <c r="G43" s="22">
        <v>284787339</v>
      </c>
      <c r="H43" s="22">
        <v>-287904</v>
      </c>
      <c r="I43" s="22">
        <v>1083356</v>
      </c>
      <c r="J43" s="22">
        <v>285582791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285582791</v>
      </c>
      <c r="X43" s="22"/>
      <c r="Y43" s="22">
        <v>285582791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8074419</v>
      </c>
      <c r="D44" s="20"/>
      <c r="E44" s="21">
        <v>8721886</v>
      </c>
      <c r="F44" s="22">
        <v>8721886</v>
      </c>
      <c r="G44" s="22">
        <v>98517</v>
      </c>
      <c r="H44" s="22">
        <v>426155</v>
      </c>
      <c r="I44" s="22">
        <v>500023</v>
      </c>
      <c r="J44" s="22">
        <v>1024695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1024695</v>
      </c>
      <c r="X44" s="22">
        <v>2180493</v>
      </c>
      <c r="Y44" s="22">
        <v>-1155798</v>
      </c>
      <c r="Z44" s="23">
        <v>-53.006269683048743</v>
      </c>
      <c r="AA44" s="20">
        <v>8721886</v>
      </c>
    </row>
    <row r="45" spans="1:27" ht="13.5" x14ac:dyDescent="0.25">
      <c r="A45" s="19" t="s">
        <v>70</v>
      </c>
      <c r="B45" s="15" t="s">
        <v>32</v>
      </c>
      <c r="C45" s="20">
        <v>762899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371700000</v>
      </c>
      <c r="F46" s="22">
        <v>371700000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92925006</v>
      </c>
      <c r="Y46" s="22">
        <v>-92925006</v>
      </c>
      <c r="Z46" s="23">
        <v>-100</v>
      </c>
      <c r="AA46" s="20">
        <v>371700000</v>
      </c>
    </row>
    <row r="47" spans="1:27" x14ac:dyDescent="0.2">
      <c r="A47" s="37" t="s">
        <v>72</v>
      </c>
      <c r="B47" s="28" t="s">
        <v>32</v>
      </c>
      <c r="C47" s="29">
        <f>SUM(C34:C46)</f>
        <v>2157947099</v>
      </c>
      <c r="D47" s="29">
        <f t="shared" ref="D47:Y47" si="1">SUM(D34:D46)</f>
        <v>0</v>
      </c>
      <c r="E47" s="30">
        <f t="shared" si="1"/>
        <v>2412569668</v>
      </c>
      <c r="F47" s="31">
        <f t="shared" si="1"/>
        <v>2412569668</v>
      </c>
      <c r="G47" s="31">
        <f t="shared" si="1"/>
        <v>403569192</v>
      </c>
      <c r="H47" s="31">
        <f t="shared" si="1"/>
        <v>165475649</v>
      </c>
      <c r="I47" s="31">
        <f t="shared" si="1"/>
        <v>503119785</v>
      </c>
      <c r="J47" s="31">
        <f t="shared" si="1"/>
        <v>1072164626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1072164626</v>
      </c>
      <c r="X47" s="31">
        <f t="shared" si="1"/>
        <v>603142626</v>
      </c>
      <c r="Y47" s="31">
        <f t="shared" si="1"/>
        <v>469022000</v>
      </c>
      <c r="Z47" s="32">
        <f>+IF(X47&lt;&gt;0,+(Y47/X47)*100,0)</f>
        <v>77.763033117145326</v>
      </c>
      <c r="AA47" s="29">
        <f>SUM(AA34:AA46)</f>
        <v>2412569668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-134840814</v>
      </c>
      <c r="D48" s="39">
        <f t="shared" si="2"/>
        <v>0</v>
      </c>
      <c r="E48" s="40">
        <f t="shared" si="2"/>
        <v>-263278590</v>
      </c>
      <c r="F48" s="41">
        <f t="shared" si="2"/>
        <v>-263278590</v>
      </c>
      <c r="G48" s="41">
        <f t="shared" si="2"/>
        <v>-101868219</v>
      </c>
      <c r="H48" s="41">
        <f t="shared" si="2"/>
        <v>13891103</v>
      </c>
      <c r="I48" s="41">
        <f t="shared" si="2"/>
        <v>-353785091</v>
      </c>
      <c r="J48" s="41">
        <f t="shared" si="2"/>
        <v>-441762207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-441762207</v>
      </c>
      <c r="X48" s="41">
        <f t="shared" si="2"/>
        <v>-65819865</v>
      </c>
      <c r="Y48" s="41">
        <f t="shared" si="2"/>
        <v>-375942342</v>
      </c>
      <c r="Z48" s="42">
        <f>+IF(X48&lt;&gt;0,+(Y48/X48)*100,0)</f>
        <v>571.16850968928611</v>
      </c>
      <c r="AA48" s="39">
        <f>+AA32-AA47</f>
        <v>-263278590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-134840814</v>
      </c>
      <c r="D51" s="48">
        <f t="shared" si="3"/>
        <v>0</v>
      </c>
      <c r="E51" s="49">
        <f t="shared" si="3"/>
        <v>-263278590</v>
      </c>
      <c r="F51" s="50">
        <f t="shared" si="3"/>
        <v>-263278590</v>
      </c>
      <c r="G51" s="50">
        <f t="shared" si="3"/>
        <v>-101868219</v>
      </c>
      <c r="H51" s="50">
        <f t="shared" si="3"/>
        <v>13891103</v>
      </c>
      <c r="I51" s="50">
        <f t="shared" si="3"/>
        <v>-353785091</v>
      </c>
      <c r="J51" s="50">
        <f t="shared" si="3"/>
        <v>-441762207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-441762207</v>
      </c>
      <c r="X51" s="50">
        <f t="shared" si="3"/>
        <v>-65819865</v>
      </c>
      <c r="Y51" s="50">
        <f t="shared" si="3"/>
        <v>-375942342</v>
      </c>
      <c r="Z51" s="51">
        <f>+IF(X51&lt;&gt;0,+(Y51/X51)*100,0)</f>
        <v>571.16850968928611</v>
      </c>
      <c r="AA51" s="48">
        <f>SUM(AA48:AA50)</f>
        <v>-263278590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-134840814</v>
      </c>
      <c r="D53" s="54">
        <f>+D51-D52</f>
        <v>0</v>
      </c>
      <c r="E53" s="55">
        <f t="shared" si="4"/>
        <v>-263278590</v>
      </c>
      <c r="F53" s="56">
        <f t="shared" si="4"/>
        <v>-263278590</v>
      </c>
      <c r="G53" s="56">
        <f t="shared" si="4"/>
        <v>-101868219</v>
      </c>
      <c r="H53" s="56">
        <f t="shared" si="4"/>
        <v>13891103</v>
      </c>
      <c r="I53" s="56">
        <f t="shared" si="4"/>
        <v>-353785091</v>
      </c>
      <c r="J53" s="56">
        <f t="shared" si="4"/>
        <v>-441762207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-441762207</v>
      </c>
      <c r="X53" s="56">
        <f t="shared" si="4"/>
        <v>-65819865</v>
      </c>
      <c r="Y53" s="56">
        <f t="shared" si="4"/>
        <v>-375942342</v>
      </c>
      <c r="Z53" s="57">
        <f>+IF(X53&lt;&gt;0,+(Y53/X53)*100,0)</f>
        <v>571.16850968928611</v>
      </c>
      <c r="AA53" s="54">
        <f>+AA51-AA52</f>
        <v>-263278590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-134840814</v>
      </c>
      <c r="D56" s="48">
        <f>SUM(D53:D55)</f>
        <v>0</v>
      </c>
      <c r="E56" s="49">
        <f t="shared" si="5"/>
        <v>-263278590</v>
      </c>
      <c r="F56" s="50">
        <f t="shared" si="5"/>
        <v>-263278590</v>
      </c>
      <c r="G56" s="50">
        <f t="shared" si="5"/>
        <v>-101868219</v>
      </c>
      <c r="H56" s="50">
        <f t="shared" si="5"/>
        <v>13891103</v>
      </c>
      <c r="I56" s="50">
        <f t="shared" si="5"/>
        <v>-353785091</v>
      </c>
      <c r="J56" s="50">
        <f t="shared" si="5"/>
        <v>-441762207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-441762207</v>
      </c>
      <c r="X56" s="50">
        <f t="shared" si="5"/>
        <v>-65819865</v>
      </c>
      <c r="Y56" s="50">
        <f t="shared" si="5"/>
        <v>-375942342</v>
      </c>
      <c r="Z56" s="51">
        <f>+IF(X56&lt;&gt;0,+(Y56/X56)*100,0)</f>
        <v>571.16850968928611</v>
      </c>
      <c r="AA56" s="48">
        <f>SUM(AA53:AA55)</f>
        <v>-263278590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-134840814</v>
      </c>
      <c r="D59" s="65">
        <f>SUM(D56:D58)</f>
        <v>0</v>
      </c>
      <c r="E59" s="66">
        <f t="shared" si="6"/>
        <v>-263278590</v>
      </c>
      <c r="F59" s="67">
        <f t="shared" si="6"/>
        <v>-263278590</v>
      </c>
      <c r="G59" s="67">
        <f t="shared" si="6"/>
        <v>-101868219</v>
      </c>
      <c r="H59" s="67">
        <f t="shared" si="6"/>
        <v>13891103</v>
      </c>
      <c r="I59" s="67">
        <f t="shared" si="6"/>
        <v>-353785091</v>
      </c>
      <c r="J59" s="67">
        <f t="shared" si="6"/>
        <v>-441762207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-441762207</v>
      </c>
      <c r="X59" s="67">
        <f t="shared" si="6"/>
        <v>-65819865</v>
      </c>
      <c r="Y59" s="67">
        <f t="shared" si="6"/>
        <v>-375942342</v>
      </c>
      <c r="Z59" s="68">
        <f>+IF(X59&lt;&gt;0,+(Y59/X59)*100,0)</f>
        <v>571.16850968928611</v>
      </c>
      <c r="AA59" s="65">
        <f>SUM(AA56:AA58)</f>
        <v>-263278590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539862</v>
      </c>
      <c r="F34" s="22">
        <v>539862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134964</v>
      </c>
      <c r="Y34" s="22">
        <v>-134964</v>
      </c>
      <c r="Z34" s="23">
        <v>-100</v>
      </c>
      <c r="AA34" s="20">
        <v>539862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9117524</v>
      </c>
      <c r="D37" s="20"/>
      <c r="E37" s="21">
        <v>10490000</v>
      </c>
      <c r="F37" s="22">
        <v>10490000</v>
      </c>
      <c r="G37" s="22">
        <v>1320395</v>
      </c>
      <c r="H37" s="22">
        <v>145680</v>
      </c>
      <c r="I37" s="22">
        <v>547882</v>
      </c>
      <c r="J37" s="22">
        <v>2013957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2013957</v>
      </c>
      <c r="X37" s="22">
        <v>2622501</v>
      </c>
      <c r="Y37" s="22">
        <v>-608544</v>
      </c>
      <c r="Z37" s="23">
        <v>-23.204719464358643</v>
      </c>
      <c r="AA37" s="20">
        <v>10490000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2429050</v>
      </c>
      <c r="F39" s="22">
        <v>2429050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607263</v>
      </c>
      <c r="Y39" s="22">
        <v>-607263</v>
      </c>
      <c r="Z39" s="23">
        <v>-100</v>
      </c>
      <c r="AA39" s="20">
        <v>2429050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559498</v>
      </c>
      <c r="D41" s="20"/>
      <c r="E41" s="21">
        <v>104900</v>
      </c>
      <c r="F41" s="22">
        <v>104900</v>
      </c>
      <c r="G41" s="22">
        <v>1818</v>
      </c>
      <c r="H41" s="22"/>
      <c r="I41" s="22"/>
      <c r="J41" s="22">
        <v>1818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1818</v>
      </c>
      <c r="X41" s="22">
        <v>26226</v>
      </c>
      <c r="Y41" s="22">
        <v>-24408</v>
      </c>
      <c r="Z41" s="23">
        <v>-93.067947838023329</v>
      </c>
      <c r="AA41" s="20">
        <v>104900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7617716</v>
      </c>
      <c r="D44" s="20"/>
      <c r="E44" s="21">
        <v>2404148</v>
      </c>
      <c r="F44" s="22">
        <v>2404148</v>
      </c>
      <c r="G44" s="22">
        <v>72550</v>
      </c>
      <c r="H44" s="22">
        <v>595454</v>
      </c>
      <c r="I44" s="22"/>
      <c r="J44" s="22">
        <v>668004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668004</v>
      </c>
      <c r="X44" s="22">
        <v>601038</v>
      </c>
      <c r="Y44" s="22">
        <v>66966</v>
      </c>
      <c r="Z44" s="23">
        <v>11.141724816068201</v>
      </c>
      <c r="AA44" s="20">
        <v>2404148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17294738</v>
      </c>
      <c r="D47" s="29">
        <f t="shared" ref="D47:Y47" si="1">SUM(D34:D46)</f>
        <v>0</v>
      </c>
      <c r="E47" s="30">
        <f t="shared" si="1"/>
        <v>15967960</v>
      </c>
      <c r="F47" s="31">
        <f t="shared" si="1"/>
        <v>15967960</v>
      </c>
      <c r="G47" s="31">
        <f t="shared" si="1"/>
        <v>1394763</v>
      </c>
      <c r="H47" s="31">
        <f t="shared" si="1"/>
        <v>741134</v>
      </c>
      <c r="I47" s="31">
        <f t="shared" si="1"/>
        <v>547882</v>
      </c>
      <c r="J47" s="31">
        <f t="shared" si="1"/>
        <v>2683779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2683779</v>
      </c>
      <c r="X47" s="31">
        <f t="shared" si="1"/>
        <v>3991992</v>
      </c>
      <c r="Y47" s="31">
        <f t="shared" si="1"/>
        <v>-1308213</v>
      </c>
      <c r="Z47" s="32">
        <f>+IF(X47&lt;&gt;0,+(Y47/X47)*100,0)</f>
        <v>-32.77093240667817</v>
      </c>
      <c r="AA47" s="29">
        <f>SUM(AA34:AA46)</f>
        <v>15967960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-17294738</v>
      </c>
      <c r="D48" s="39">
        <f t="shared" si="2"/>
        <v>0</v>
      </c>
      <c r="E48" s="40">
        <f t="shared" si="2"/>
        <v>-15967960</v>
      </c>
      <c r="F48" s="41">
        <f t="shared" si="2"/>
        <v>-15967960</v>
      </c>
      <c r="G48" s="41">
        <f t="shared" si="2"/>
        <v>-1394763</v>
      </c>
      <c r="H48" s="41">
        <f t="shared" si="2"/>
        <v>-741134</v>
      </c>
      <c r="I48" s="41">
        <f t="shared" si="2"/>
        <v>-547882</v>
      </c>
      <c r="J48" s="41">
        <f t="shared" si="2"/>
        <v>-2683779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-2683779</v>
      </c>
      <c r="X48" s="41">
        <f t="shared" si="2"/>
        <v>-3991992</v>
      </c>
      <c r="Y48" s="41">
        <f t="shared" si="2"/>
        <v>1308213</v>
      </c>
      <c r="Z48" s="42">
        <f>+IF(X48&lt;&gt;0,+(Y48/X48)*100,0)</f>
        <v>-32.77093240667817</v>
      </c>
      <c r="AA48" s="39">
        <f>+AA32-AA47</f>
        <v>-15967960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15287000</v>
      </c>
      <c r="F49" s="22">
        <v>15287000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3821751</v>
      </c>
      <c r="Y49" s="22">
        <v>-3821751</v>
      </c>
      <c r="Z49" s="23">
        <v>-100</v>
      </c>
      <c r="AA49" s="20">
        <v>15287000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-17294738</v>
      </c>
      <c r="D51" s="48">
        <f t="shared" si="3"/>
        <v>0</v>
      </c>
      <c r="E51" s="49">
        <f t="shared" si="3"/>
        <v>-680960</v>
      </c>
      <c r="F51" s="50">
        <f t="shared" si="3"/>
        <v>-680960</v>
      </c>
      <c r="G51" s="50">
        <f t="shared" si="3"/>
        <v>-1394763</v>
      </c>
      <c r="H51" s="50">
        <f t="shared" si="3"/>
        <v>-741134</v>
      </c>
      <c r="I51" s="50">
        <f t="shared" si="3"/>
        <v>-547882</v>
      </c>
      <c r="J51" s="50">
        <f t="shared" si="3"/>
        <v>-2683779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-2683779</v>
      </c>
      <c r="X51" s="50">
        <f t="shared" si="3"/>
        <v>-170241</v>
      </c>
      <c r="Y51" s="50">
        <f t="shared" si="3"/>
        <v>-2513538</v>
      </c>
      <c r="Z51" s="51">
        <f>+IF(X51&lt;&gt;0,+(Y51/X51)*100,0)</f>
        <v>1476.4586674185421</v>
      </c>
      <c r="AA51" s="48">
        <f>SUM(AA48:AA50)</f>
        <v>-680960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-17294738</v>
      </c>
      <c r="D53" s="54">
        <f>+D51-D52</f>
        <v>0</v>
      </c>
      <c r="E53" s="55">
        <f t="shared" si="4"/>
        <v>-680960</v>
      </c>
      <c r="F53" s="56">
        <f t="shared" si="4"/>
        <v>-680960</v>
      </c>
      <c r="G53" s="56">
        <f t="shared" si="4"/>
        <v>-1394763</v>
      </c>
      <c r="H53" s="56">
        <f t="shared" si="4"/>
        <v>-741134</v>
      </c>
      <c r="I53" s="56">
        <f t="shared" si="4"/>
        <v>-547882</v>
      </c>
      <c r="J53" s="56">
        <f t="shared" si="4"/>
        <v>-2683779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-2683779</v>
      </c>
      <c r="X53" s="56">
        <f t="shared" si="4"/>
        <v>-170241</v>
      </c>
      <c r="Y53" s="56">
        <f t="shared" si="4"/>
        <v>-2513538</v>
      </c>
      <c r="Z53" s="57">
        <f>+IF(X53&lt;&gt;0,+(Y53/X53)*100,0)</f>
        <v>1476.4586674185421</v>
      </c>
      <c r="AA53" s="54">
        <f>+AA51-AA52</f>
        <v>-680960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-17294738</v>
      </c>
      <c r="D56" s="48">
        <f>SUM(D53:D55)</f>
        <v>0</v>
      </c>
      <c r="E56" s="49">
        <f t="shared" si="5"/>
        <v>-680960</v>
      </c>
      <c r="F56" s="50">
        <f t="shared" si="5"/>
        <v>-680960</v>
      </c>
      <c r="G56" s="50">
        <f t="shared" si="5"/>
        <v>-1394763</v>
      </c>
      <c r="H56" s="50">
        <f t="shared" si="5"/>
        <v>-741134</v>
      </c>
      <c r="I56" s="50">
        <f t="shared" si="5"/>
        <v>-547882</v>
      </c>
      <c r="J56" s="50">
        <f t="shared" si="5"/>
        <v>-2683779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-2683779</v>
      </c>
      <c r="X56" s="50">
        <f t="shared" si="5"/>
        <v>-170241</v>
      </c>
      <c r="Y56" s="50">
        <f t="shared" si="5"/>
        <v>-2513538</v>
      </c>
      <c r="Z56" s="51">
        <f>+IF(X56&lt;&gt;0,+(Y56/X56)*100,0)</f>
        <v>1476.4586674185421</v>
      </c>
      <c r="AA56" s="48">
        <f>SUM(AA53:AA55)</f>
        <v>-680960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-17294738</v>
      </c>
      <c r="D59" s="65">
        <f>SUM(D56:D58)</f>
        <v>0</v>
      </c>
      <c r="E59" s="66">
        <f t="shared" si="6"/>
        <v>-680960</v>
      </c>
      <c r="F59" s="67">
        <f t="shared" si="6"/>
        <v>-680960</v>
      </c>
      <c r="G59" s="67">
        <f t="shared" si="6"/>
        <v>-1394763</v>
      </c>
      <c r="H59" s="67">
        <f t="shared" si="6"/>
        <v>-741134</v>
      </c>
      <c r="I59" s="67">
        <f t="shared" si="6"/>
        <v>-547882</v>
      </c>
      <c r="J59" s="67">
        <f t="shared" si="6"/>
        <v>-2683779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-2683779</v>
      </c>
      <c r="X59" s="67">
        <f t="shared" si="6"/>
        <v>-170241</v>
      </c>
      <c r="Y59" s="67">
        <f t="shared" si="6"/>
        <v>-2513538</v>
      </c>
      <c r="Z59" s="68">
        <f>+IF(X59&lt;&gt;0,+(Y59/X59)*100,0)</f>
        <v>1476.4586674185421</v>
      </c>
      <c r="AA59" s="65">
        <f>SUM(AA56:AA58)</f>
        <v>-680960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58300008</v>
      </c>
      <c r="F7" s="22">
        <v>58300008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14575002</v>
      </c>
      <c r="Y7" s="22">
        <v>-14575002</v>
      </c>
      <c r="Z7" s="23">
        <v>-100</v>
      </c>
      <c r="AA7" s="20">
        <v>58300008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58300008</v>
      </c>
      <c r="F32" s="31">
        <f t="shared" si="0"/>
        <v>58300008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14575002</v>
      </c>
      <c r="Y32" s="31">
        <f t="shared" si="0"/>
        <v>-14575002</v>
      </c>
      <c r="Z32" s="32">
        <f>+IF(X32&lt;&gt;0,+(Y32/X32)*100,0)</f>
        <v>-100</v>
      </c>
      <c r="AA32" s="29">
        <f>SUM(AA6:AA31)</f>
        <v>58300008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26610252</v>
      </c>
      <c r="F34" s="22">
        <v>26610252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6652563</v>
      </c>
      <c r="Y34" s="22">
        <v>-6652563</v>
      </c>
      <c r="Z34" s="23">
        <v>-100</v>
      </c>
      <c r="AA34" s="20">
        <v>26610252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45096912</v>
      </c>
      <c r="F37" s="22">
        <v>45096912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11274228</v>
      </c>
      <c r="Y37" s="22">
        <v>-11274228</v>
      </c>
      <c r="Z37" s="23">
        <v>-100</v>
      </c>
      <c r="AA37" s="20">
        <v>45096912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27560004</v>
      </c>
      <c r="F38" s="22">
        <v>27560004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6890001</v>
      </c>
      <c r="Y38" s="22">
        <v>-6890001</v>
      </c>
      <c r="Z38" s="23">
        <v>-100</v>
      </c>
      <c r="AA38" s="20">
        <v>27560004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448176</v>
      </c>
      <c r="F44" s="22">
        <v>448176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112044</v>
      </c>
      <c r="Y44" s="22">
        <v>-112044</v>
      </c>
      <c r="Z44" s="23">
        <v>-100</v>
      </c>
      <c r="AA44" s="20">
        <v>448176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99715344</v>
      </c>
      <c r="F47" s="31">
        <f t="shared" si="1"/>
        <v>99715344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24928836</v>
      </c>
      <c r="Y47" s="31">
        <f t="shared" si="1"/>
        <v>-24928836</v>
      </c>
      <c r="Z47" s="32">
        <f>+IF(X47&lt;&gt;0,+(Y47/X47)*100,0)</f>
        <v>-100</v>
      </c>
      <c r="AA47" s="29">
        <f>SUM(AA34:AA46)</f>
        <v>99715344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-41415336</v>
      </c>
      <c r="F48" s="41">
        <f t="shared" si="2"/>
        <v>-41415336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-10353834</v>
      </c>
      <c r="Y48" s="41">
        <f t="shared" si="2"/>
        <v>10353834</v>
      </c>
      <c r="Z48" s="42">
        <f>+IF(X48&lt;&gt;0,+(Y48/X48)*100,0)</f>
        <v>-100</v>
      </c>
      <c r="AA48" s="39">
        <f>+AA32-AA47</f>
        <v>-41415336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37259460</v>
      </c>
      <c r="F49" s="22">
        <v>37259460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9314865</v>
      </c>
      <c r="Y49" s="22">
        <v>-9314865</v>
      </c>
      <c r="Z49" s="23">
        <v>-100</v>
      </c>
      <c r="AA49" s="20">
        <v>37259460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-4155876</v>
      </c>
      <c r="F51" s="50">
        <f t="shared" si="3"/>
        <v>-4155876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-1038969</v>
      </c>
      <c r="Y51" s="50">
        <f t="shared" si="3"/>
        <v>1038969</v>
      </c>
      <c r="Z51" s="51">
        <f>+IF(X51&lt;&gt;0,+(Y51/X51)*100,0)</f>
        <v>-100</v>
      </c>
      <c r="AA51" s="48">
        <f>SUM(AA48:AA50)</f>
        <v>-4155876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-4155876</v>
      </c>
      <c r="F53" s="56">
        <f t="shared" si="4"/>
        <v>-4155876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-1038969</v>
      </c>
      <c r="Y53" s="56">
        <f t="shared" si="4"/>
        <v>1038969</v>
      </c>
      <c r="Z53" s="57">
        <f>+IF(X53&lt;&gt;0,+(Y53/X53)*100,0)</f>
        <v>-100</v>
      </c>
      <c r="AA53" s="54">
        <f>+AA51-AA52</f>
        <v>-4155876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-4155876</v>
      </c>
      <c r="F56" s="50">
        <f t="shared" si="5"/>
        <v>-4155876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-1038969</v>
      </c>
      <c r="Y56" s="50">
        <f t="shared" si="5"/>
        <v>1038969</v>
      </c>
      <c r="Z56" s="51">
        <f>+IF(X56&lt;&gt;0,+(Y56/X56)*100,0)</f>
        <v>-100</v>
      </c>
      <c r="AA56" s="48">
        <f>SUM(AA53:AA55)</f>
        <v>-4155876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-4155876</v>
      </c>
      <c r="F59" s="67">
        <f t="shared" si="6"/>
        <v>-4155876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-1038969</v>
      </c>
      <c r="Y59" s="67">
        <f t="shared" si="6"/>
        <v>1038969</v>
      </c>
      <c r="Z59" s="68">
        <f>+IF(X59&lt;&gt;0,+(Y59/X59)*100,0)</f>
        <v>-100</v>
      </c>
      <c r="AA59" s="65">
        <f>SUM(AA56:AA58)</f>
        <v>-4155876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11087951</v>
      </c>
      <c r="D7" s="20"/>
      <c r="E7" s="21">
        <v>27509220</v>
      </c>
      <c r="F7" s="22">
        <v>27509220</v>
      </c>
      <c r="G7" s="22"/>
      <c r="H7" s="22"/>
      <c r="I7" s="22">
        <v>2810126</v>
      </c>
      <c r="J7" s="22">
        <v>2810126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2810126</v>
      </c>
      <c r="X7" s="22">
        <v>6877305</v>
      </c>
      <c r="Y7" s="22">
        <v>-4067179</v>
      </c>
      <c r="Z7" s="23">
        <v>-59.139139532127771</v>
      </c>
      <c r="AA7" s="20">
        <v>27509220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26045468</v>
      </c>
      <c r="D13" s="20"/>
      <c r="E13" s="21">
        <v>16800000</v>
      </c>
      <c r="F13" s="22">
        <v>16800000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4200000</v>
      </c>
      <c r="Y13" s="22">
        <v>-4200000</v>
      </c>
      <c r="Z13" s="23">
        <v>-100</v>
      </c>
      <c r="AA13" s="20">
        <v>16800000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1786524</v>
      </c>
      <c r="D25" s="20"/>
      <c r="E25" s="21">
        <v>1893720</v>
      </c>
      <c r="F25" s="22">
        <v>1893720</v>
      </c>
      <c r="G25" s="22"/>
      <c r="H25" s="22"/>
      <c r="I25" s="22">
        <v>1893720</v>
      </c>
      <c r="J25" s="22">
        <v>1893720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1893720</v>
      </c>
      <c r="X25" s="22">
        <v>473430</v>
      </c>
      <c r="Y25" s="22">
        <v>1420290</v>
      </c>
      <c r="Z25" s="23">
        <v>300</v>
      </c>
      <c r="AA25" s="20">
        <v>1893720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38919943</v>
      </c>
      <c r="D32" s="29">
        <f t="shared" ref="D32:Y32" si="0">SUM(D6:D31)</f>
        <v>0</v>
      </c>
      <c r="E32" s="30">
        <f t="shared" si="0"/>
        <v>46202940</v>
      </c>
      <c r="F32" s="31">
        <f t="shared" si="0"/>
        <v>46202940</v>
      </c>
      <c r="G32" s="31">
        <f t="shared" si="0"/>
        <v>0</v>
      </c>
      <c r="H32" s="31">
        <f t="shared" si="0"/>
        <v>0</v>
      </c>
      <c r="I32" s="31">
        <f t="shared" si="0"/>
        <v>4703846</v>
      </c>
      <c r="J32" s="31">
        <f t="shared" si="0"/>
        <v>4703846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4703846</v>
      </c>
      <c r="X32" s="31">
        <f t="shared" si="0"/>
        <v>11550735</v>
      </c>
      <c r="Y32" s="31">
        <f t="shared" si="0"/>
        <v>-6846889</v>
      </c>
      <c r="Z32" s="32">
        <f>+IF(X32&lt;&gt;0,+(Y32/X32)*100,0)</f>
        <v>-59.276652091836581</v>
      </c>
      <c r="AA32" s="29">
        <f>SUM(AA6:AA31)</f>
        <v>46202940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17152482</v>
      </c>
      <c r="D34" s="20"/>
      <c r="E34" s="21">
        <v>14189688</v>
      </c>
      <c r="F34" s="22">
        <v>14189688</v>
      </c>
      <c r="G34" s="22"/>
      <c r="H34" s="22"/>
      <c r="I34" s="22">
        <v>1514431</v>
      </c>
      <c r="J34" s="22">
        <v>1514431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1514431</v>
      </c>
      <c r="X34" s="22">
        <v>3547422</v>
      </c>
      <c r="Y34" s="22">
        <v>-2032991</v>
      </c>
      <c r="Z34" s="23">
        <v>-57.308969725056677</v>
      </c>
      <c r="AA34" s="20">
        <v>14189688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4563489</v>
      </c>
      <c r="D37" s="20"/>
      <c r="E37" s="21">
        <v>8179992</v>
      </c>
      <c r="F37" s="22">
        <v>8179992</v>
      </c>
      <c r="G37" s="22"/>
      <c r="H37" s="22"/>
      <c r="I37" s="22">
        <v>261610</v>
      </c>
      <c r="J37" s="22">
        <v>261610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261610</v>
      </c>
      <c r="X37" s="22">
        <v>2044998</v>
      </c>
      <c r="Y37" s="22">
        <v>-1783388</v>
      </c>
      <c r="Z37" s="23">
        <v>-87.2073224521491</v>
      </c>
      <c r="AA37" s="20">
        <v>8179992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13754616</v>
      </c>
      <c r="F38" s="22">
        <v>13754616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3438654</v>
      </c>
      <c r="Y38" s="22">
        <v>-3438654</v>
      </c>
      <c r="Z38" s="23">
        <v>-100</v>
      </c>
      <c r="AA38" s="20">
        <v>13754616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379967</v>
      </c>
      <c r="D41" s="20"/>
      <c r="E41" s="21">
        <v>360000</v>
      </c>
      <c r="F41" s="22">
        <v>360000</v>
      </c>
      <c r="G41" s="22"/>
      <c r="H41" s="22"/>
      <c r="I41" s="22">
        <v>2956</v>
      </c>
      <c r="J41" s="22">
        <v>2956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2956</v>
      </c>
      <c r="X41" s="22">
        <v>90000</v>
      </c>
      <c r="Y41" s="22">
        <v>-87044</v>
      </c>
      <c r="Z41" s="23">
        <v>-96.715555555555554</v>
      </c>
      <c r="AA41" s="20">
        <v>360000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29483608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2617539</v>
      </c>
      <c r="D44" s="20"/>
      <c r="E44" s="21">
        <v>692388</v>
      </c>
      <c r="F44" s="22">
        <v>692388</v>
      </c>
      <c r="G44" s="22"/>
      <c r="H44" s="22"/>
      <c r="I44" s="22">
        <v>12587</v>
      </c>
      <c r="J44" s="22">
        <v>12587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12587</v>
      </c>
      <c r="X44" s="22">
        <v>173097</v>
      </c>
      <c r="Y44" s="22">
        <v>-160510</v>
      </c>
      <c r="Z44" s="23">
        <v>-92.728354621974958</v>
      </c>
      <c r="AA44" s="20">
        <v>692388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600000</v>
      </c>
      <c r="F46" s="22">
        <v>600000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150000</v>
      </c>
      <c r="Y46" s="22">
        <v>-150000</v>
      </c>
      <c r="Z46" s="23">
        <v>-100</v>
      </c>
      <c r="AA46" s="20">
        <v>600000</v>
      </c>
    </row>
    <row r="47" spans="1:27" x14ac:dyDescent="0.2">
      <c r="A47" s="37" t="s">
        <v>72</v>
      </c>
      <c r="B47" s="28" t="s">
        <v>32</v>
      </c>
      <c r="C47" s="29">
        <f>SUM(C34:C46)</f>
        <v>54197085</v>
      </c>
      <c r="D47" s="29">
        <f t="shared" ref="D47:Y47" si="1">SUM(D34:D46)</f>
        <v>0</v>
      </c>
      <c r="E47" s="30">
        <f t="shared" si="1"/>
        <v>37776684</v>
      </c>
      <c r="F47" s="31">
        <f t="shared" si="1"/>
        <v>37776684</v>
      </c>
      <c r="G47" s="31">
        <f t="shared" si="1"/>
        <v>0</v>
      </c>
      <c r="H47" s="31">
        <f t="shared" si="1"/>
        <v>0</v>
      </c>
      <c r="I47" s="31">
        <f t="shared" si="1"/>
        <v>1791584</v>
      </c>
      <c r="J47" s="31">
        <f t="shared" si="1"/>
        <v>1791584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1791584</v>
      </c>
      <c r="X47" s="31">
        <f t="shared" si="1"/>
        <v>9444171</v>
      </c>
      <c r="Y47" s="31">
        <f t="shared" si="1"/>
        <v>-7652587</v>
      </c>
      <c r="Z47" s="32">
        <f>+IF(X47&lt;&gt;0,+(Y47/X47)*100,0)</f>
        <v>-81.029737813938354</v>
      </c>
      <c r="AA47" s="29">
        <f>SUM(AA34:AA46)</f>
        <v>37776684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-15277142</v>
      </c>
      <c r="D48" s="39">
        <f t="shared" si="2"/>
        <v>0</v>
      </c>
      <c r="E48" s="40">
        <f t="shared" si="2"/>
        <v>8426256</v>
      </c>
      <c r="F48" s="41">
        <f t="shared" si="2"/>
        <v>8426256</v>
      </c>
      <c r="G48" s="41">
        <f t="shared" si="2"/>
        <v>0</v>
      </c>
      <c r="H48" s="41">
        <f t="shared" si="2"/>
        <v>0</v>
      </c>
      <c r="I48" s="41">
        <f t="shared" si="2"/>
        <v>2912262</v>
      </c>
      <c r="J48" s="41">
        <f t="shared" si="2"/>
        <v>2912262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2912262</v>
      </c>
      <c r="X48" s="41">
        <f t="shared" si="2"/>
        <v>2106564</v>
      </c>
      <c r="Y48" s="41">
        <f t="shared" si="2"/>
        <v>805698</v>
      </c>
      <c r="Z48" s="42">
        <f>+IF(X48&lt;&gt;0,+(Y48/X48)*100,0)</f>
        <v>38.247022165004246</v>
      </c>
      <c r="AA48" s="39">
        <f>+AA32-AA47</f>
        <v>8426256</v>
      </c>
    </row>
    <row r="49" spans="1:27" ht="25.5" x14ac:dyDescent="0.25">
      <c r="A49" s="43" t="s">
        <v>74</v>
      </c>
      <c r="B49" s="15" t="s">
        <v>32</v>
      </c>
      <c r="C49" s="20">
        <v>710242</v>
      </c>
      <c r="D49" s="20"/>
      <c r="E49" s="21">
        <v>15930000</v>
      </c>
      <c r="F49" s="22">
        <v>15930000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3982500</v>
      </c>
      <c r="Y49" s="22">
        <v>-3982500</v>
      </c>
      <c r="Z49" s="23">
        <v>-100</v>
      </c>
      <c r="AA49" s="20">
        <v>15930000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-14566900</v>
      </c>
      <c r="D51" s="48">
        <f t="shared" si="3"/>
        <v>0</v>
      </c>
      <c r="E51" s="49">
        <f t="shared" si="3"/>
        <v>24356256</v>
      </c>
      <c r="F51" s="50">
        <f t="shared" si="3"/>
        <v>24356256</v>
      </c>
      <c r="G51" s="50">
        <f t="shared" si="3"/>
        <v>0</v>
      </c>
      <c r="H51" s="50">
        <f t="shared" si="3"/>
        <v>0</v>
      </c>
      <c r="I51" s="50">
        <f t="shared" si="3"/>
        <v>2912262</v>
      </c>
      <c r="J51" s="50">
        <f t="shared" si="3"/>
        <v>2912262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2912262</v>
      </c>
      <c r="X51" s="50">
        <f t="shared" si="3"/>
        <v>6089064</v>
      </c>
      <c r="Y51" s="50">
        <f t="shared" si="3"/>
        <v>-3176802</v>
      </c>
      <c r="Z51" s="51">
        <f>+IF(X51&lt;&gt;0,+(Y51/X51)*100,0)</f>
        <v>-52.172255046095749</v>
      </c>
      <c r="AA51" s="48">
        <f>SUM(AA48:AA50)</f>
        <v>24356256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-14566900</v>
      </c>
      <c r="D53" s="54">
        <f>+D51-D52</f>
        <v>0</v>
      </c>
      <c r="E53" s="55">
        <f t="shared" si="4"/>
        <v>24356256</v>
      </c>
      <c r="F53" s="56">
        <f t="shared" si="4"/>
        <v>24356256</v>
      </c>
      <c r="G53" s="56">
        <f t="shared" si="4"/>
        <v>0</v>
      </c>
      <c r="H53" s="56">
        <f t="shared" si="4"/>
        <v>0</v>
      </c>
      <c r="I53" s="56">
        <f t="shared" si="4"/>
        <v>2912262</v>
      </c>
      <c r="J53" s="56">
        <f t="shared" si="4"/>
        <v>2912262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2912262</v>
      </c>
      <c r="X53" s="56">
        <f t="shared" si="4"/>
        <v>6089064</v>
      </c>
      <c r="Y53" s="56">
        <f t="shared" si="4"/>
        <v>-3176802</v>
      </c>
      <c r="Z53" s="57">
        <f>+IF(X53&lt;&gt;0,+(Y53/X53)*100,0)</f>
        <v>-52.172255046095749</v>
      </c>
      <c r="AA53" s="54">
        <f>+AA51-AA52</f>
        <v>24356256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-14566900</v>
      </c>
      <c r="D56" s="48">
        <f>SUM(D53:D55)</f>
        <v>0</v>
      </c>
      <c r="E56" s="49">
        <f t="shared" si="5"/>
        <v>24356256</v>
      </c>
      <c r="F56" s="50">
        <f t="shared" si="5"/>
        <v>24356256</v>
      </c>
      <c r="G56" s="50">
        <f t="shared" si="5"/>
        <v>0</v>
      </c>
      <c r="H56" s="50">
        <f t="shared" si="5"/>
        <v>0</v>
      </c>
      <c r="I56" s="50">
        <f t="shared" si="5"/>
        <v>2912262</v>
      </c>
      <c r="J56" s="50">
        <f t="shared" si="5"/>
        <v>2912262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2912262</v>
      </c>
      <c r="X56" s="50">
        <f t="shared" si="5"/>
        <v>6089064</v>
      </c>
      <c r="Y56" s="50">
        <f t="shared" si="5"/>
        <v>-3176802</v>
      </c>
      <c r="Z56" s="51">
        <f>+IF(X56&lt;&gt;0,+(Y56/X56)*100,0)</f>
        <v>-52.172255046095749</v>
      </c>
      <c r="AA56" s="48">
        <f>SUM(AA53:AA55)</f>
        <v>24356256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-14566900</v>
      </c>
      <c r="D59" s="65">
        <f>SUM(D56:D58)</f>
        <v>0</v>
      </c>
      <c r="E59" s="66">
        <f t="shared" si="6"/>
        <v>24356256</v>
      </c>
      <c r="F59" s="67">
        <f t="shared" si="6"/>
        <v>24356256</v>
      </c>
      <c r="G59" s="67">
        <f t="shared" si="6"/>
        <v>0</v>
      </c>
      <c r="H59" s="67">
        <f t="shared" si="6"/>
        <v>0</v>
      </c>
      <c r="I59" s="67">
        <f t="shared" si="6"/>
        <v>2912262</v>
      </c>
      <c r="J59" s="67">
        <f t="shared" si="6"/>
        <v>2912262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2912262</v>
      </c>
      <c r="X59" s="67">
        <f t="shared" si="6"/>
        <v>6089064</v>
      </c>
      <c r="Y59" s="67">
        <f t="shared" si="6"/>
        <v>-3176802</v>
      </c>
      <c r="Z59" s="68">
        <f>+IF(X59&lt;&gt;0,+(Y59/X59)*100,0)</f>
        <v>-52.172255046095749</v>
      </c>
      <c r="AA59" s="65">
        <f>SUM(AA56:AA58)</f>
        <v>24356256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-244898609</v>
      </c>
      <c r="D7" s="20"/>
      <c r="E7" s="21">
        <v>39030659</v>
      </c>
      <c r="F7" s="22">
        <v>39030659</v>
      </c>
      <c r="G7" s="22">
        <v>1367501</v>
      </c>
      <c r="H7" s="22"/>
      <c r="I7" s="22"/>
      <c r="J7" s="22">
        <v>1367501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1367501</v>
      </c>
      <c r="X7" s="22">
        <v>9757665</v>
      </c>
      <c r="Y7" s="22">
        <v>-8390164</v>
      </c>
      <c r="Z7" s="23">
        <v>-85.985366376074595</v>
      </c>
      <c r="AA7" s="20">
        <v>39030659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-244898609</v>
      </c>
      <c r="D32" s="29">
        <f t="shared" ref="D32:Y32" si="0">SUM(D6:D31)</f>
        <v>0</v>
      </c>
      <c r="E32" s="30">
        <f t="shared" si="0"/>
        <v>39030659</v>
      </c>
      <c r="F32" s="31">
        <f t="shared" si="0"/>
        <v>39030659</v>
      </c>
      <c r="G32" s="31">
        <f t="shared" si="0"/>
        <v>1367501</v>
      </c>
      <c r="H32" s="31">
        <f t="shared" si="0"/>
        <v>0</v>
      </c>
      <c r="I32" s="31">
        <f t="shared" si="0"/>
        <v>0</v>
      </c>
      <c r="J32" s="31">
        <f t="shared" si="0"/>
        <v>1367501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1367501</v>
      </c>
      <c r="X32" s="31">
        <f t="shared" si="0"/>
        <v>9757665</v>
      </c>
      <c r="Y32" s="31">
        <f t="shared" si="0"/>
        <v>-8390164</v>
      </c>
      <c r="Z32" s="32">
        <f>+IF(X32&lt;&gt;0,+(Y32/X32)*100,0)</f>
        <v>-85.985366376074595</v>
      </c>
      <c r="AA32" s="29">
        <f>SUM(AA6:AA31)</f>
        <v>39030659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6868636</v>
      </c>
      <c r="F34" s="22">
        <v>6868636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1717161</v>
      </c>
      <c r="Y34" s="22">
        <v>-1717161</v>
      </c>
      <c r="Z34" s="23">
        <v>-100</v>
      </c>
      <c r="AA34" s="20">
        <v>6868636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2459392</v>
      </c>
      <c r="D37" s="20"/>
      <c r="E37" s="21">
        <v>18000000</v>
      </c>
      <c r="F37" s="22">
        <v>18000000</v>
      </c>
      <c r="G37" s="22">
        <v>300</v>
      </c>
      <c r="H37" s="22">
        <v>3843</v>
      </c>
      <c r="I37" s="22">
        <v>15162</v>
      </c>
      <c r="J37" s="22">
        <v>19305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19305</v>
      </c>
      <c r="X37" s="22">
        <v>4500000</v>
      </c>
      <c r="Y37" s="22">
        <v>-4480695</v>
      </c>
      <c r="Z37" s="23">
        <v>-99.570999999999998</v>
      </c>
      <c r="AA37" s="20">
        <v>18000000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2157774</v>
      </c>
      <c r="D41" s="20"/>
      <c r="E41" s="21">
        <v>8000000</v>
      </c>
      <c r="F41" s="22">
        <v>8000000</v>
      </c>
      <c r="G41" s="22"/>
      <c r="H41" s="22"/>
      <c r="I41" s="22">
        <v>2193</v>
      </c>
      <c r="J41" s="22">
        <v>2193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2193</v>
      </c>
      <c r="X41" s="22">
        <v>2000001</v>
      </c>
      <c r="Y41" s="22">
        <v>-1997808</v>
      </c>
      <c r="Z41" s="23">
        <v>-99.890350054824978</v>
      </c>
      <c r="AA41" s="20">
        <v>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2743006</v>
      </c>
      <c r="D44" s="20"/>
      <c r="E44" s="21">
        <v>1920000</v>
      </c>
      <c r="F44" s="22">
        <v>1920000</v>
      </c>
      <c r="G44" s="22"/>
      <c r="H44" s="22">
        <v>10786</v>
      </c>
      <c r="I44" s="22">
        <v>32878</v>
      </c>
      <c r="J44" s="22">
        <v>43664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43664</v>
      </c>
      <c r="X44" s="22">
        <v>480003</v>
      </c>
      <c r="Y44" s="22">
        <v>-436339</v>
      </c>
      <c r="Z44" s="23">
        <v>-90.903390187144666</v>
      </c>
      <c r="AA44" s="20">
        <v>1920000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7360172</v>
      </c>
      <c r="D47" s="29">
        <f t="shared" ref="D47:Y47" si="1">SUM(D34:D46)</f>
        <v>0</v>
      </c>
      <c r="E47" s="30">
        <f t="shared" si="1"/>
        <v>34788636</v>
      </c>
      <c r="F47" s="31">
        <f t="shared" si="1"/>
        <v>34788636</v>
      </c>
      <c r="G47" s="31">
        <f t="shared" si="1"/>
        <v>300</v>
      </c>
      <c r="H47" s="31">
        <f t="shared" si="1"/>
        <v>14629</v>
      </c>
      <c r="I47" s="31">
        <f t="shared" si="1"/>
        <v>50233</v>
      </c>
      <c r="J47" s="31">
        <f t="shared" si="1"/>
        <v>65162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65162</v>
      </c>
      <c r="X47" s="31">
        <f t="shared" si="1"/>
        <v>8697165</v>
      </c>
      <c r="Y47" s="31">
        <f t="shared" si="1"/>
        <v>-8632003</v>
      </c>
      <c r="Z47" s="32">
        <f>+IF(X47&lt;&gt;0,+(Y47/X47)*100,0)</f>
        <v>-99.250767347750681</v>
      </c>
      <c r="AA47" s="29">
        <f>SUM(AA34:AA46)</f>
        <v>34788636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-252258781</v>
      </c>
      <c r="D48" s="39">
        <f t="shared" si="2"/>
        <v>0</v>
      </c>
      <c r="E48" s="40">
        <f t="shared" si="2"/>
        <v>4242023</v>
      </c>
      <c r="F48" s="41">
        <f t="shared" si="2"/>
        <v>4242023</v>
      </c>
      <c r="G48" s="41">
        <f t="shared" si="2"/>
        <v>1367201</v>
      </c>
      <c r="H48" s="41">
        <f t="shared" si="2"/>
        <v>-14629</v>
      </c>
      <c r="I48" s="41">
        <f t="shared" si="2"/>
        <v>-50233</v>
      </c>
      <c r="J48" s="41">
        <f t="shared" si="2"/>
        <v>1302339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1302339</v>
      </c>
      <c r="X48" s="41">
        <f t="shared" si="2"/>
        <v>1060500</v>
      </c>
      <c r="Y48" s="41">
        <f t="shared" si="2"/>
        <v>241839</v>
      </c>
      <c r="Z48" s="42">
        <f>+IF(X48&lt;&gt;0,+(Y48/X48)*100,0)</f>
        <v>22.804243281471003</v>
      </c>
      <c r="AA48" s="39">
        <f>+AA32-AA47</f>
        <v>4242023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15224000</v>
      </c>
      <c r="F49" s="22">
        <v>15224000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3806001</v>
      </c>
      <c r="Y49" s="22">
        <v>-3806001</v>
      </c>
      <c r="Z49" s="23">
        <v>-100</v>
      </c>
      <c r="AA49" s="20">
        <v>15224000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-252258781</v>
      </c>
      <c r="D51" s="48">
        <f t="shared" si="3"/>
        <v>0</v>
      </c>
      <c r="E51" s="49">
        <f t="shared" si="3"/>
        <v>19466023</v>
      </c>
      <c r="F51" s="50">
        <f t="shared" si="3"/>
        <v>19466023</v>
      </c>
      <c r="G51" s="50">
        <f t="shared" si="3"/>
        <v>1367201</v>
      </c>
      <c r="H51" s="50">
        <f t="shared" si="3"/>
        <v>-14629</v>
      </c>
      <c r="I51" s="50">
        <f t="shared" si="3"/>
        <v>-50233</v>
      </c>
      <c r="J51" s="50">
        <f t="shared" si="3"/>
        <v>1302339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1302339</v>
      </c>
      <c r="X51" s="50">
        <f t="shared" si="3"/>
        <v>4866501</v>
      </c>
      <c r="Y51" s="50">
        <f t="shared" si="3"/>
        <v>-3564162</v>
      </c>
      <c r="Z51" s="51">
        <f>+IF(X51&lt;&gt;0,+(Y51/X51)*100,0)</f>
        <v>-73.23869860501415</v>
      </c>
      <c r="AA51" s="48">
        <f>SUM(AA48:AA50)</f>
        <v>19466023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-252258781</v>
      </c>
      <c r="D53" s="54">
        <f>+D51-D52</f>
        <v>0</v>
      </c>
      <c r="E53" s="55">
        <f t="shared" si="4"/>
        <v>19466023</v>
      </c>
      <c r="F53" s="56">
        <f t="shared" si="4"/>
        <v>19466023</v>
      </c>
      <c r="G53" s="56">
        <f t="shared" si="4"/>
        <v>1367201</v>
      </c>
      <c r="H53" s="56">
        <f t="shared" si="4"/>
        <v>-14629</v>
      </c>
      <c r="I53" s="56">
        <f t="shared" si="4"/>
        <v>-50233</v>
      </c>
      <c r="J53" s="56">
        <f t="shared" si="4"/>
        <v>1302339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1302339</v>
      </c>
      <c r="X53" s="56">
        <f t="shared" si="4"/>
        <v>4866501</v>
      </c>
      <c r="Y53" s="56">
        <f t="shared" si="4"/>
        <v>-3564162</v>
      </c>
      <c r="Z53" s="57">
        <f>+IF(X53&lt;&gt;0,+(Y53/X53)*100,0)</f>
        <v>-73.23869860501415</v>
      </c>
      <c r="AA53" s="54">
        <f>+AA51-AA52</f>
        <v>19466023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-252258781</v>
      </c>
      <c r="D56" s="48">
        <f>SUM(D53:D55)</f>
        <v>0</v>
      </c>
      <c r="E56" s="49">
        <f t="shared" si="5"/>
        <v>19466023</v>
      </c>
      <c r="F56" s="50">
        <f t="shared" si="5"/>
        <v>19466023</v>
      </c>
      <c r="G56" s="50">
        <f t="shared" si="5"/>
        <v>1367201</v>
      </c>
      <c r="H56" s="50">
        <f t="shared" si="5"/>
        <v>-14629</v>
      </c>
      <c r="I56" s="50">
        <f t="shared" si="5"/>
        <v>-50233</v>
      </c>
      <c r="J56" s="50">
        <f t="shared" si="5"/>
        <v>1302339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1302339</v>
      </c>
      <c r="X56" s="50">
        <f t="shared" si="5"/>
        <v>4866501</v>
      </c>
      <c r="Y56" s="50">
        <f t="shared" si="5"/>
        <v>-3564162</v>
      </c>
      <c r="Z56" s="51">
        <f>+IF(X56&lt;&gt;0,+(Y56/X56)*100,0)</f>
        <v>-73.23869860501415</v>
      </c>
      <c r="AA56" s="48">
        <f>SUM(AA53:AA55)</f>
        <v>19466023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-252258781</v>
      </c>
      <c r="D59" s="65">
        <f>SUM(D56:D58)</f>
        <v>0</v>
      </c>
      <c r="E59" s="66">
        <f t="shared" si="6"/>
        <v>19466023</v>
      </c>
      <c r="F59" s="67">
        <f t="shared" si="6"/>
        <v>19466023</v>
      </c>
      <c r="G59" s="67">
        <f t="shared" si="6"/>
        <v>1367201</v>
      </c>
      <c r="H59" s="67">
        <f t="shared" si="6"/>
        <v>-14629</v>
      </c>
      <c r="I59" s="67">
        <f t="shared" si="6"/>
        <v>-50233</v>
      </c>
      <c r="J59" s="67">
        <f t="shared" si="6"/>
        <v>1302339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1302339</v>
      </c>
      <c r="X59" s="67">
        <f t="shared" si="6"/>
        <v>4866501</v>
      </c>
      <c r="Y59" s="67">
        <f t="shared" si="6"/>
        <v>-3564162</v>
      </c>
      <c r="Z59" s="68">
        <f>+IF(X59&lt;&gt;0,+(Y59/X59)*100,0)</f>
        <v>-73.23869860501415</v>
      </c>
      <c r="AA59" s="65">
        <f>SUM(AA56:AA58)</f>
        <v>19466023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2914331</v>
      </c>
      <c r="D7" s="20"/>
      <c r="E7" s="21">
        <v>5659622</v>
      </c>
      <c r="F7" s="22">
        <v>5659622</v>
      </c>
      <c r="G7" s="22">
        <v>549550</v>
      </c>
      <c r="H7" s="22">
        <v>539833</v>
      </c>
      <c r="I7" s="22">
        <v>544565</v>
      </c>
      <c r="J7" s="22">
        <v>1633948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1633948</v>
      </c>
      <c r="X7" s="22">
        <v>1414908</v>
      </c>
      <c r="Y7" s="22">
        <v>219040</v>
      </c>
      <c r="Z7" s="23">
        <v>15.480865186994491</v>
      </c>
      <c r="AA7" s="20">
        <v>5659622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39191</v>
      </c>
      <c r="D10" s="20"/>
      <c r="E10" s="21">
        <v>67155</v>
      </c>
      <c r="F10" s="22">
        <v>67155</v>
      </c>
      <c r="G10" s="22">
        <v>1496</v>
      </c>
      <c r="H10" s="22">
        <v>487</v>
      </c>
      <c r="I10" s="22">
        <v>435</v>
      </c>
      <c r="J10" s="22">
        <v>2418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2418</v>
      </c>
      <c r="X10" s="22">
        <v>16788</v>
      </c>
      <c r="Y10" s="22">
        <v>-14370</v>
      </c>
      <c r="Z10" s="23">
        <v>-85.596854896354529</v>
      </c>
      <c r="AA10" s="20">
        <v>67155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3212900</v>
      </c>
      <c r="D13" s="20"/>
      <c r="E13" s="21">
        <v>4949404</v>
      </c>
      <c r="F13" s="22">
        <v>4949404</v>
      </c>
      <c r="G13" s="22">
        <v>277841</v>
      </c>
      <c r="H13" s="22">
        <v>284342</v>
      </c>
      <c r="I13" s="22">
        <v>285658</v>
      </c>
      <c r="J13" s="22">
        <v>847841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847841</v>
      </c>
      <c r="X13" s="22">
        <v>1237350</v>
      </c>
      <c r="Y13" s="22">
        <v>-389509</v>
      </c>
      <c r="Z13" s="23">
        <v>-31.479290419040691</v>
      </c>
      <c r="AA13" s="20">
        <v>4949404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702910</v>
      </c>
      <c r="F25" s="22">
        <v>702910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175728</v>
      </c>
      <c r="Y25" s="22">
        <v>-175728</v>
      </c>
      <c r="Z25" s="23">
        <v>-100</v>
      </c>
      <c r="AA25" s="20">
        <v>702910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6166422</v>
      </c>
      <c r="D32" s="29">
        <f t="shared" ref="D32:Y32" si="0">SUM(D6:D31)</f>
        <v>0</v>
      </c>
      <c r="E32" s="30">
        <f t="shared" si="0"/>
        <v>11379091</v>
      </c>
      <c r="F32" s="31">
        <f t="shared" si="0"/>
        <v>11379091</v>
      </c>
      <c r="G32" s="31">
        <f t="shared" si="0"/>
        <v>828887</v>
      </c>
      <c r="H32" s="31">
        <f t="shared" si="0"/>
        <v>824662</v>
      </c>
      <c r="I32" s="31">
        <f t="shared" si="0"/>
        <v>830658</v>
      </c>
      <c r="J32" s="31">
        <f t="shared" si="0"/>
        <v>2484207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2484207</v>
      </c>
      <c r="X32" s="31">
        <f t="shared" si="0"/>
        <v>2844774</v>
      </c>
      <c r="Y32" s="31">
        <f t="shared" si="0"/>
        <v>-360567</v>
      </c>
      <c r="Z32" s="32">
        <f>+IF(X32&lt;&gt;0,+(Y32/X32)*100,0)</f>
        <v>-12.674715109179147</v>
      </c>
      <c r="AA32" s="29">
        <f>SUM(AA6:AA31)</f>
        <v>11379091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3866162</v>
      </c>
      <c r="D34" s="20"/>
      <c r="E34" s="21">
        <v>3149760</v>
      </c>
      <c r="F34" s="22">
        <v>3149760</v>
      </c>
      <c r="G34" s="22">
        <v>356709</v>
      </c>
      <c r="H34" s="22">
        <v>348497</v>
      </c>
      <c r="I34" s="22">
        <v>395151</v>
      </c>
      <c r="J34" s="22">
        <v>1100357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1100357</v>
      </c>
      <c r="X34" s="22">
        <v>787447</v>
      </c>
      <c r="Y34" s="22">
        <v>312910</v>
      </c>
      <c r="Z34" s="23">
        <v>39.737277556457769</v>
      </c>
      <c r="AA34" s="20">
        <v>3149760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5849973</v>
      </c>
      <c r="D37" s="20"/>
      <c r="E37" s="21">
        <v>5750000</v>
      </c>
      <c r="F37" s="22">
        <v>5750000</v>
      </c>
      <c r="G37" s="22">
        <v>454600</v>
      </c>
      <c r="H37" s="22">
        <v>17458</v>
      </c>
      <c r="I37" s="22">
        <v>17458</v>
      </c>
      <c r="J37" s="22">
        <v>489516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489516</v>
      </c>
      <c r="X37" s="22">
        <v>1437501</v>
      </c>
      <c r="Y37" s="22">
        <v>-947985</v>
      </c>
      <c r="Z37" s="23">
        <v>-65.946736732704878</v>
      </c>
      <c r="AA37" s="20">
        <v>5750000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3112792</v>
      </c>
      <c r="F38" s="22">
        <v>3112792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778197</v>
      </c>
      <c r="Y38" s="22">
        <v>-778197</v>
      </c>
      <c r="Z38" s="23">
        <v>-100</v>
      </c>
      <c r="AA38" s="20">
        <v>3112792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11372355</v>
      </c>
      <c r="F39" s="22">
        <v>11372355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2843088</v>
      </c>
      <c r="Y39" s="22">
        <v>-2843088</v>
      </c>
      <c r="Z39" s="23">
        <v>-100</v>
      </c>
      <c r="AA39" s="20">
        <v>11372355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202790</v>
      </c>
      <c r="D41" s="20"/>
      <c r="E41" s="21">
        <v>400000</v>
      </c>
      <c r="F41" s="22">
        <v>400000</v>
      </c>
      <c r="G41" s="22">
        <v>28600</v>
      </c>
      <c r="H41" s="22">
        <v>170000</v>
      </c>
      <c r="I41" s="22"/>
      <c r="J41" s="22">
        <v>198600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198600</v>
      </c>
      <c r="X41" s="22">
        <v>100002</v>
      </c>
      <c r="Y41" s="22">
        <v>98598</v>
      </c>
      <c r="Z41" s="23">
        <v>98.596028079438412</v>
      </c>
      <c r="AA41" s="20">
        <v>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597770</v>
      </c>
      <c r="F43" s="22">
        <v>597770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149444</v>
      </c>
      <c r="Y43" s="22">
        <v>-149444</v>
      </c>
      <c r="Z43" s="23">
        <v>-100</v>
      </c>
      <c r="AA43" s="20">
        <v>597770</v>
      </c>
    </row>
    <row r="44" spans="1:27" ht="13.5" x14ac:dyDescent="0.25">
      <c r="A44" s="19" t="s">
        <v>69</v>
      </c>
      <c r="B44" s="15" t="s">
        <v>32</v>
      </c>
      <c r="C44" s="20">
        <v>314425</v>
      </c>
      <c r="D44" s="20"/>
      <c r="E44" s="21">
        <v>248917</v>
      </c>
      <c r="F44" s="22">
        <v>248917</v>
      </c>
      <c r="G44" s="22">
        <v>59959</v>
      </c>
      <c r="H44" s="22">
        <v>83584</v>
      </c>
      <c r="I44" s="22">
        <v>81004</v>
      </c>
      <c r="J44" s="22">
        <v>224547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224547</v>
      </c>
      <c r="X44" s="22">
        <v>62229</v>
      </c>
      <c r="Y44" s="22">
        <v>162318</v>
      </c>
      <c r="Z44" s="23">
        <v>260.83980137877842</v>
      </c>
      <c r="AA44" s="20">
        <v>248917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10233350</v>
      </c>
      <c r="D47" s="29">
        <f t="shared" ref="D47:Y47" si="1">SUM(D34:D46)</f>
        <v>0</v>
      </c>
      <c r="E47" s="30">
        <f t="shared" si="1"/>
        <v>24631594</v>
      </c>
      <c r="F47" s="31">
        <f t="shared" si="1"/>
        <v>24631594</v>
      </c>
      <c r="G47" s="31">
        <f t="shared" si="1"/>
        <v>899868</v>
      </c>
      <c r="H47" s="31">
        <f t="shared" si="1"/>
        <v>619539</v>
      </c>
      <c r="I47" s="31">
        <f t="shared" si="1"/>
        <v>493613</v>
      </c>
      <c r="J47" s="31">
        <f t="shared" si="1"/>
        <v>2013020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2013020</v>
      </c>
      <c r="X47" s="31">
        <f t="shared" si="1"/>
        <v>6157908</v>
      </c>
      <c r="Y47" s="31">
        <f t="shared" si="1"/>
        <v>-4144888</v>
      </c>
      <c r="Z47" s="32">
        <f>+IF(X47&lt;&gt;0,+(Y47/X47)*100,0)</f>
        <v>-67.310002033158014</v>
      </c>
      <c r="AA47" s="29">
        <f>SUM(AA34:AA46)</f>
        <v>24631594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-4066928</v>
      </c>
      <c r="D48" s="39">
        <f t="shared" si="2"/>
        <v>0</v>
      </c>
      <c r="E48" s="40">
        <f t="shared" si="2"/>
        <v>-13252503</v>
      </c>
      <c r="F48" s="41">
        <f t="shared" si="2"/>
        <v>-13252503</v>
      </c>
      <c r="G48" s="41">
        <f t="shared" si="2"/>
        <v>-70981</v>
      </c>
      <c r="H48" s="41">
        <f t="shared" si="2"/>
        <v>205123</v>
      </c>
      <c r="I48" s="41">
        <f t="shared" si="2"/>
        <v>337045</v>
      </c>
      <c r="J48" s="41">
        <f t="shared" si="2"/>
        <v>471187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471187</v>
      </c>
      <c r="X48" s="41">
        <f t="shared" si="2"/>
        <v>-3313134</v>
      </c>
      <c r="Y48" s="41">
        <f t="shared" si="2"/>
        <v>3784321</v>
      </c>
      <c r="Z48" s="42">
        <f>+IF(X48&lt;&gt;0,+(Y48/X48)*100,0)</f>
        <v>-114.22179121037664</v>
      </c>
      <c r="AA48" s="39">
        <f>+AA32-AA47</f>
        <v>-13252503</v>
      </c>
    </row>
    <row r="49" spans="1:27" ht="25.5" x14ac:dyDescent="0.25">
      <c r="A49" s="43" t="s">
        <v>74</v>
      </c>
      <c r="B49" s="15" t="s">
        <v>32</v>
      </c>
      <c r="C49" s="20">
        <v>207000899</v>
      </c>
      <c r="D49" s="20"/>
      <c r="E49" s="21">
        <v>72610378</v>
      </c>
      <c r="F49" s="22">
        <v>72610378</v>
      </c>
      <c r="G49" s="22">
        <v>21560310</v>
      </c>
      <c r="H49" s="22">
        <v>28453651</v>
      </c>
      <c r="I49" s="22">
        <v>20773490</v>
      </c>
      <c r="J49" s="22">
        <v>70787451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70787451</v>
      </c>
      <c r="X49" s="22">
        <v>18152592</v>
      </c>
      <c r="Y49" s="22">
        <v>52634859</v>
      </c>
      <c r="Z49" s="23">
        <v>289.95781428900068</v>
      </c>
      <c r="AA49" s="20">
        <v>72610378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202933971</v>
      </c>
      <c r="D51" s="48">
        <f t="shared" si="3"/>
        <v>0</v>
      </c>
      <c r="E51" s="49">
        <f t="shared" si="3"/>
        <v>59357875</v>
      </c>
      <c r="F51" s="50">
        <f t="shared" si="3"/>
        <v>59357875</v>
      </c>
      <c r="G51" s="50">
        <f t="shared" si="3"/>
        <v>21489329</v>
      </c>
      <c r="H51" s="50">
        <f t="shared" si="3"/>
        <v>28658774</v>
      </c>
      <c r="I51" s="50">
        <f t="shared" si="3"/>
        <v>21110535</v>
      </c>
      <c r="J51" s="50">
        <f t="shared" si="3"/>
        <v>71258638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71258638</v>
      </c>
      <c r="X51" s="50">
        <f t="shared" si="3"/>
        <v>14839458</v>
      </c>
      <c r="Y51" s="50">
        <f t="shared" si="3"/>
        <v>56419180</v>
      </c>
      <c r="Z51" s="51">
        <f>+IF(X51&lt;&gt;0,+(Y51/X51)*100,0)</f>
        <v>380.1970395414711</v>
      </c>
      <c r="AA51" s="48">
        <f>SUM(AA48:AA50)</f>
        <v>59357875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202933971</v>
      </c>
      <c r="D53" s="54">
        <f>+D51-D52</f>
        <v>0</v>
      </c>
      <c r="E53" s="55">
        <f t="shared" si="4"/>
        <v>59357875</v>
      </c>
      <c r="F53" s="56">
        <f t="shared" si="4"/>
        <v>59357875</v>
      </c>
      <c r="G53" s="56">
        <f t="shared" si="4"/>
        <v>21489329</v>
      </c>
      <c r="H53" s="56">
        <f t="shared" si="4"/>
        <v>28658774</v>
      </c>
      <c r="I53" s="56">
        <f t="shared" si="4"/>
        <v>21110535</v>
      </c>
      <c r="J53" s="56">
        <f t="shared" si="4"/>
        <v>71258638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71258638</v>
      </c>
      <c r="X53" s="56">
        <f t="shared" si="4"/>
        <v>14839458</v>
      </c>
      <c r="Y53" s="56">
        <f t="shared" si="4"/>
        <v>56419180</v>
      </c>
      <c r="Z53" s="57">
        <f>+IF(X53&lt;&gt;0,+(Y53/X53)*100,0)</f>
        <v>380.1970395414711</v>
      </c>
      <c r="AA53" s="54">
        <f>+AA51-AA52</f>
        <v>59357875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202933971</v>
      </c>
      <c r="D56" s="48">
        <f>SUM(D53:D55)</f>
        <v>0</v>
      </c>
      <c r="E56" s="49">
        <f t="shared" si="5"/>
        <v>59357875</v>
      </c>
      <c r="F56" s="50">
        <f t="shared" si="5"/>
        <v>59357875</v>
      </c>
      <c r="G56" s="50">
        <f t="shared" si="5"/>
        <v>21489329</v>
      </c>
      <c r="H56" s="50">
        <f t="shared" si="5"/>
        <v>28658774</v>
      </c>
      <c r="I56" s="50">
        <f t="shared" si="5"/>
        <v>21110535</v>
      </c>
      <c r="J56" s="50">
        <f t="shared" si="5"/>
        <v>71258638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71258638</v>
      </c>
      <c r="X56" s="50">
        <f t="shared" si="5"/>
        <v>14839458</v>
      </c>
      <c r="Y56" s="50">
        <f t="shared" si="5"/>
        <v>56419180</v>
      </c>
      <c r="Z56" s="51">
        <f>+IF(X56&lt;&gt;0,+(Y56/X56)*100,0)</f>
        <v>380.1970395414711</v>
      </c>
      <c r="AA56" s="48">
        <f>SUM(AA53:AA55)</f>
        <v>59357875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202933971</v>
      </c>
      <c r="D59" s="65">
        <f>SUM(D56:D58)</f>
        <v>0</v>
      </c>
      <c r="E59" s="66">
        <f t="shared" si="6"/>
        <v>59357875</v>
      </c>
      <c r="F59" s="67">
        <f t="shared" si="6"/>
        <v>59357875</v>
      </c>
      <c r="G59" s="67">
        <f t="shared" si="6"/>
        <v>21489329</v>
      </c>
      <c r="H59" s="67">
        <f t="shared" si="6"/>
        <v>28658774</v>
      </c>
      <c r="I59" s="67">
        <f t="shared" si="6"/>
        <v>21110535</v>
      </c>
      <c r="J59" s="67">
        <f t="shared" si="6"/>
        <v>71258638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71258638</v>
      </c>
      <c r="X59" s="67">
        <f t="shared" si="6"/>
        <v>14839458</v>
      </c>
      <c r="Y59" s="67">
        <f t="shared" si="6"/>
        <v>56419180</v>
      </c>
      <c r="Z59" s="68">
        <f>+IF(X59&lt;&gt;0,+(Y59/X59)*100,0)</f>
        <v>380.1970395414711</v>
      </c>
      <c r="AA59" s="65">
        <f>SUM(AA56:AA58)</f>
        <v>59357875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6984485</v>
      </c>
      <c r="D7" s="20"/>
      <c r="E7" s="21">
        <v>11225742</v>
      </c>
      <c r="F7" s="22">
        <v>11225742</v>
      </c>
      <c r="G7" s="22">
        <v>630906</v>
      </c>
      <c r="H7" s="22">
        <v>700754</v>
      </c>
      <c r="I7" s="22">
        <v>721873</v>
      </c>
      <c r="J7" s="22">
        <v>2053533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2053533</v>
      </c>
      <c r="X7" s="22">
        <v>2806437</v>
      </c>
      <c r="Y7" s="22">
        <v>-752904</v>
      </c>
      <c r="Z7" s="23">
        <v>-26.827753482440546</v>
      </c>
      <c r="AA7" s="20">
        <v>11225742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11708</v>
      </c>
      <c r="D10" s="20"/>
      <c r="E10" s="21"/>
      <c r="F10" s="22"/>
      <c r="G10" s="22">
        <v>839</v>
      </c>
      <c r="H10" s="22">
        <v>934</v>
      </c>
      <c r="I10" s="22">
        <v>472</v>
      </c>
      <c r="J10" s="22">
        <v>2245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2245</v>
      </c>
      <c r="X10" s="22"/>
      <c r="Y10" s="22">
        <v>2245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1890000</v>
      </c>
      <c r="F25" s="22">
        <v>1890000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472500</v>
      </c>
      <c r="Y25" s="22">
        <v>-472500</v>
      </c>
      <c r="Z25" s="23">
        <v>-100</v>
      </c>
      <c r="AA25" s="20">
        <v>1890000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6996193</v>
      </c>
      <c r="D32" s="29">
        <f t="shared" ref="D32:Y32" si="0">SUM(D6:D31)</f>
        <v>0</v>
      </c>
      <c r="E32" s="30">
        <f t="shared" si="0"/>
        <v>13115742</v>
      </c>
      <c r="F32" s="31">
        <f t="shared" si="0"/>
        <v>13115742</v>
      </c>
      <c r="G32" s="31">
        <f t="shared" si="0"/>
        <v>631745</v>
      </c>
      <c r="H32" s="31">
        <f t="shared" si="0"/>
        <v>701688</v>
      </c>
      <c r="I32" s="31">
        <f t="shared" si="0"/>
        <v>722345</v>
      </c>
      <c r="J32" s="31">
        <f t="shared" si="0"/>
        <v>2055778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2055778</v>
      </c>
      <c r="X32" s="31">
        <f t="shared" si="0"/>
        <v>3278937</v>
      </c>
      <c r="Y32" s="31">
        <f t="shared" si="0"/>
        <v>-1223159</v>
      </c>
      <c r="Z32" s="32">
        <f>+IF(X32&lt;&gt;0,+(Y32/X32)*100,0)</f>
        <v>-37.303522452550936</v>
      </c>
      <c r="AA32" s="29">
        <f>SUM(AA6:AA31)</f>
        <v>13115742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5410718</v>
      </c>
      <c r="D34" s="20"/>
      <c r="E34" s="21">
        <v>4588745</v>
      </c>
      <c r="F34" s="22">
        <v>4588745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1147185</v>
      </c>
      <c r="Y34" s="22">
        <v>-1147185</v>
      </c>
      <c r="Z34" s="23">
        <v>-100</v>
      </c>
      <c r="AA34" s="20">
        <v>4588745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8496545</v>
      </c>
      <c r="D37" s="20"/>
      <c r="E37" s="21">
        <v>7313366</v>
      </c>
      <c r="F37" s="22">
        <v>7313366</v>
      </c>
      <c r="G37" s="22"/>
      <c r="H37" s="22">
        <v>377384</v>
      </c>
      <c r="I37" s="22">
        <v>707836</v>
      </c>
      <c r="J37" s="22">
        <v>1085220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1085220</v>
      </c>
      <c r="X37" s="22">
        <v>1828344</v>
      </c>
      <c r="Y37" s="22">
        <v>-743124</v>
      </c>
      <c r="Z37" s="23">
        <v>-40.644648928210444</v>
      </c>
      <c r="AA37" s="20">
        <v>7313366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</v>
      </c>
      <c r="Y38" s="22">
        <v>-624999</v>
      </c>
      <c r="Z38" s="23">
        <v>-100</v>
      </c>
      <c r="AA38" s="20">
        <v>2500000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3333333</v>
      </c>
      <c r="F39" s="22">
        <v>3333333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833334</v>
      </c>
      <c r="Y39" s="22">
        <v>-833334</v>
      </c>
      <c r="Z39" s="23">
        <v>-100</v>
      </c>
      <c r="AA39" s="20">
        <v>3333333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14055088</v>
      </c>
      <c r="D41" s="20"/>
      <c r="E41" s="21">
        <v>8352608</v>
      </c>
      <c r="F41" s="22">
        <v>8352608</v>
      </c>
      <c r="G41" s="22">
        <v>593606</v>
      </c>
      <c r="H41" s="22">
        <v>117987</v>
      </c>
      <c r="I41" s="22">
        <v>630727</v>
      </c>
      <c r="J41" s="22">
        <v>1342320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1342320</v>
      </c>
      <c r="X41" s="22">
        <v>2088156</v>
      </c>
      <c r="Y41" s="22">
        <v>-745836</v>
      </c>
      <c r="Z41" s="23">
        <v>-35.717446397682934</v>
      </c>
      <c r="AA41" s="20">
        <v>8352608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1156951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249500</v>
      </c>
      <c r="D44" s="20"/>
      <c r="E44" s="21">
        <v>218737</v>
      </c>
      <c r="F44" s="22">
        <v>218737</v>
      </c>
      <c r="G44" s="22"/>
      <c r="H44" s="22">
        <v>20250</v>
      </c>
      <c r="I44" s="22"/>
      <c r="J44" s="22">
        <v>20250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20250</v>
      </c>
      <c r="X44" s="22">
        <v>54684</v>
      </c>
      <c r="Y44" s="22">
        <v>-34434</v>
      </c>
      <c r="Z44" s="23">
        <v>-62.96905859117841</v>
      </c>
      <c r="AA44" s="20">
        <v>218737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29368802</v>
      </c>
      <c r="D47" s="29">
        <f t="shared" ref="D47:Y47" si="1">SUM(D34:D46)</f>
        <v>0</v>
      </c>
      <c r="E47" s="30">
        <f t="shared" si="1"/>
        <v>26306789</v>
      </c>
      <c r="F47" s="31">
        <f t="shared" si="1"/>
        <v>26306789</v>
      </c>
      <c r="G47" s="31">
        <f t="shared" si="1"/>
        <v>593606</v>
      </c>
      <c r="H47" s="31">
        <f t="shared" si="1"/>
        <v>515621</v>
      </c>
      <c r="I47" s="31">
        <f t="shared" si="1"/>
        <v>1338563</v>
      </c>
      <c r="J47" s="31">
        <f t="shared" si="1"/>
        <v>2447790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2447790</v>
      </c>
      <c r="X47" s="31">
        <f t="shared" si="1"/>
        <v>6576702</v>
      </c>
      <c r="Y47" s="31">
        <f t="shared" si="1"/>
        <v>-4128912</v>
      </c>
      <c r="Z47" s="32">
        <f>+IF(X47&lt;&gt;0,+(Y47/X47)*100,0)</f>
        <v>-62.780889266383056</v>
      </c>
      <c r="AA47" s="29">
        <f>SUM(AA34:AA46)</f>
        <v>26306789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-22372609</v>
      </c>
      <c r="D48" s="39">
        <f t="shared" si="2"/>
        <v>0</v>
      </c>
      <c r="E48" s="40">
        <f t="shared" si="2"/>
        <v>-13191047</v>
      </c>
      <c r="F48" s="41">
        <f t="shared" si="2"/>
        <v>-13191047</v>
      </c>
      <c r="G48" s="41">
        <f t="shared" si="2"/>
        <v>38139</v>
      </c>
      <c r="H48" s="41">
        <f t="shared" si="2"/>
        <v>186067</v>
      </c>
      <c r="I48" s="41">
        <f t="shared" si="2"/>
        <v>-616218</v>
      </c>
      <c r="J48" s="41">
        <f t="shared" si="2"/>
        <v>-392012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-392012</v>
      </c>
      <c r="X48" s="41">
        <f t="shared" si="2"/>
        <v>-3297765</v>
      </c>
      <c r="Y48" s="41">
        <f t="shared" si="2"/>
        <v>2905753</v>
      </c>
      <c r="Z48" s="42">
        <f>+IF(X48&lt;&gt;0,+(Y48/X48)*100,0)</f>
        <v>-88.112797606864049</v>
      </c>
      <c r="AA48" s="39">
        <f>+AA32-AA47</f>
        <v>-13191047</v>
      </c>
    </row>
    <row r="49" spans="1:27" ht="25.5" x14ac:dyDescent="0.25">
      <c r="A49" s="43" t="s">
        <v>74</v>
      </c>
      <c r="B49" s="15" t="s">
        <v>32</v>
      </c>
      <c r="C49" s="20">
        <v>31942571</v>
      </c>
      <c r="D49" s="20"/>
      <c r="E49" s="21">
        <v>22110000</v>
      </c>
      <c r="F49" s="22">
        <v>22110000</v>
      </c>
      <c r="G49" s="22"/>
      <c r="H49" s="22"/>
      <c r="I49" s="22">
        <v>1255754</v>
      </c>
      <c r="J49" s="22">
        <v>1255754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1255754</v>
      </c>
      <c r="X49" s="22">
        <v>5527500</v>
      </c>
      <c r="Y49" s="22">
        <v>-4271746</v>
      </c>
      <c r="Z49" s="23">
        <v>-77.281700587969254</v>
      </c>
      <c r="AA49" s="20">
        <v>22110000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9569962</v>
      </c>
      <c r="D51" s="48">
        <f t="shared" si="3"/>
        <v>0</v>
      </c>
      <c r="E51" s="49">
        <f t="shared" si="3"/>
        <v>8918953</v>
      </c>
      <c r="F51" s="50">
        <f t="shared" si="3"/>
        <v>8918953</v>
      </c>
      <c r="G51" s="50">
        <f t="shared" si="3"/>
        <v>38139</v>
      </c>
      <c r="H51" s="50">
        <f t="shared" si="3"/>
        <v>186067</v>
      </c>
      <c r="I51" s="50">
        <f t="shared" si="3"/>
        <v>639536</v>
      </c>
      <c r="J51" s="50">
        <f t="shared" si="3"/>
        <v>863742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863742</v>
      </c>
      <c r="X51" s="50">
        <f t="shared" si="3"/>
        <v>2229735</v>
      </c>
      <c r="Y51" s="50">
        <f t="shared" si="3"/>
        <v>-1365993</v>
      </c>
      <c r="Z51" s="51">
        <f>+IF(X51&lt;&gt;0,+(Y51/X51)*100,0)</f>
        <v>-61.262571561194491</v>
      </c>
      <c r="AA51" s="48">
        <f>SUM(AA48:AA50)</f>
        <v>8918953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9569962</v>
      </c>
      <c r="D53" s="54">
        <f>+D51-D52</f>
        <v>0</v>
      </c>
      <c r="E53" s="55">
        <f t="shared" si="4"/>
        <v>8918953</v>
      </c>
      <c r="F53" s="56">
        <f t="shared" si="4"/>
        <v>8918953</v>
      </c>
      <c r="G53" s="56">
        <f t="shared" si="4"/>
        <v>38139</v>
      </c>
      <c r="H53" s="56">
        <f t="shared" si="4"/>
        <v>186067</v>
      </c>
      <c r="I53" s="56">
        <f t="shared" si="4"/>
        <v>639536</v>
      </c>
      <c r="J53" s="56">
        <f t="shared" si="4"/>
        <v>863742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863742</v>
      </c>
      <c r="X53" s="56">
        <f t="shared" si="4"/>
        <v>2229735</v>
      </c>
      <c r="Y53" s="56">
        <f t="shared" si="4"/>
        <v>-1365993</v>
      </c>
      <c r="Z53" s="57">
        <f>+IF(X53&lt;&gt;0,+(Y53/X53)*100,0)</f>
        <v>-61.262571561194491</v>
      </c>
      <c r="AA53" s="54">
        <f>+AA51-AA52</f>
        <v>8918953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9569962</v>
      </c>
      <c r="D56" s="48">
        <f>SUM(D53:D55)</f>
        <v>0</v>
      </c>
      <c r="E56" s="49">
        <f t="shared" si="5"/>
        <v>8918953</v>
      </c>
      <c r="F56" s="50">
        <f t="shared" si="5"/>
        <v>8918953</v>
      </c>
      <c r="G56" s="50">
        <f t="shared" si="5"/>
        <v>38139</v>
      </c>
      <c r="H56" s="50">
        <f t="shared" si="5"/>
        <v>186067</v>
      </c>
      <c r="I56" s="50">
        <f t="shared" si="5"/>
        <v>639536</v>
      </c>
      <c r="J56" s="50">
        <f t="shared" si="5"/>
        <v>863742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863742</v>
      </c>
      <c r="X56" s="50">
        <f t="shared" si="5"/>
        <v>2229735</v>
      </c>
      <c r="Y56" s="50">
        <f t="shared" si="5"/>
        <v>-1365993</v>
      </c>
      <c r="Z56" s="51">
        <f>+IF(X56&lt;&gt;0,+(Y56/X56)*100,0)</f>
        <v>-61.262571561194491</v>
      </c>
      <c r="AA56" s="48">
        <f>SUM(AA53:AA55)</f>
        <v>8918953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9569962</v>
      </c>
      <c r="D59" s="65">
        <f>SUM(D56:D58)</f>
        <v>0</v>
      </c>
      <c r="E59" s="66">
        <f t="shared" si="6"/>
        <v>8918953</v>
      </c>
      <c r="F59" s="67">
        <f t="shared" si="6"/>
        <v>8918953</v>
      </c>
      <c r="G59" s="67">
        <f t="shared" si="6"/>
        <v>38139</v>
      </c>
      <c r="H59" s="67">
        <f t="shared" si="6"/>
        <v>186067</v>
      </c>
      <c r="I59" s="67">
        <f t="shared" si="6"/>
        <v>639536</v>
      </c>
      <c r="J59" s="67">
        <f t="shared" si="6"/>
        <v>863742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863742</v>
      </c>
      <c r="X59" s="67">
        <f t="shared" si="6"/>
        <v>2229735</v>
      </c>
      <c r="Y59" s="67">
        <f t="shared" si="6"/>
        <v>-1365993</v>
      </c>
      <c r="Z59" s="68">
        <f>+IF(X59&lt;&gt;0,+(Y59/X59)*100,0)</f>
        <v>-61.262571561194491</v>
      </c>
      <c r="AA59" s="65">
        <f>SUM(AA56:AA58)</f>
        <v>8918953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505011305</v>
      </c>
      <c r="D7" s="20"/>
      <c r="E7" s="21">
        <v>581364327</v>
      </c>
      <c r="F7" s="22">
        <v>581364327</v>
      </c>
      <c r="G7" s="22">
        <v>36644907</v>
      </c>
      <c r="H7" s="22">
        <v>39742775</v>
      </c>
      <c r="I7" s="22">
        <v>45993317</v>
      </c>
      <c r="J7" s="22">
        <v>122380999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122380999</v>
      </c>
      <c r="X7" s="22">
        <v>145341075</v>
      </c>
      <c r="Y7" s="22">
        <v>-22960076</v>
      </c>
      <c r="Z7" s="23">
        <v>-15.797375931064222</v>
      </c>
      <c r="AA7" s="20">
        <v>581364327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233302468</v>
      </c>
      <c r="D13" s="20"/>
      <c r="E13" s="21">
        <v>216981322</v>
      </c>
      <c r="F13" s="22">
        <v>216981322</v>
      </c>
      <c r="G13" s="22">
        <v>20587780</v>
      </c>
      <c r="H13" s="22">
        <v>20317121</v>
      </c>
      <c r="I13" s="22">
        <v>20453601</v>
      </c>
      <c r="J13" s="22">
        <v>61358502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61358502</v>
      </c>
      <c r="X13" s="22">
        <v>54245328</v>
      </c>
      <c r="Y13" s="22">
        <v>7113174</v>
      </c>
      <c r="Z13" s="23">
        <v>13.112970761279202</v>
      </c>
      <c r="AA13" s="20">
        <v>216981322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200000000</v>
      </c>
      <c r="F25" s="22">
        <v>200000000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49999998</v>
      </c>
      <c r="Y25" s="22">
        <v>-49999998</v>
      </c>
      <c r="Z25" s="23">
        <v>-100</v>
      </c>
      <c r="AA25" s="20">
        <v>200000000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738313773</v>
      </c>
      <c r="D32" s="29">
        <f t="shared" ref="D32:Y32" si="0">SUM(D6:D31)</f>
        <v>0</v>
      </c>
      <c r="E32" s="30">
        <f t="shared" si="0"/>
        <v>998345649</v>
      </c>
      <c r="F32" s="31">
        <f t="shared" si="0"/>
        <v>998345649</v>
      </c>
      <c r="G32" s="31">
        <f t="shared" si="0"/>
        <v>57232687</v>
      </c>
      <c r="H32" s="31">
        <f t="shared" si="0"/>
        <v>60059896</v>
      </c>
      <c r="I32" s="31">
        <f t="shared" si="0"/>
        <v>66446918</v>
      </c>
      <c r="J32" s="31">
        <f t="shared" si="0"/>
        <v>183739501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183739501</v>
      </c>
      <c r="X32" s="31">
        <f t="shared" si="0"/>
        <v>249586401</v>
      </c>
      <c r="Y32" s="31">
        <f t="shared" si="0"/>
        <v>-65846900</v>
      </c>
      <c r="Z32" s="32">
        <f>+IF(X32&lt;&gt;0,+(Y32/X32)*100,0)</f>
        <v>-26.382406948526015</v>
      </c>
      <c r="AA32" s="29">
        <f>SUM(AA6:AA31)</f>
        <v>998345649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65397230</v>
      </c>
      <c r="D34" s="20"/>
      <c r="E34" s="21">
        <v>58647002</v>
      </c>
      <c r="F34" s="22">
        <v>58647002</v>
      </c>
      <c r="G34" s="22">
        <v>7131313</v>
      </c>
      <c r="H34" s="22">
        <v>6179737</v>
      </c>
      <c r="I34" s="22">
        <v>6535947</v>
      </c>
      <c r="J34" s="22">
        <v>19846997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19846997</v>
      </c>
      <c r="X34" s="22">
        <v>14661822</v>
      </c>
      <c r="Y34" s="22">
        <v>5185175</v>
      </c>
      <c r="Z34" s="23">
        <v>35.365147660365814</v>
      </c>
      <c r="AA34" s="20">
        <v>58647002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325099636</v>
      </c>
      <c r="D37" s="20"/>
      <c r="E37" s="21">
        <v>53000000</v>
      </c>
      <c r="F37" s="22">
        <v>53000000</v>
      </c>
      <c r="G37" s="22">
        <v>-117900490</v>
      </c>
      <c r="H37" s="22">
        <v>22587416</v>
      </c>
      <c r="I37" s="22">
        <v>24612563</v>
      </c>
      <c r="J37" s="22">
        <v>-70700511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-70700511</v>
      </c>
      <c r="X37" s="22">
        <v>13250001</v>
      </c>
      <c r="Y37" s="22">
        <v>-83950512</v>
      </c>
      <c r="Z37" s="23">
        <v>-633.58872199330403</v>
      </c>
      <c r="AA37" s="20">
        <v>53000000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185266000</v>
      </c>
      <c r="F38" s="22">
        <v>185266000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46316502</v>
      </c>
      <c r="Y38" s="22">
        <v>-46316502</v>
      </c>
      <c r="Z38" s="23">
        <v>-100</v>
      </c>
      <c r="AA38" s="20">
        <v>185266000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50000000</v>
      </c>
      <c r="F39" s="22">
        <v>50000000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12500001</v>
      </c>
      <c r="Y39" s="22">
        <v>-12500001</v>
      </c>
      <c r="Z39" s="23">
        <v>-100</v>
      </c>
      <c r="AA39" s="20">
        <v>50000000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3953606</v>
      </c>
      <c r="D41" s="20"/>
      <c r="E41" s="21">
        <v>6360000</v>
      </c>
      <c r="F41" s="22">
        <v>6360000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1590003</v>
      </c>
      <c r="Y41" s="22">
        <v>-1590003</v>
      </c>
      <c r="Z41" s="23">
        <v>-100</v>
      </c>
      <c r="AA41" s="20">
        <v>6360000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288867377</v>
      </c>
      <c r="D43" s="20"/>
      <c r="E43" s="21">
        <v>100000000</v>
      </c>
      <c r="F43" s="22">
        <v>100000000</v>
      </c>
      <c r="G43" s="22"/>
      <c r="H43" s="22">
        <v>-3403</v>
      </c>
      <c r="I43" s="22">
        <v>545163</v>
      </c>
      <c r="J43" s="22">
        <v>541760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541760</v>
      </c>
      <c r="X43" s="22">
        <v>25000002</v>
      </c>
      <c r="Y43" s="22">
        <v>-24458242</v>
      </c>
      <c r="Z43" s="23">
        <v>-97.832960173363176</v>
      </c>
      <c r="AA43" s="20">
        <v>100000000</v>
      </c>
    </row>
    <row r="44" spans="1:27" ht="13.5" x14ac:dyDescent="0.25">
      <c r="A44" s="19" t="s">
        <v>69</v>
      </c>
      <c r="B44" s="15" t="s">
        <v>32</v>
      </c>
      <c r="C44" s="20">
        <v>1735546</v>
      </c>
      <c r="D44" s="20"/>
      <c r="E44" s="21">
        <v>14565560</v>
      </c>
      <c r="F44" s="22">
        <v>14565560</v>
      </c>
      <c r="G44" s="22">
        <v>62615</v>
      </c>
      <c r="H44" s="22">
        <v>1253640</v>
      </c>
      <c r="I44" s="22">
        <v>660311</v>
      </c>
      <c r="J44" s="22">
        <v>1976566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1976566</v>
      </c>
      <c r="X44" s="22">
        <v>3641397</v>
      </c>
      <c r="Y44" s="22">
        <v>-1664831</v>
      </c>
      <c r="Z44" s="23">
        <v>-45.719568616110791</v>
      </c>
      <c r="AA44" s="20">
        <v>14565560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395360349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1080413744</v>
      </c>
      <c r="D47" s="29">
        <f t="shared" ref="D47:Y47" si="1">SUM(D34:D46)</f>
        <v>0</v>
      </c>
      <c r="E47" s="30">
        <f t="shared" si="1"/>
        <v>467838562</v>
      </c>
      <c r="F47" s="31">
        <f t="shared" si="1"/>
        <v>467838562</v>
      </c>
      <c r="G47" s="31">
        <f t="shared" si="1"/>
        <v>-110706562</v>
      </c>
      <c r="H47" s="31">
        <f t="shared" si="1"/>
        <v>30017390</v>
      </c>
      <c r="I47" s="31">
        <f t="shared" si="1"/>
        <v>32353984</v>
      </c>
      <c r="J47" s="31">
        <f t="shared" si="1"/>
        <v>-48335188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-48335188</v>
      </c>
      <c r="X47" s="31">
        <f t="shared" si="1"/>
        <v>116959728</v>
      </c>
      <c r="Y47" s="31">
        <f t="shared" si="1"/>
        <v>-165294916</v>
      </c>
      <c r="Z47" s="32">
        <f>+IF(X47&lt;&gt;0,+(Y47/X47)*100,0)</f>
        <v>-141.32635123775253</v>
      </c>
      <c r="AA47" s="29">
        <f>SUM(AA34:AA46)</f>
        <v>467838562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-342099971</v>
      </c>
      <c r="D48" s="39">
        <f t="shared" si="2"/>
        <v>0</v>
      </c>
      <c r="E48" s="40">
        <f t="shared" si="2"/>
        <v>530507087</v>
      </c>
      <c r="F48" s="41">
        <f t="shared" si="2"/>
        <v>530507087</v>
      </c>
      <c r="G48" s="41">
        <f t="shared" si="2"/>
        <v>167939249</v>
      </c>
      <c r="H48" s="41">
        <f t="shared" si="2"/>
        <v>30042506</v>
      </c>
      <c r="I48" s="41">
        <f t="shared" si="2"/>
        <v>34092934</v>
      </c>
      <c r="J48" s="41">
        <f t="shared" si="2"/>
        <v>232074689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232074689</v>
      </c>
      <c r="X48" s="41">
        <f t="shared" si="2"/>
        <v>132626673</v>
      </c>
      <c r="Y48" s="41">
        <f t="shared" si="2"/>
        <v>99448016</v>
      </c>
      <c r="Z48" s="42">
        <f>+IF(X48&lt;&gt;0,+(Y48/X48)*100,0)</f>
        <v>74.983420567294175</v>
      </c>
      <c r="AA48" s="39">
        <f>+AA32-AA47</f>
        <v>530507087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-342099971</v>
      </c>
      <c r="D51" s="48">
        <f t="shared" si="3"/>
        <v>0</v>
      </c>
      <c r="E51" s="49">
        <f t="shared" si="3"/>
        <v>530507087</v>
      </c>
      <c r="F51" s="50">
        <f t="shared" si="3"/>
        <v>530507087</v>
      </c>
      <c r="G51" s="50">
        <f t="shared" si="3"/>
        <v>167939249</v>
      </c>
      <c r="H51" s="50">
        <f t="shared" si="3"/>
        <v>30042506</v>
      </c>
      <c r="I51" s="50">
        <f t="shared" si="3"/>
        <v>34092934</v>
      </c>
      <c r="J51" s="50">
        <f t="shared" si="3"/>
        <v>232074689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232074689</v>
      </c>
      <c r="X51" s="50">
        <f t="shared" si="3"/>
        <v>132626673</v>
      </c>
      <c r="Y51" s="50">
        <f t="shared" si="3"/>
        <v>99448016</v>
      </c>
      <c r="Z51" s="51">
        <f>+IF(X51&lt;&gt;0,+(Y51/X51)*100,0)</f>
        <v>74.983420567294175</v>
      </c>
      <c r="AA51" s="48">
        <f>SUM(AA48:AA50)</f>
        <v>530507087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-342099971</v>
      </c>
      <c r="D53" s="54">
        <f>+D51-D52</f>
        <v>0</v>
      </c>
      <c r="E53" s="55">
        <f t="shared" si="4"/>
        <v>530507087</v>
      </c>
      <c r="F53" s="56">
        <f t="shared" si="4"/>
        <v>530507087</v>
      </c>
      <c r="G53" s="56">
        <f t="shared" si="4"/>
        <v>167939249</v>
      </c>
      <c r="H53" s="56">
        <f t="shared" si="4"/>
        <v>30042506</v>
      </c>
      <c r="I53" s="56">
        <f t="shared" si="4"/>
        <v>34092934</v>
      </c>
      <c r="J53" s="56">
        <f t="shared" si="4"/>
        <v>232074689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232074689</v>
      </c>
      <c r="X53" s="56">
        <f t="shared" si="4"/>
        <v>132626673</v>
      </c>
      <c r="Y53" s="56">
        <f t="shared" si="4"/>
        <v>99448016</v>
      </c>
      <c r="Z53" s="57">
        <f>+IF(X53&lt;&gt;0,+(Y53/X53)*100,0)</f>
        <v>74.983420567294175</v>
      </c>
      <c r="AA53" s="54">
        <f>+AA51-AA52</f>
        <v>530507087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-342099971</v>
      </c>
      <c r="D56" s="48">
        <f>SUM(D53:D55)</f>
        <v>0</v>
      </c>
      <c r="E56" s="49">
        <f t="shared" si="5"/>
        <v>530507087</v>
      </c>
      <c r="F56" s="50">
        <f t="shared" si="5"/>
        <v>530507087</v>
      </c>
      <c r="G56" s="50">
        <f t="shared" si="5"/>
        <v>167939249</v>
      </c>
      <c r="H56" s="50">
        <f t="shared" si="5"/>
        <v>30042506</v>
      </c>
      <c r="I56" s="50">
        <f t="shared" si="5"/>
        <v>34092934</v>
      </c>
      <c r="J56" s="50">
        <f t="shared" si="5"/>
        <v>232074689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232074689</v>
      </c>
      <c r="X56" s="50">
        <f t="shared" si="5"/>
        <v>132626673</v>
      </c>
      <c r="Y56" s="50">
        <f t="shared" si="5"/>
        <v>99448016</v>
      </c>
      <c r="Z56" s="51">
        <f>+IF(X56&lt;&gt;0,+(Y56/X56)*100,0)</f>
        <v>74.983420567294175</v>
      </c>
      <c r="AA56" s="48">
        <f>SUM(AA53:AA55)</f>
        <v>530507087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-342099971</v>
      </c>
      <c r="D59" s="65">
        <f>SUM(D56:D58)</f>
        <v>0</v>
      </c>
      <c r="E59" s="66">
        <f t="shared" si="6"/>
        <v>530507087</v>
      </c>
      <c r="F59" s="67">
        <f t="shared" si="6"/>
        <v>530507087</v>
      </c>
      <c r="G59" s="67">
        <f t="shared" si="6"/>
        <v>167939249</v>
      </c>
      <c r="H59" s="67">
        <f t="shared" si="6"/>
        <v>30042506</v>
      </c>
      <c r="I59" s="67">
        <f t="shared" si="6"/>
        <v>34092934</v>
      </c>
      <c r="J59" s="67">
        <f t="shared" si="6"/>
        <v>232074689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232074689</v>
      </c>
      <c r="X59" s="67">
        <f t="shared" si="6"/>
        <v>132626673</v>
      </c>
      <c r="Y59" s="67">
        <f t="shared" si="6"/>
        <v>99448016</v>
      </c>
      <c r="Z59" s="68">
        <f>+IF(X59&lt;&gt;0,+(Y59/X59)*100,0)</f>
        <v>74.983420567294175</v>
      </c>
      <c r="AA59" s="65">
        <f>SUM(AA56:AA58)</f>
        <v>530507087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69408578</v>
      </c>
      <c r="F7" s="22">
        <v>69408578</v>
      </c>
      <c r="G7" s="22">
        <v>6776992</v>
      </c>
      <c r="H7" s="22">
        <v>3186984</v>
      </c>
      <c r="I7" s="22">
        <v>4972100</v>
      </c>
      <c r="J7" s="22">
        <v>14936076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14936076</v>
      </c>
      <c r="X7" s="22">
        <v>16199962</v>
      </c>
      <c r="Y7" s="22">
        <v>-1263886</v>
      </c>
      <c r="Z7" s="23">
        <v>-7.8017837325791266</v>
      </c>
      <c r="AA7" s="20">
        <v>69408578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19704960</v>
      </c>
      <c r="F13" s="22">
        <v>19704960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4926240</v>
      </c>
      <c r="Y13" s="22">
        <v>-4926240</v>
      </c>
      <c r="Z13" s="23">
        <v>-100</v>
      </c>
      <c r="AA13" s="20">
        <v>19704960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1526628</v>
      </c>
      <c r="F22" s="22">
        <v>1526628</v>
      </c>
      <c r="G22" s="22">
        <v>461098</v>
      </c>
      <c r="H22" s="22"/>
      <c r="I22" s="22"/>
      <c r="J22" s="22">
        <v>461098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461098</v>
      </c>
      <c r="X22" s="22">
        <v>381657</v>
      </c>
      <c r="Y22" s="22">
        <v>79441</v>
      </c>
      <c r="Z22" s="23">
        <v>20.814762993997228</v>
      </c>
      <c r="AA22" s="20">
        <v>1526628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32663600</v>
      </c>
      <c r="F25" s="22">
        <v>32663600</v>
      </c>
      <c r="G25" s="22">
        <v>28580580</v>
      </c>
      <c r="H25" s="22"/>
      <c r="I25" s="22"/>
      <c r="J25" s="22">
        <v>28580580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28580580</v>
      </c>
      <c r="X25" s="22">
        <v>19598160</v>
      </c>
      <c r="Y25" s="22">
        <v>8982420</v>
      </c>
      <c r="Z25" s="23">
        <v>45.83297615694535</v>
      </c>
      <c r="AA25" s="20">
        <v>32663600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123303766</v>
      </c>
      <c r="F32" s="31">
        <f t="shared" si="0"/>
        <v>123303766</v>
      </c>
      <c r="G32" s="31">
        <f t="shared" si="0"/>
        <v>35818670</v>
      </c>
      <c r="H32" s="31">
        <f t="shared" si="0"/>
        <v>3186984</v>
      </c>
      <c r="I32" s="31">
        <f t="shared" si="0"/>
        <v>4972100</v>
      </c>
      <c r="J32" s="31">
        <f t="shared" si="0"/>
        <v>43977754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43977754</v>
      </c>
      <c r="X32" s="31">
        <f t="shared" si="0"/>
        <v>41106019</v>
      </c>
      <c r="Y32" s="31">
        <f t="shared" si="0"/>
        <v>2871735</v>
      </c>
      <c r="Z32" s="32">
        <f>+IF(X32&lt;&gt;0,+(Y32/X32)*100,0)</f>
        <v>6.9861666730607022</v>
      </c>
      <c r="AA32" s="29">
        <f>SUM(AA6:AA31)</f>
        <v>123303766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10658016</v>
      </c>
      <c r="F34" s="22">
        <v>10658016</v>
      </c>
      <c r="G34" s="22">
        <v>1071241</v>
      </c>
      <c r="H34" s="22">
        <v>1144879</v>
      </c>
      <c r="I34" s="22">
        <v>1054527</v>
      </c>
      <c r="J34" s="22">
        <v>3270647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3270647</v>
      </c>
      <c r="X34" s="22">
        <v>2664504</v>
      </c>
      <c r="Y34" s="22">
        <v>606143</v>
      </c>
      <c r="Z34" s="23">
        <v>22.748811786358736</v>
      </c>
      <c r="AA34" s="20">
        <v>10658016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40308188</v>
      </c>
      <c r="F37" s="22">
        <v>40308188</v>
      </c>
      <c r="G37" s="22"/>
      <c r="H37" s="22"/>
      <c r="I37" s="22">
        <v>10229547</v>
      </c>
      <c r="J37" s="22">
        <v>10229547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10229547</v>
      </c>
      <c r="X37" s="22">
        <v>9407931</v>
      </c>
      <c r="Y37" s="22">
        <v>821616</v>
      </c>
      <c r="Z37" s="23">
        <v>8.7332273163993239</v>
      </c>
      <c r="AA37" s="20">
        <v>40308188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17822712</v>
      </c>
      <c r="F38" s="22">
        <v>17822712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4455678</v>
      </c>
      <c r="Y38" s="22">
        <v>-4455678</v>
      </c>
      <c r="Z38" s="23">
        <v>-100</v>
      </c>
      <c r="AA38" s="20">
        <v>17822712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4823000</v>
      </c>
      <c r="F39" s="22">
        <v>4823000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4823000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800000</v>
      </c>
      <c r="F41" s="22">
        <v>800000</v>
      </c>
      <c r="G41" s="22"/>
      <c r="H41" s="22">
        <v>446739</v>
      </c>
      <c r="I41" s="22">
        <v>232932</v>
      </c>
      <c r="J41" s="22">
        <v>679671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679671</v>
      </c>
      <c r="X41" s="22">
        <v>160000</v>
      </c>
      <c r="Y41" s="22">
        <v>519671</v>
      </c>
      <c r="Z41" s="23">
        <v>324.794375</v>
      </c>
      <c r="AA41" s="20">
        <v>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84168</v>
      </c>
      <c r="F44" s="22">
        <v>84168</v>
      </c>
      <c r="G44" s="22">
        <v>7730</v>
      </c>
      <c r="H44" s="22">
        <v>6115</v>
      </c>
      <c r="I44" s="22">
        <v>8104</v>
      </c>
      <c r="J44" s="22">
        <v>21949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21949</v>
      </c>
      <c r="X44" s="22">
        <v>21042</v>
      </c>
      <c r="Y44" s="22">
        <v>907</v>
      </c>
      <c r="Z44" s="23">
        <v>4.3104267655165858</v>
      </c>
      <c r="AA44" s="20">
        <v>84168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17265228</v>
      </c>
      <c r="F46" s="22">
        <v>17265228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4316307</v>
      </c>
      <c r="Y46" s="22">
        <v>-4316307</v>
      </c>
      <c r="Z46" s="23">
        <v>-100</v>
      </c>
      <c r="AA46" s="20">
        <v>17265228</v>
      </c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91761312</v>
      </c>
      <c r="F47" s="31">
        <f t="shared" si="1"/>
        <v>91761312</v>
      </c>
      <c r="G47" s="31">
        <f t="shared" si="1"/>
        <v>1078971</v>
      </c>
      <c r="H47" s="31">
        <f t="shared" si="1"/>
        <v>1597733</v>
      </c>
      <c r="I47" s="31">
        <f t="shared" si="1"/>
        <v>11525110</v>
      </c>
      <c r="J47" s="31">
        <f t="shared" si="1"/>
        <v>14201814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14201814</v>
      </c>
      <c r="X47" s="31">
        <f t="shared" si="1"/>
        <v>21025462</v>
      </c>
      <c r="Y47" s="31">
        <f t="shared" si="1"/>
        <v>-6823648</v>
      </c>
      <c r="Z47" s="32">
        <f>+IF(X47&lt;&gt;0,+(Y47/X47)*100,0)</f>
        <v>-32.45421194549732</v>
      </c>
      <c r="AA47" s="29">
        <f>SUM(AA34:AA46)</f>
        <v>91761312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31542454</v>
      </c>
      <c r="F48" s="41">
        <f t="shared" si="2"/>
        <v>31542454</v>
      </c>
      <c r="G48" s="41">
        <f t="shared" si="2"/>
        <v>34739699</v>
      </c>
      <c r="H48" s="41">
        <f t="shared" si="2"/>
        <v>1589251</v>
      </c>
      <c r="I48" s="41">
        <f t="shared" si="2"/>
        <v>-6553010</v>
      </c>
      <c r="J48" s="41">
        <f t="shared" si="2"/>
        <v>29775940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29775940</v>
      </c>
      <c r="X48" s="41">
        <f t="shared" si="2"/>
        <v>20080557</v>
      </c>
      <c r="Y48" s="41">
        <f t="shared" si="2"/>
        <v>9695383</v>
      </c>
      <c r="Z48" s="42">
        <f>+IF(X48&lt;&gt;0,+(Y48/X48)*100,0)</f>
        <v>48.282440571743109</v>
      </c>
      <c r="AA48" s="39">
        <f>+AA32-AA47</f>
        <v>31542454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17379000</v>
      </c>
      <c r="F49" s="22">
        <v>17379000</v>
      </c>
      <c r="G49" s="22">
        <v>3073989</v>
      </c>
      <c r="H49" s="22"/>
      <c r="I49" s="22"/>
      <c r="J49" s="22">
        <v>3073989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3073989</v>
      </c>
      <c r="X49" s="22">
        <v>4344750</v>
      </c>
      <c r="Y49" s="22">
        <v>-1270761</v>
      </c>
      <c r="Z49" s="23">
        <v>-29.248196098739861</v>
      </c>
      <c r="AA49" s="20">
        <v>17379000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48921454</v>
      </c>
      <c r="F51" s="50">
        <f t="shared" si="3"/>
        <v>48921454</v>
      </c>
      <c r="G51" s="50">
        <f t="shared" si="3"/>
        <v>37813688</v>
      </c>
      <c r="H51" s="50">
        <f t="shared" si="3"/>
        <v>1589251</v>
      </c>
      <c r="I51" s="50">
        <f t="shared" si="3"/>
        <v>-6553010</v>
      </c>
      <c r="J51" s="50">
        <f t="shared" si="3"/>
        <v>32849929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32849929</v>
      </c>
      <c r="X51" s="50">
        <f t="shared" si="3"/>
        <v>24425307</v>
      </c>
      <c r="Y51" s="50">
        <f t="shared" si="3"/>
        <v>8424622</v>
      </c>
      <c r="Z51" s="51">
        <f>+IF(X51&lt;&gt;0,+(Y51/X51)*100,0)</f>
        <v>34.491365860826235</v>
      </c>
      <c r="AA51" s="48">
        <f>SUM(AA48:AA50)</f>
        <v>48921454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48921454</v>
      </c>
      <c r="F53" s="56">
        <f t="shared" si="4"/>
        <v>48921454</v>
      </c>
      <c r="G53" s="56">
        <f t="shared" si="4"/>
        <v>37813688</v>
      </c>
      <c r="H53" s="56">
        <f t="shared" si="4"/>
        <v>1589251</v>
      </c>
      <c r="I53" s="56">
        <f t="shared" si="4"/>
        <v>-6553010</v>
      </c>
      <c r="J53" s="56">
        <f t="shared" si="4"/>
        <v>32849929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32849929</v>
      </c>
      <c r="X53" s="56">
        <f t="shared" si="4"/>
        <v>24425307</v>
      </c>
      <c r="Y53" s="56">
        <f t="shared" si="4"/>
        <v>8424622</v>
      </c>
      <c r="Z53" s="57">
        <f>+IF(X53&lt;&gt;0,+(Y53/X53)*100,0)</f>
        <v>34.491365860826235</v>
      </c>
      <c r="AA53" s="54">
        <f>+AA51-AA52</f>
        <v>48921454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48921454</v>
      </c>
      <c r="F56" s="50">
        <f t="shared" si="5"/>
        <v>48921454</v>
      </c>
      <c r="G56" s="50">
        <f t="shared" si="5"/>
        <v>37813688</v>
      </c>
      <c r="H56" s="50">
        <f t="shared" si="5"/>
        <v>1589251</v>
      </c>
      <c r="I56" s="50">
        <f t="shared" si="5"/>
        <v>-6553010</v>
      </c>
      <c r="J56" s="50">
        <f t="shared" si="5"/>
        <v>32849929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32849929</v>
      </c>
      <c r="X56" s="50">
        <f t="shared" si="5"/>
        <v>24425307</v>
      </c>
      <c r="Y56" s="50">
        <f t="shared" si="5"/>
        <v>8424622</v>
      </c>
      <c r="Z56" s="51">
        <f>+IF(X56&lt;&gt;0,+(Y56/X56)*100,0)</f>
        <v>34.491365860826235</v>
      </c>
      <c r="AA56" s="48">
        <f>SUM(AA53:AA55)</f>
        <v>48921454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48921454</v>
      </c>
      <c r="F59" s="67">
        <f t="shared" si="6"/>
        <v>48921454</v>
      </c>
      <c r="G59" s="67">
        <f t="shared" si="6"/>
        <v>37813688</v>
      </c>
      <c r="H59" s="67">
        <f t="shared" si="6"/>
        <v>1589251</v>
      </c>
      <c r="I59" s="67">
        <f t="shared" si="6"/>
        <v>-6553010</v>
      </c>
      <c r="J59" s="67">
        <f t="shared" si="6"/>
        <v>32849929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32849929</v>
      </c>
      <c r="X59" s="67">
        <f t="shared" si="6"/>
        <v>24425307</v>
      </c>
      <c r="Y59" s="67">
        <f t="shared" si="6"/>
        <v>8424622</v>
      </c>
      <c r="Z59" s="68">
        <f>+IF(X59&lt;&gt;0,+(Y59/X59)*100,0)</f>
        <v>34.491365860826235</v>
      </c>
      <c r="AA59" s="65">
        <f>SUM(AA56:AA58)</f>
        <v>48921454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87785982</v>
      </c>
      <c r="D7" s="20"/>
      <c r="E7" s="21">
        <v>75068532</v>
      </c>
      <c r="F7" s="22">
        <v>75068532</v>
      </c>
      <c r="G7" s="22">
        <v>7058508</v>
      </c>
      <c r="H7" s="22">
        <v>5553586</v>
      </c>
      <c r="I7" s="22">
        <v>7548818</v>
      </c>
      <c r="J7" s="22">
        <v>20160912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20160912</v>
      </c>
      <c r="X7" s="22">
        <v>18767133</v>
      </c>
      <c r="Y7" s="22">
        <v>1393779</v>
      </c>
      <c r="Z7" s="23">
        <v>7.4267017769842623</v>
      </c>
      <c r="AA7" s="20">
        <v>75068532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30000000</v>
      </c>
      <c r="F13" s="22">
        <v>30000000</v>
      </c>
      <c r="G13" s="22">
        <v>491407</v>
      </c>
      <c r="H13" s="22">
        <v>511980</v>
      </c>
      <c r="I13" s="22">
        <v>524218</v>
      </c>
      <c r="J13" s="22">
        <v>1527605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1527605</v>
      </c>
      <c r="X13" s="22">
        <v>7500000</v>
      </c>
      <c r="Y13" s="22">
        <v>-5972395</v>
      </c>
      <c r="Z13" s="23">
        <v>-79.631933333333336</v>
      </c>
      <c r="AA13" s="20">
        <v>30000000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50988512</v>
      </c>
      <c r="D25" s="20"/>
      <c r="E25" s="21">
        <v>63018651</v>
      </c>
      <c r="F25" s="22">
        <v>63018651</v>
      </c>
      <c r="G25" s="22"/>
      <c r="H25" s="22">
        <v>26257810</v>
      </c>
      <c r="I25" s="22"/>
      <c r="J25" s="22">
        <v>26257810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26257810</v>
      </c>
      <c r="X25" s="22">
        <v>21006217</v>
      </c>
      <c r="Y25" s="22">
        <v>5251593</v>
      </c>
      <c r="Z25" s="23">
        <v>25.000184469197855</v>
      </c>
      <c r="AA25" s="20">
        <v>63018651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636742</v>
      </c>
      <c r="H26" s="22">
        <v>664243</v>
      </c>
      <c r="I26" s="22">
        <v>678383</v>
      </c>
      <c r="J26" s="22">
        <v>1979368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1979368</v>
      </c>
      <c r="X26" s="22"/>
      <c r="Y26" s="22">
        <v>1979368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702411</v>
      </c>
      <c r="D28" s="20"/>
      <c r="E28" s="21">
        <v>2142012</v>
      </c>
      <c r="F28" s="22">
        <v>2142012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535503</v>
      </c>
      <c r="Y28" s="22">
        <v>-535503</v>
      </c>
      <c r="Z28" s="23">
        <v>-100</v>
      </c>
      <c r="AA28" s="20">
        <v>2142012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32000004</v>
      </c>
      <c r="F30" s="22">
        <v>32000004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8000001</v>
      </c>
      <c r="Y30" s="22">
        <v>-8000001</v>
      </c>
      <c r="Z30" s="23">
        <v>-100</v>
      </c>
      <c r="AA30" s="20">
        <v>32000004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139476905</v>
      </c>
      <c r="D32" s="29">
        <f t="shared" ref="D32:Y32" si="0">SUM(D6:D31)</f>
        <v>0</v>
      </c>
      <c r="E32" s="30">
        <f t="shared" si="0"/>
        <v>202229199</v>
      </c>
      <c r="F32" s="31">
        <f t="shared" si="0"/>
        <v>202229199</v>
      </c>
      <c r="G32" s="31">
        <f t="shared" si="0"/>
        <v>8186657</v>
      </c>
      <c r="H32" s="31">
        <f t="shared" si="0"/>
        <v>32987619</v>
      </c>
      <c r="I32" s="31">
        <f t="shared" si="0"/>
        <v>8751419</v>
      </c>
      <c r="J32" s="31">
        <f t="shared" si="0"/>
        <v>49925695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49925695</v>
      </c>
      <c r="X32" s="31">
        <f t="shared" si="0"/>
        <v>55808854</v>
      </c>
      <c r="Y32" s="31">
        <f t="shared" si="0"/>
        <v>-5883159</v>
      </c>
      <c r="Z32" s="32">
        <f>+IF(X32&lt;&gt;0,+(Y32/X32)*100,0)</f>
        <v>-10.541623019171832</v>
      </c>
      <c r="AA32" s="29">
        <f>SUM(AA6:AA31)</f>
        <v>202229199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25558889</v>
      </c>
      <c r="D34" s="20"/>
      <c r="E34" s="21">
        <v>26699928</v>
      </c>
      <c r="F34" s="22">
        <v>26699928</v>
      </c>
      <c r="G34" s="22">
        <v>2197062</v>
      </c>
      <c r="H34" s="22">
        <v>2212667</v>
      </c>
      <c r="I34" s="22">
        <v>2480434</v>
      </c>
      <c r="J34" s="22">
        <v>6890163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6890163</v>
      </c>
      <c r="X34" s="22">
        <v>6674982</v>
      </c>
      <c r="Y34" s="22">
        <v>215181</v>
      </c>
      <c r="Z34" s="23">
        <v>3.2236940863660752</v>
      </c>
      <c r="AA34" s="20">
        <v>26699928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11051578</v>
      </c>
      <c r="D37" s="20"/>
      <c r="E37" s="21">
        <v>33656988</v>
      </c>
      <c r="F37" s="22">
        <v>33656988</v>
      </c>
      <c r="G37" s="22">
        <v>24857</v>
      </c>
      <c r="H37" s="22">
        <v>88218</v>
      </c>
      <c r="I37" s="22">
        <v>419009</v>
      </c>
      <c r="J37" s="22">
        <v>532084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532084</v>
      </c>
      <c r="X37" s="22">
        <v>8414247</v>
      </c>
      <c r="Y37" s="22">
        <v>-7882163</v>
      </c>
      <c r="Z37" s="23">
        <v>-93.67639195759287</v>
      </c>
      <c r="AA37" s="20">
        <v>33656988</v>
      </c>
    </row>
    <row r="38" spans="1:27" ht="13.5" x14ac:dyDescent="0.25">
      <c r="A38" s="19" t="s">
        <v>64</v>
      </c>
      <c r="B38" s="15" t="s">
        <v>32</v>
      </c>
      <c r="C38" s="20">
        <v>-614285</v>
      </c>
      <c r="D38" s="20"/>
      <c r="E38" s="21">
        <v>23163168</v>
      </c>
      <c r="F38" s="22">
        <v>23163168</v>
      </c>
      <c r="G38" s="22"/>
      <c r="H38" s="22"/>
      <c r="I38" s="22">
        <v>5790792</v>
      </c>
      <c r="J38" s="22">
        <v>5790792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5790792</v>
      </c>
      <c r="X38" s="22">
        <v>5790792</v>
      </c>
      <c r="Y38" s="22"/>
      <c r="Z38" s="23"/>
      <c r="AA38" s="20">
        <v>23163168</v>
      </c>
    </row>
    <row r="39" spans="1:27" ht="13.5" x14ac:dyDescent="0.25">
      <c r="A39" s="19" t="s">
        <v>65</v>
      </c>
      <c r="B39" s="15" t="s">
        <v>32</v>
      </c>
      <c r="C39" s="20">
        <v>37814695</v>
      </c>
      <c r="D39" s="20"/>
      <c r="E39" s="21">
        <v>28122252</v>
      </c>
      <c r="F39" s="22">
        <v>28122252</v>
      </c>
      <c r="G39" s="22">
        <v>3235296</v>
      </c>
      <c r="H39" s="22">
        <v>3235296</v>
      </c>
      <c r="I39" s="22">
        <v>3130935</v>
      </c>
      <c r="J39" s="22">
        <v>9601527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9601527</v>
      </c>
      <c r="X39" s="22">
        <v>7030563</v>
      </c>
      <c r="Y39" s="22">
        <v>2570964</v>
      </c>
      <c r="Z39" s="23">
        <v>36.568394309246642</v>
      </c>
      <c r="AA39" s="20">
        <v>28122252</v>
      </c>
    </row>
    <row r="40" spans="1:27" ht="13.5" x14ac:dyDescent="0.25">
      <c r="A40" s="19" t="s">
        <v>40</v>
      </c>
      <c r="B40" s="15" t="s">
        <v>32</v>
      </c>
      <c r="C40" s="20">
        <v>121835</v>
      </c>
      <c r="D40" s="20"/>
      <c r="E40" s="21">
        <v>1000008</v>
      </c>
      <c r="F40" s="22">
        <v>1000008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250002</v>
      </c>
      <c r="Y40" s="22">
        <v>-250002</v>
      </c>
      <c r="Z40" s="23">
        <v>-100</v>
      </c>
      <c r="AA40" s="20">
        <v>1000008</v>
      </c>
    </row>
    <row r="41" spans="1:27" ht="13.5" x14ac:dyDescent="0.25">
      <c r="A41" s="19" t="s">
        <v>66</v>
      </c>
      <c r="B41" s="15" t="s">
        <v>32</v>
      </c>
      <c r="C41" s="20">
        <v>8451013</v>
      </c>
      <c r="D41" s="20"/>
      <c r="E41" s="21">
        <v>1680012</v>
      </c>
      <c r="F41" s="22">
        <v>1680012</v>
      </c>
      <c r="G41" s="22">
        <v>-71731</v>
      </c>
      <c r="H41" s="22">
        <v>2925</v>
      </c>
      <c r="I41" s="22">
        <v>226719</v>
      </c>
      <c r="J41" s="22">
        <v>157913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157913</v>
      </c>
      <c r="X41" s="22">
        <v>420003</v>
      </c>
      <c r="Y41" s="22">
        <v>-262090</v>
      </c>
      <c r="Z41" s="23">
        <v>-62.401935224272208</v>
      </c>
      <c r="AA41" s="20">
        <v>1680012</v>
      </c>
    </row>
    <row r="42" spans="1:27" ht="13.5" x14ac:dyDescent="0.25">
      <c r="A42" s="19" t="s">
        <v>67</v>
      </c>
      <c r="B42" s="15" t="s">
        <v>32</v>
      </c>
      <c r="C42" s="20">
        <v>8476673</v>
      </c>
      <c r="D42" s="20"/>
      <c r="E42" s="21">
        <v>6970716</v>
      </c>
      <c r="F42" s="22">
        <v>6970716</v>
      </c>
      <c r="G42" s="22">
        <v>1059943</v>
      </c>
      <c r="H42" s="22">
        <v>1075369</v>
      </c>
      <c r="I42" s="22">
        <v>1087362</v>
      </c>
      <c r="J42" s="22">
        <v>3222674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3222674</v>
      </c>
      <c r="X42" s="22">
        <v>1742679</v>
      </c>
      <c r="Y42" s="22">
        <v>1479995</v>
      </c>
      <c r="Z42" s="23">
        <v>84.92642649621645</v>
      </c>
      <c r="AA42" s="20">
        <v>6970716</v>
      </c>
    </row>
    <row r="43" spans="1:27" ht="13.5" x14ac:dyDescent="0.25">
      <c r="A43" s="19" t="s">
        <v>68</v>
      </c>
      <c r="B43" s="15" t="s">
        <v>32</v>
      </c>
      <c r="C43" s="20">
        <v>84244812</v>
      </c>
      <c r="D43" s="20"/>
      <c r="E43" s="21">
        <v>20000004</v>
      </c>
      <c r="F43" s="22">
        <v>20000004</v>
      </c>
      <c r="G43" s="22">
        <v>675578</v>
      </c>
      <c r="H43" s="22">
        <v>656722</v>
      </c>
      <c r="I43" s="22">
        <v>553481</v>
      </c>
      <c r="J43" s="22">
        <v>1885781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1885781</v>
      </c>
      <c r="X43" s="22">
        <v>5000001</v>
      </c>
      <c r="Y43" s="22">
        <v>-3114220</v>
      </c>
      <c r="Z43" s="23">
        <v>-62.284387543122492</v>
      </c>
      <c r="AA43" s="20">
        <v>20000004</v>
      </c>
    </row>
    <row r="44" spans="1:27" ht="13.5" x14ac:dyDescent="0.25">
      <c r="A44" s="19" t="s">
        <v>69</v>
      </c>
      <c r="B44" s="15" t="s">
        <v>32</v>
      </c>
      <c r="C44" s="20">
        <v>7613160</v>
      </c>
      <c r="D44" s="20"/>
      <c r="E44" s="21">
        <v>6007200</v>
      </c>
      <c r="F44" s="22">
        <v>6007200</v>
      </c>
      <c r="G44" s="22">
        <v>655432</v>
      </c>
      <c r="H44" s="22">
        <v>459592</v>
      </c>
      <c r="I44" s="22">
        <v>335964</v>
      </c>
      <c r="J44" s="22">
        <v>1450988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1450988</v>
      </c>
      <c r="X44" s="22">
        <v>1501800</v>
      </c>
      <c r="Y44" s="22">
        <v>-50812</v>
      </c>
      <c r="Z44" s="23">
        <v>-3.3834065787721399</v>
      </c>
      <c r="AA44" s="20">
        <v>6007200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13000008</v>
      </c>
      <c r="F46" s="22">
        <v>13000008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3250002</v>
      </c>
      <c r="Y46" s="22">
        <v>-3250002</v>
      </c>
      <c r="Z46" s="23">
        <v>-100</v>
      </c>
      <c r="AA46" s="20">
        <v>13000008</v>
      </c>
    </row>
    <row r="47" spans="1:27" x14ac:dyDescent="0.2">
      <c r="A47" s="37" t="s">
        <v>72</v>
      </c>
      <c r="B47" s="28" t="s">
        <v>32</v>
      </c>
      <c r="C47" s="29">
        <f>SUM(C34:C46)</f>
        <v>182718370</v>
      </c>
      <c r="D47" s="29">
        <f t="shared" ref="D47:Y47" si="1">SUM(D34:D46)</f>
        <v>0</v>
      </c>
      <c r="E47" s="30">
        <f t="shared" si="1"/>
        <v>160300284</v>
      </c>
      <c r="F47" s="31">
        <f t="shared" si="1"/>
        <v>160300284</v>
      </c>
      <c r="G47" s="31">
        <f t="shared" si="1"/>
        <v>7776437</v>
      </c>
      <c r="H47" s="31">
        <f t="shared" si="1"/>
        <v>7730789</v>
      </c>
      <c r="I47" s="31">
        <f t="shared" si="1"/>
        <v>14024696</v>
      </c>
      <c r="J47" s="31">
        <f t="shared" si="1"/>
        <v>29531922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29531922</v>
      </c>
      <c r="X47" s="31">
        <f t="shared" si="1"/>
        <v>40075071</v>
      </c>
      <c r="Y47" s="31">
        <f t="shared" si="1"/>
        <v>-10543149</v>
      </c>
      <c r="Z47" s="32">
        <f>+IF(X47&lt;&gt;0,+(Y47/X47)*100,0)</f>
        <v>-26.308497369848705</v>
      </c>
      <c r="AA47" s="29">
        <f>SUM(AA34:AA46)</f>
        <v>160300284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-43241465</v>
      </c>
      <c r="D48" s="39">
        <f t="shared" si="2"/>
        <v>0</v>
      </c>
      <c r="E48" s="40">
        <f t="shared" si="2"/>
        <v>41928915</v>
      </c>
      <c r="F48" s="41">
        <f t="shared" si="2"/>
        <v>41928915</v>
      </c>
      <c r="G48" s="41">
        <f t="shared" si="2"/>
        <v>410220</v>
      </c>
      <c r="H48" s="41">
        <f t="shared" si="2"/>
        <v>25256830</v>
      </c>
      <c r="I48" s="41">
        <f t="shared" si="2"/>
        <v>-5273277</v>
      </c>
      <c r="J48" s="41">
        <f t="shared" si="2"/>
        <v>20393773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20393773</v>
      </c>
      <c r="X48" s="41">
        <f t="shared" si="2"/>
        <v>15733783</v>
      </c>
      <c r="Y48" s="41">
        <f t="shared" si="2"/>
        <v>4659990</v>
      </c>
      <c r="Z48" s="42">
        <f>+IF(X48&lt;&gt;0,+(Y48/X48)*100,0)</f>
        <v>29.617734018576456</v>
      </c>
      <c r="AA48" s="39">
        <f>+AA32-AA47</f>
        <v>41928915</v>
      </c>
    </row>
    <row r="49" spans="1:27" ht="25.5" x14ac:dyDescent="0.25">
      <c r="A49" s="43" t="s">
        <v>74</v>
      </c>
      <c r="B49" s="15" t="s">
        <v>32</v>
      </c>
      <c r="C49" s="20">
        <v>94219269</v>
      </c>
      <c r="D49" s="20"/>
      <c r="E49" s="21">
        <v>74730002</v>
      </c>
      <c r="F49" s="22">
        <v>74730002</v>
      </c>
      <c r="G49" s="22"/>
      <c r="H49" s="22">
        <v>21691271</v>
      </c>
      <c r="I49" s="22"/>
      <c r="J49" s="22">
        <v>21691271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21691271</v>
      </c>
      <c r="X49" s="22">
        <v>20349834</v>
      </c>
      <c r="Y49" s="22">
        <v>1341437</v>
      </c>
      <c r="Z49" s="23">
        <v>6.5918817814435249</v>
      </c>
      <c r="AA49" s="20">
        <v>74730002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50977804</v>
      </c>
      <c r="D51" s="48">
        <f t="shared" si="3"/>
        <v>0</v>
      </c>
      <c r="E51" s="49">
        <f t="shared" si="3"/>
        <v>116658917</v>
      </c>
      <c r="F51" s="50">
        <f t="shared" si="3"/>
        <v>116658917</v>
      </c>
      <c r="G51" s="50">
        <f t="shared" si="3"/>
        <v>410220</v>
      </c>
      <c r="H51" s="50">
        <f t="shared" si="3"/>
        <v>46948101</v>
      </c>
      <c r="I51" s="50">
        <f t="shared" si="3"/>
        <v>-5273277</v>
      </c>
      <c r="J51" s="50">
        <f t="shared" si="3"/>
        <v>42085044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42085044</v>
      </c>
      <c r="X51" s="50">
        <f t="shared" si="3"/>
        <v>36083617</v>
      </c>
      <c r="Y51" s="50">
        <f t="shared" si="3"/>
        <v>6001427</v>
      </c>
      <c r="Z51" s="51">
        <f>+IF(X51&lt;&gt;0,+(Y51/X51)*100,0)</f>
        <v>16.631999502710606</v>
      </c>
      <c r="AA51" s="48">
        <f>SUM(AA48:AA50)</f>
        <v>116658917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50977804</v>
      </c>
      <c r="D53" s="54">
        <f>+D51-D52</f>
        <v>0</v>
      </c>
      <c r="E53" s="55">
        <f t="shared" si="4"/>
        <v>116658917</v>
      </c>
      <c r="F53" s="56">
        <f t="shared" si="4"/>
        <v>116658917</v>
      </c>
      <c r="G53" s="56">
        <f t="shared" si="4"/>
        <v>410220</v>
      </c>
      <c r="H53" s="56">
        <f t="shared" si="4"/>
        <v>46948101</v>
      </c>
      <c r="I53" s="56">
        <f t="shared" si="4"/>
        <v>-5273277</v>
      </c>
      <c r="J53" s="56">
        <f t="shared" si="4"/>
        <v>42085044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42085044</v>
      </c>
      <c r="X53" s="56">
        <f t="shared" si="4"/>
        <v>36083617</v>
      </c>
      <c r="Y53" s="56">
        <f t="shared" si="4"/>
        <v>6001427</v>
      </c>
      <c r="Z53" s="57">
        <f>+IF(X53&lt;&gt;0,+(Y53/X53)*100,0)</f>
        <v>16.631999502710606</v>
      </c>
      <c r="AA53" s="54">
        <f>+AA51-AA52</f>
        <v>116658917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50977804</v>
      </c>
      <c r="D56" s="48">
        <f>SUM(D53:D55)</f>
        <v>0</v>
      </c>
      <c r="E56" s="49">
        <f t="shared" si="5"/>
        <v>116658917</v>
      </c>
      <c r="F56" s="50">
        <f t="shared" si="5"/>
        <v>116658917</v>
      </c>
      <c r="G56" s="50">
        <f t="shared" si="5"/>
        <v>410220</v>
      </c>
      <c r="H56" s="50">
        <f t="shared" si="5"/>
        <v>46948101</v>
      </c>
      <c r="I56" s="50">
        <f t="shared" si="5"/>
        <v>-5273277</v>
      </c>
      <c r="J56" s="50">
        <f t="shared" si="5"/>
        <v>42085044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42085044</v>
      </c>
      <c r="X56" s="50">
        <f t="shared" si="5"/>
        <v>36083617</v>
      </c>
      <c r="Y56" s="50">
        <f t="shared" si="5"/>
        <v>6001427</v>
      </c>
      <c r="Z56" s="51">
        <f>+IF(X56&lt;&gt;0,+(Y56/X56)*100,0)</f>
        <v>16.631999502710606</v>
      </c>
      <c r="AA56" s="48">
        <f>SUM(AA53:AA55)</f>
        <v>116658917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>
        <v>5736</v>
      </c>
      <c r="H58" s="22">
        <v>5736</v>
      </c>
      <c r="I58" s="26">
        <v>5736</v>
      </c>
      <c r="J58" s="22">
        <v>17208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17208</v>
      </c>
      <c r="X58" s="22"/>
      <c r="Y58" s="22">
        <v>17208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50977804</v>
      </c>
      <c r="D59" s="65">
        <f>SUM(D56:D58)</f>
        <v>0</v>
      </c>
      <c r="E59" s="66">
        <f t="shared" si="6"/>
        <v>116658917</v>
      </c>
      <c r="F59" s="67">
        <f t="shared" si="6"/>
        <v>116658917</v>
      </c>
      <c r="G59" s="67">
        <f t="shared" si="6"/>
        <v>415956</v>
      </c>
      <c r="H59" s="67">
        <f t="shared" si="6"/>
        <v>46953837</v>
      </c>
      <c r="I59" s="67">
        <f t="shared" si="6"/>
        <v>-5267541</v>
      </c>
      <c r="J59" s="67">
        <f t="shared" si="6"/>
        <v>42102252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42102252</v>
      </c>
      <c r="X59" s="67">
        <f t="shared" si="6"/>
        <v>36083617</v>
      </c>
      <c r="Y59" s="67">
        <f t="shared" si="6"/>
        <v>6018635</v>
      </c>
      <c r="Z59" s="68">
        <f>+IF(X59&lt;&gt;0,+(Y59/X59)*100,0)</f>
        <v>16.679688735195256</v>
      </c>
      <c r="AA59" s="65">
        <f>SUM(AA56:AA58)</f>
        <v>116658917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73232179</v>
      </c>
      <c r="D7" s="20"/>
      <c r="E7" s="21">
        <v>88616000</v>
      </c>
      <c r="F7" s="22">
        <v>88616000</v>
      </c>
      <c r="G7" s="22">
        <v>5917769</v>
      </c>
      <c r="H7" s="22">
        <v>6573265</v>
      </c>
      <c r="I7" s="22">
        <v>6784021</v>
      </c>
      <c r="J7" s="22">
        <v>19275055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19275055</v>
      </c>
      <c r="X7" s="22">
        <v>22153992</v>
      </c>
      <c r="Y7" s="22">
        <v>-2878937</v>
      </c>
      <c r="Z7" s="23">
        <v>-12.995116184929561</v>
      </c>
      <c r="AA7" s="20">
        <v>88616000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36500530</v>
      </c>
      <c r="D13" s="20"/>
      <c r="E13" s="21">
        <v>30432783</v>
      </c>
      <c r="F13" s="22">
        <v>30432783</v>
      </c>
      <c r="G13" s="22">
        <v>3249946</v>
      </c>
      <c r="H13" s="22">
        <v>3281096</v>
      </c>
      <c r="I13" s="22">
        <v>2936828</v>
      </c>
      <c r="J13" s="22">
        <v>9467870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9467870</v>
      </c>
      <c r="X13" s="22">
        <v>7608195</v>
      </c>
      <c r="Y13" s="22">
        <v>1859675</v>
      </c>
      <c r="Z13" s="23">
        <v>24.443051209912468</v>
      </c>
      <c r="AA13" s="20">
        <v>30432783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57617750</v>
      </c>
      <c r="D25" s="20"/>
      <c r="E25" s="21">
        <v>12949200</v>
      </c>
      <c r="F25" s="22">
        <v>12949200</v>
      </c>
      <c r="G25" s="22">
        <v>12949200</v>
      </c>
      <c r="H25" s="22"/>
      <c r="I25" s="22"/>
      <c r="J25" s="22">
        <v>12949200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12949200</v>
      </c>
      <c r="X25" s="22">
        <v>3237300</v>
      </c>
      <c r="Y25" s="22">
        <v>9711900</v>
      </c>
      <c r="Z25" s="23">
        <v>300</v>
      </c>
      <c r="AA25" s="20">
        <v>12949200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1269609</v>
      </c>
      <c r="D28" s="20"/>
      <c r="E28" s="21">
        <v>3209723</v>
      </c>
      <c r="F28" s="22">
        <v>3209723</v>
      </c>
      <c r="G28" s="22">
        <v>113898</v>
      </c>
      <c r="H28" s="22">
        <v>114301</v>
      </c>
      <c r="I28" s="22">
        <v>114113</v>
      </c>
      <c r="J28" s="22">
        <v>342312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342312</v>
      </c>
      <c r="X28" s="22">
        <v>802428</v>
      </c>
      <c r="Y28" s="22">
        <v>-460116</v>
      </c>
      <c r="Z28" s="23">
        <v>-57.340471668486146</v>
      </c>
      <c r="AA28" s="20">
        <v>3209723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168620068</v>
      </c>
      <c r="D32" s="29">
        <f t="shared" ref="D32:Y32" si="0">SUM(D6:D31)</f>
        <v>0</v>
      </c>
      <c r="E32" s="30">
        <f t="shared" si="0"/>
        <v>135207706</v>
      </c>
      <c r="F32" s="31">
        <f t="shared" si="0"/>
        <v>135207706</v>
      </c>
      <c r="G32" s="31">
        <f t="shared" si="0"/>
        <v>22230813</v>
      </c>
      <c r="H32" s="31">
        <f t="shared" si="0"/>
        <v>9968662</v>
      </c>
      <c r="I32" s="31">
        <f t="shared" si="0"/>
        <v>9834962</v>
      </c>
      <c r="J32" s="31">
        <f t="shared" si="0"/>
        <v>42034437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42034437</v>
      </c>
      <c r="X32" s="31">
        <f t="shared" si="0"/>
        <v>33801915</v>
      </c>
      <c r="Y32" s="31">
        <f t="shared" si="0"/>
        <v>8232522</v>
      </c>
      <c r="Z32" s="32">
        <f>+IF(X32&lt;&gt;0,+(Y32/X32)*100,0)</f>
        <v>24.35519407702197</v>
      </c>
      <c r="AA32" s="29">
        <f>SUM(AA6:AA31)</f>
        <v>135207706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24383395</v>
      </c>
      <c r="D34" s="20"/>
      <c r="E34" s="21">
        <v>26220184</v>
      </c>
      <c r="F34" s="22">
        <v>26220184</v>
      </c>
      <c r="G34" s="22">
        <v>2037989</v>
      </c>
      <c r="H34" s="22">
        <v>2149814</v>
      </c>
      <c r="I34" s="22">
        <v>2085084</v>
      </c>
      <c r="J34" s="22">
        <v>6272887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6272887</v>
      </c>
      <c r="X34" s="22">
        <v>6555081</v>
      </c>
      <c r="Y34" s="22">
        <v>-282194</v>
      </c>
      <c r="Z34" s="23">
        <v>-4.3049658730380296</v>
      </c>
      <c r="AA34" s="20">
        <v>26220184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25460751</v>
      </c>
      <c r="D37" s="20"/>
      <c r="E37" s="21">
        <v>7577728</v>
      </c>
      <c r="F37" s="22">
        <v>7577728</v>
      </c>
      <c r="G37" s="22">
        <v>15410</v>
      </c>
      <c r="H37" s="22">
        <v>3532349</v>
      </c>
      <c r="I37" s="22">
        <v>3540076</v>
      </c>
      <c r="J37" s="22">
        <v>7087835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7087835</v>
      </c>
      <c r="X37" s="22">
        <v>1894434</v>
      </c>
      <c r="Y37" s="22">
        <v>5193401</v>
      </c>
      <c r="Z37" s="23">
        <v>274.13998059578745</v>
      </c>
      <c r="AA37" s="20">
        <v>7577728</v>
      </c>
    </row>
    <row r="38" spans="1:27" ht="13.5" x14ac:dyDescent="0.25">
      <c r="A38" s="19" t="s">
        <v>64</v>
      </c>
      <c r="B38" s="15" t="s">
        <v>32</v>
      </c>
      <c r="C38" s="20">
        <v>78126877</v>
      </c>
      <c r="D38" s="20"/>
      <c r="E38" s="21">
        <v>45740769</v>
      </c>
      <c r="F38" s="22">
        <v>45740769</v>
      </c>
      <c r="G38" s="22"/>
      <c r="H38" s="22"/>
      <c r="I38" s="22">
        <v>19531719</v>
      </c>
      <c r="J38" s="22">
        <v>19531719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19531719</v>
      </c>
      <c r="X38" s="22">
        <v>11435193</v>
      </c>
      <c r="Y38" s="22">
        <v>8096526</v>
      </c>
      <c r="Z38" s="23">
        <v>70.803579790913901</v>
      </c>
      <c r="AA38" s="20">
        <v>45740769</v>
      </c>
    </row>
    <row r="39" spans="1:27" ht="13.5" x14ac:dyDescent="0.25">
      <c r="A39" s="19" t="s">
        <v>65</v>
      </c>
      <c r="B39" s="15" t="s">
        <v>32</v>
      </c>
      <c r="C39" s="20">
        <v>12317638</v>
      </c>
      <c r="D39" s="20"/>
      <c r="E39" s="21">
        <v>17286480</v>
      </c>
      <c r="F39" s="22">
        <v>17286480</v>
      </c>
      <c r="G39" s="22"/>
      <c r="H39" s="22">
        <v>3452202</v>
      </c>
      <c r="I39" s="22">
        <v>1726101</v>
      </c>
      <c r="J39" s="22">
        <v>5178303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5178303</v>
      </c>
      <c r="X39" s="22">
        <v>4321635</v>
      </c>
      <c r="Y39" s="22">
        <v>856668</v>
      </c>
      <c r="Z39" s="23">
        <v>19.822775407918531</v>
      </c>
      <c r="AA39" s="20">
        <v>17286480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13987362</v>
      </c>
      <c r="D41" s="20"/>
      <c r="E41" s="21">
        <v>15094739</v>
      </c>
      <c r="F41" s="22">
        <v>15094739</v>
      </c>
      <c r="G41" s="22">
        <v>349808</v>
      </c>
      <c r="H41" s="22">
        <v>1216737</v>
      </c>
      <c r="I41" s="22">
        <v>1155670</v>
      </c>
      <c r="J41" s="22">
        <v>2722215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2722215</v>
      </c>
      <c r="X41" s="22">
        <v>3773688</v>
      </c>
      <c r="Y41" s="22">
        <v>-1051473</v>
      </c>
      <c r="Z41" s="23">
        <v>-27.863273275374116</v>
      </c>
      <c r="AA41" s="20">
        <v>15094739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1081742</v>
      </c>
      <c r="D43" s="20"/>
      <c r="E43" s="21">
        <v>802102</v>
      </c>
      <c r="F43" s="22">
        <v>802102</v>
      </c>
      <c r="G43" s="22">
        <v>22472</v>
      </c>
      <c r="H43" s="22">
        <v>9741</v>
      </c>
      <c r="I43" s="22">
        <v>49615889</v>
      </c>
      <c r="J43" s="22">
        <v>49648102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49648102</v>
      </c>
      <c r="X43" s="22">
        <v>200526</v>
      </c>
      <c r="Y43" s="22">
        <v>49447576</v>
      </c>
      <c r="Z43" s="23">
        <v>24658.935000947509</v>
      </c>
      <c r="AA43" s="20">
        <v>802102</v>
      </c>
    </row>
    <row r="44" spans="1:27" ht="13.5" x14ac:dyDescent="0.25">
      <c r="A44" s="19" t="s">
        <v>69</v>
      </c>
      <c r="B44" s="15" t="s">
        <v>32</v>
      </c>
      <c r="C44" s="20">
        <v>212846</v>
      </c>
      <c r="D44" s="20"/>
      <c r="E44" s="21">
        <v>324472</v>
      </c>
      <c r="F44" s="22">
        <v>324472</v>
      </c>
      <c r="G44" s="22">
        <v>18137</v>
      </c>
      <c r="H44" s="22">
        <v>19255</v>
      </c>
      <c r="I44" s="22">
        <v>18274</v>
      </c>
      <c r="J44" s="22">
        <v>55666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55666</v>
      </c>
      <c r="X44" s="22">
        <v>81120</v>
      </c>
      <c r="Y44" s="22">
        <v>-25454</v>
      </c>
      <c r="Z44" s="23">
        <v>-31.378205128205128</v>
      </c>
      <c r="AA44" s="20">
        <v>324472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155570611</v>
      </c>
      <c r="D47" s="29">
        <f t="shared" ref="D47:Y47" si="1">SUM(D34:D46)</f>
        <v>0</v>
      </c>
      <c r="E47" s="30">
        <f t="shared" si="1"/>
        <v>113046474</v>
      </c>
      <c r="F47" s="31">
        <f t="shared" si="1"/>
        <v>113046474</v>
      </c>
      <c r="G47" s="31">
        <f t="shared" si="1"/>
        <v>2443816</v>
      </c>
      <c r="H47" s="31">
        <f t="shared" si="1"/>
        <v>10380098</v>
      </c>
      <c r="I47" s="31">
        <f t="shared" si="1"/>
        <v>77672813</v>
      </c>
      <c r="J47" s="31">
        <f t="shared" si="1"/>
        <v>90496727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90496727</v>
      </c>
      <c r="X47" s="31">
        <f t="shared" si="1"/>
        <v>28261677</v>
      </c>
      <c r="Y47" s="31">
        <f t="shared" si="1"/>
        <v>62235050</v>
      </c>
      <c r="Z47" s="32">
        <f>+IF(X47&lt;&gt;0,+(Y47/X47)*100,0)</f>
        <v>220.21003919901852</v>
      </c>
      <c r="AA47" s="29">
        <f>SUM(AA34:AA46)</f>
        <v>113046474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13049457</v>
      </c>
      <c r="D48" s="39">
        <f t="shared" si="2"/>
        <v>0</v>
      </c>
      <c r="E48" s="40">
        <f t="shared" si="2"/>
        <v>22161232</v>
      </c>
      <c r="F48" s="41">
        <f t="shared" si="2"/>
        <v>22161232</v>
      </c>
      <c r="G48" s="41">
        <f t="shared" si="2"/>
        <v>19786997</v>
      </c>
      <c r="H48" s="41">
        <f t="shared" si="2"/>
        <v>-411436</v>
      </c>
      <c r="I48" s="41">
        <f t="shared" si="2"/>
        <v>-67837851</v>
      </c>
      <c r="J48" s="41">
        <f t="shared" si="2"/>
        <v>-48462290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-48462290</v>
      </c>
      <c r="X48" s="41">
        <f t="shared" si="2"/>
        <v>5540238</v>
      </c>
      <c r="Y48" s="41">
        <f t="shared" si="2"/>
        <v>-54002528</v>
      </c>
      <c r="Z48" s="42">
        <f>+IF(X48&lt;&gt;0,+(Y48/X48)*100,0)</f>
        <v>-974.73299883506797</v>
      </c>
      <c r="AA48" s="39">
        <f>+AA32-AA47</f>
        <v>22161232</v>
      </c>
    </row>
    <row r="49" spans="1:27" ht="25.5" x14ac:dyDescent="0.25">
      <c r="A49" s="43" t="s">
        <v>74</v>
      </c>
      <c r="B49" s="15" t="s">
        <v>32</v>
      </c>
      <c r="C49" s="20">
        <v>32979974</v>
      </c>
      <c r="D49" s="20"/>
      <c r="E49" s="21">
        <v>50000000</v>
      </c>
      <c r="F49" s="22">
        <v>50000000</v>
      </c>
      <c r="G49" s="22"/>
      <c r="H49" s="22">
        <v>10332241</v>
      </c>
      <c r="I49" s="22">
        <v>4953384</v>
      </c>
      <c r="J49" s="22">
        <v>15285625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15285625</v>
      </c>
      <c r="X49" s="22">
        <v>12499998</v>
      </c>
      <c r="Y49" s="22">
        <v>2785627</v>
      </c>
      <c r="Z49" s="23">
        <v>22.285019565603132</v>
      </c>
      <c r="AA49" s="20">
        <v>50000000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46029431</v>
      </c>
      <c r="D51" s="48">
        <f t="shared" si="3"/>
        <v>0</v>
      </c>
      <c r="E51" s="49">
        <f t="shared" si="3"/>
        <v>72161232</v>
      </c>
      <c r="F51" s="50">
        <f t="shared" si="3"/>
        <v>72161232</v>
      </c>
      <c r="G51" s="50">
        <f t="shared" si="3"/>
        <v>19786997</v>
      </c>
      <c r="H51" s="50">
        <f t="shared" si="3"/>
        <v>9920805</v>
      </c>
      <c r="I51" s="50">
        <f t="shared" si="3"/>
        <v>-62884467</v>
      </c>
      <c r="J51" s="50">
        <f t="shared" si="3"/>
        <v>-33176665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-33176665</v>
      </c>
      <c r="X51" s="50">
        <f t="shared" si="3"/>
        <v>18040236</v>
      </c>
      <c r="Y51" s="50">
        <f t="shared" si="3"/>
        <v>-51216901</v>
      </c>
      <c r="Z51" s="51">
        <f>+IF(X51&lt;&gt;0,+(Y51/X51)*100,0)</f>
        <v>-283.90371944136427</v>
      </c>
      <c r="AA51" s="48">
        <f>SUM(AA48:AA50)</f>
        <v>72161232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46029431</v>
      </c>
      <c r="D53" s="54">
        <f>+D51-D52</f>
        <v>0</v>
      </c>
      <c r="E53" s="55">
        <f t="shared" si="4"/>
        <v>72161232</v>
      </c>
      <c r="F53" s="56">
        <f t="shared" si="4"/>
        <v>72161232</v>
      </c>
      <c r="G53" s="56">
        <f t="shared" si="4"/>
        <v>19786997</v>
      </c>
      <c r="H53" s="56">
        <f t="shared" si="4"/>
        <v>9920805</v>
      </c>
      <c r="I53" s="56">
        <f t="shared" si="4"/>
        <v>-62884467</v>
      </c>
      <c r="J53" s="56">
        <f t="shared" si="4"/>
        <v>-33176665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-33176665</v>
      </c>
      <c r="X53" s="56">
        <f t="shared" si="4"/>
        <v>18040236</v>
      </c>
      <c r="Y53" s="56">
        <f t="shared" si="4"/>
        <v>-51216901</v>
      </c>
      <c r="Z53" s="57">
        <f>+IF(X53&lt;&gt;0,+(Y53/X53)*100,0)</f>
        <v>-283.90371944136427</v>
      </c>
      <c r="AA53" s="54">
        <f>+AA51-AA52</f>
        <v>72161232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46029431</v>
      </c>
      <c r="D56" s="48">
        <f>SUM(D53:D55)</f>
        <v>0</v>
      </c>
      <c r="E56" s="49">
        <f t="shared" si="5"/>
        <v>72161232</v>
      </c>
      <c r="F56" s="50">
        <f t="shared" si="5"/>
        <v>72161232</v>
      </c>
      <c r="G56" s="50">
        <f t="shared" si="5"/>
        <v>19786997</v>
      </c>
      <c r="H56" s="50">
        <f t="shared" si="5"/>
        <v>9920805</v>
      </c>
      <c r="I56" s="50">
        <f t="shared" si="5"/>
        <v>-62884467</v>
      </c>
      <c r="J56" s="50">
        <f t="shared" si="5"/>
        <v>-33176665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-33176665</v>
      </c>
      <c r="X56" s="50">
        <f t="shared" si="5"/>
        <v>18040236</v>
      </c>
      <c r="Y56" s="50">
        <f t="shared" si="5"/>
        <v>-51216901</v>
      </c>
      <c r="Z56" s="51">
        <f>+IF(X56&lt;&gt;0,+(Y56/X56)*100,0)</f>
        <v>-283.90371944136427</v>
      </c>
      <c r="AA56" s="48">
        <f>SUM(AA53:AA55)</f>
        <v>72161232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46029431</v>
      </c>
      <c r="D59" s="65">
        <f>SUM(D56:D58)</f>
        <v>0</v>
      </c>
      <c r="E59" s="66">
        <f t="shared" si="6"/>
        <v>72161232</v>
      </c>
      <c r="F59" s="67">
        <f t="shared" si="6"/>
        <v>72161232</v>
      </c>
      <c r="G59" s="67">
        <f t="shared" si="6"/>
        <v>19786997</v>
      </c>
      <c r="H59" s="67">
        <f t="shared" si="6"/>
        <v>9920805</v>
      </c>
      <c r="I59" s="67">
        <f t="shared" si="6"/>
        <v>-62884467</v>
      </c>
      <c r="J59" s="67">
        <f t="shared" si="6"/>
        <v>-33176665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-33176665</v>
      </c>
      <c r="X59" s="67">
        <f t="shared" si="6"/>
        <v>18040236</v>
      </c>
      <c r="Y59" s="67">
        <f t="shared" si="6"/>
        <v>-51216901</v>
      </c>
      <c r="Z59" s="68">
        <f>+IF(X59&lt;&gt;0,+(Y59/X59)*100,0)</f>
        <v>-283.90371944136427</v>
      </c>
      <c r="AA59" s="65">
        <f>SUM(AA56:AA58)</f>
        <v>72161232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102957098</v>
      </c>
      <c r="D7" s="20"/>
      <c r="E7" s="21">
        <v>45057169</v>
      </c>
      <c r="F7" s="22">
        <v>45057169</v>
      </c>
      <c r="G7" s="22">
        <v>9974403</v>
      </c>
      <c r="H7" s="22">
        <v>9795827</v>
      </c>
      <c r="I7" s="22">
        <v>7613210</v>
      </c>
      <c r="J7" s="22">
        <v>27383440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27383440</v>
      </c>
      <c r="X7" s="22">
        <v>18454115</v>
      </c>
      <c r="Y7" s="22">
        <v>8929325</v>
      </c>
      <c r="Z7" s="23">
        <v>48.386633550294874</v>
      </c>
      <c r="AA7" s="20">
        <v>45057169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44371</v>
      </c>
      <c r="D19" s="20"/>
      <c r="E19" s="21">
        <v>63607</v>
      </c>
      <c r="F19" s="22">
        <v>63607</v>
      </c>
      <c r="G19" s="22">
        <v>1979</v>
      </c>
      <c r="H19" s="22">
        <v>1499</v>
      </c>
      <c r="I19" s="22">
        <v>4995</v>
      </c>
      <c r="J19" s="22">
        <v>8473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8473</v>
      </c>
      <c r="X19" s="22">
        <v>15903</v>
      </c>
      <c r="Y19" s="22">
        <v>-7430</v>
      </c>
      <c r="Z19" s="23">
        <v>-46.720744513613781</v>
      </c>
      <c r="AA19" s="20">
        <v>63607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32001874</v>
      </c>
      <c r="F25" s="22">
        <v>32001874</v>
      </c>
      <c r="G25" s="22"/>
      <c r="H25" s="22"/>
      <c r="I25" s="22">
        <v>13334676</v>
      </c>
      <c r="J25" s="22">
        <v>13334676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13334676</v>
      </c>
      <c r="X25" s="22">
        <v>10667291</v>
      </c>
      <c r="Y25" s="22">
        <v>2667385</v>
      </c>
      <c r="Z25" s="23">
        <v>25.005270785244349</v>
      </c>
      <c r="AA25" s="20">
        <v>32001874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103001469</v>
      </c>
      <c r="D32" s="29">
        <f t="shared" ref="D32:Y32" si="0">SUM(D6:D31)</f>
        <v>0</v>
      </c>
      <c r="E32" s="30">
        <f t="shared" si="0"/>
        <v>77122650</v>
      </c>
      <c r="F32" s="31">
        <f t="shared" si="0"/>
        <v>77122650</v>
      </c>
      <c r="G32" s="31">
        <f t="shared" si="0"/>
        <v>9976382</v>
      </c>
      <c r="H32" s="31">
        <f t="shared" si="0"/>
        <v>9797326</v>
      </c>
      <c r="I32" s="31">
        <f t="shared" si="0"/>
        <v>20952881</v>
      </c>
      <c r="J32" s="31">
        <f t="shared" si="0"/>
        <v>40726589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40726589</v>
      </c>
      <c r="X32" s="31">
        <f t="shared" si="0"/>
        <v>29137309</v>
      </c>
      <c r="Y32" s="31">
        <f t="shared" si="0"/>
        <v>11589280</v>
      </c>
      <c r="Z32" s="32">
        <f>+IF(X32&lt;&gt;0,+(Y32/X32)*100,0)</f>
        <v>39.774709462702958</v>
      </c>
      <c r="AA32" s="29">
        <f>SUM(AA6:AA31)</f>
        <v>77122650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24008919</v>
      </c>
      <c r="D34" s="20"/>
      <c r="E34" s="21">
        <v>21694420</v>
      </c>
      <c r="F34" s="22">
        <v>21694420</v>
      </c>
      <c r="G34" s="22">
        <v>2097098</v>
      </c>
      <c r="H34" s="22">
        <v>2159340</v>
      </c>
      <c r="I34" s="22">
        <v>2311136</v>
      </c>
      <c r="J34" s="22">
        <v>6567574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6567574</v>
      </c>
      <c r="X34" s="22">
        <v>5423610</v>
      </c>
      <c r="Y34" s="22">
        <v>1143964</v>
      </c>
      <c r="Z34" s="23">
        <v>21.092298303159705</v>
      </c>
      <c r="AA34" s="20">
        <v>21694420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4426538</v>
      </c>
      <c r="D37" s="20"/>
      <c r="E37" s="21">
        <v>4100000</v>
      </c>
      <c r="F37" s="22">
        <v>4100000</v>
      </c>
      <c r="G37" s="22"/>
      <c r="H37" s="22">
        <v>77126</v>
      </c>
      <c r="I37" s="22">
        <v>159290</v>
      </c>
      <c r="J37" s="22">
        <v>236416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236416</v>
      </c>
      <c r="X37" s="22">
        <v>1025001</v>
      </c>
      <c r="Y37" s="22">
        <v>-788585</v>
      </c>
      <c r="Z37" s="23">
        <v>-76.935046892637189</v>
      </c>
      <c r="AA37" s="20">
        <v>4100000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29428212</v>
      </c>
      <c r="F38" s="22">
        <v>29428212</v>
      </c>
      <c r="G38" s="22"/>
      <c r="H38" s="22"/>
      <c r="I38" s="22">
        <v>14524425</v>
      </c>
      <c r="J38" s="22">
        <v>14524425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14524425</v>
      </c>
      <c r="X38" s="22">
        <v>7357053</v>
      </c>
      <c r="Y38" s="22">
        <v>7167372</v>
      </c>
      <c r="Z38" s="23">
        <v>97.421780161159646</v>
      </c>
      <c r="AA38" s="20">
        <v>29428212</v>
      </c>
    </row>
    <row r="39" spans="1:27" ht="13.5" x14ac:dyDescent="0.25">
      <c r="A39" s="19" t="s">
        <v>65</v>
      </c>
      <c r="B39" s="15" t="s">
        <v>32</v>
      </c>
      <c r="C39" s="20">
        <v>34196263</v>
      </c>
      <c r="D39" s="20"/>
      <c r="E39" s="21">
        <v>9938697</v>
      </c>
      <c r="F39" s="22">
        <v>9938697</v>
      </c>
      <c r="G39" s="22"/>
      <c r="H39" s="22"/>
      <c r="I39" s="22">
        <v>3289616</v>
      </c>
      <c r="J39" s="22">
        <v>3289616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3289616</v>
      </c>
      <c r="X39" s="22">
        <v>2484675</v>
      </c>
      <c r="Y39" s="22">
        <v>804941</v>
      </c>
      <c r="Z39" s="23">
        <v>32.396228883053112</v>
      </c>
      <c r="AA39" s="20">
        <v>9938697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2854201</v>
      </c>
      <c r="D41" s="20"/>
      <c r="E41" s="21">
        <v>5875668</v>
      </c>
      <c r="F41" s="22">
        <v>5875668</v>
      </c>
      <c r="G41" s="22">
        <v>1921825</v>
      </c>
      <c r="H41" s="22">
        <v>293334</v>
      </c>
      <c r="I41" s="22">
        <v>136084</v>
      </c>
      <c r="J41" s="22">
        <v>2351243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2351243</v>
      </c>
      <c r="X41" s="22">
        <v>1468917</v>
      </c>
      <c r="Y41" s="22">
        <v>882326</v>
      </c>
      <c r="Z41" s="23">
        <v>60.066429893588271</v>
      </c>
      <c r="AA41" s="20">
        <v>5875668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27990378</v>
      </c>
      <c r="D43" s="20"/>
      <c r="E43" s="21">
        <v>16240349</v>
      </c>
      <c r="F43" s="22">
        <v>16240349</v>
      </c>
      <c r="G43" s="22">
        <v>8118936</v>
      </c>
      <c r="H43" s="22">
        <v>146924</v>
      </c>
      <c r="I43" s="22">
        <v>15136985</v>
      </c>
      <c r="J43" s="22">
        <v>23402845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23402845</v>
      </c>
      <c r="X43" s="22">
        <v>4060086</v>
      </c>
      <c r="Y43" s="22">
        <v>19342759</v>
      </c>
      <c r="Z43" s="23">
        <v>476.41254397074351</v>
      </c>
      <c r="AA43" s="20">
        <v>16240349</v>
      </c>
    </row>
    <row r="44" spans="1:27" ht="13.5" x14ac:dyDescent="0.25">
      <c r="A44" s="19" t="s">
        <v>69</v>
      </c>
      <c r="B44" s="15" t="s">
        <v>32</v>
      </c>
      <c r="C44" s="20">
        <v>9902941</v>
      </c>
      <c r="D44" s="20"/>
      <c r="E44" s="21">
        <v>8795328</v>
      </c>
      <c r="F44" s="22">
        <v>8795328</v>
      </c>
      <c r="G44" s="22">
        <v>874100</v>
      </c>
      <c r="H44" s="22">
        <v>761069</v>
      </c>
      <c r="I44" s="22">
        <v>186946</v>
      </c>
      <c r="J44" s="22">
        <v>1822115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1822115</v>
      </c>
      <c r="X44" s="22">
        <v>2198838</v>
      </c>
      <c r="Y44" s="22">
        <v>-376723</v>
      </c>
      <c r="Z44" s="23">
        <v>-17.13282197233266</v>
      </c>
      <c r="AA44" s="20">
        <v>8795328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103379240</v>
      </c>
      <c r="D47" s="29">
        <f t="shared" ref="D47:Y47" si="1">SUM(D34:D46)</f>
        <v>0</v>
      </c>
      <c r="E47" s="30">
        <f t="shared" si="1"/>
        <v>96072674</v>
      </c>
      <c r="F47" s="31">
        <f t="shared" si="1"/>
        <v>96072674</v>
      </c>
      <c r="G47" s="31">
        <f t="shared" si="1"/>
        <v>13011959</v>
      </c>
      <c r="H47" s="31">
        <f t="shared" si="1"/>
        <v>3437793</v>
      </c>
      <c r="I47" s="31">
        <f t="shared" si="1"/>
        <v>35744482</v>
      </c>
      <c r="J47" s="31">
        <f t="shared" si="1"/>
        <v>52194234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52194234</v>
      </c>
      <c r="X47" s="31">
        <f t="shared" si="1"/>
        <v>24018180</v>
      </c>
      <c r="Y47" s="31">
        <f t="shared" si="1"/>
        <v>28176054</v>
      </c>
      <c r="Z47" s="32">
        <f>+IF(X47&lt;&gt;0,+(Y47/X47)*100,0)</f>
        <v>117.311361643555</v>
      </c>
      <c r="AA47" s="29">
        <f>SUM(AA34:AA46)</f>
        <v>96072674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-377771</v>
      </c>
      <c r="D48" s="39">
        <f t="shared" si="2"/>
        <v>0</v>
      </c>
      <c r="E48" s="40">
        <f t="shared" si="2"/>
        <v>-18950024</v>
      </c>
      <c r="F48" s="41">
        <f t="shared" si="2"/>
        <v>-18950024</v>
      </c>
      <c r="G48" s="41">
        <f t="shared" si="2"/>
        <v>-3035577</v>
      </c>
      <c r="H48" s="41">
        <f t="shared" si="2"/>
        <v>6359533</v>
      </c>
      <c r="I48" s="41">
        <f t="shared" si="2"/>
        <v>-14791601</v>
      </c>
      <c r="J48" s="41">
        <f t="shared" si="2"/>
        <v>-11467645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-11467645</v>
      </c>
      <c r="X48" s="41">
        <f t="shared" si="2"/>
        <v>5119129</v>
      </c>
      <c r="Y48" s="41">
        <f t="shared" si="2"/>
        <v>-16586774</v>
      </c>
      <c r="Z48" s="42">
        <f>+IF(X48&lt;&gt;0,+(Y48/X48)*100,0)</f>
        <v>-324.01555030162359</v>
      </c>
      <c r="AA48" s="39">
        <f>+AA32-AA47</f>
        <v>-18950024</v>
      </c>
    </row>
    <row r="49" spans="1:27" ht="25.5" x14ac:dyDescent="0.25">
      <c r="A49" s="43" t="s">
        <v>74</v>
      </c>
      <c r="B49" s="15" t="s">
        <v>32</v>
      </c>
      <c r="C49" s="20">
        <v>65480407</v>
      </c>
      <c r="D49" s="20"/>
      <c r="E49" s="21">
        <v>95000000</v>
      </c>
      <c r="F49" s="22">
        <v>95000000</v>
      </c>
      <c r="G49" s="22">
        <v>2828136</v>
      </c>
      <c r="H49" s="22">
        <v>5884458</v>
      </c>
      <c r="I49" s="22">
        <v>6153727</v>
      </c>
      <c r="J49" s="22">
        <v>14866321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14866321</v>
      </c>
      <c r="X49" s="22">
        <v>23750001</v>
      </c>
      <c r="Y49" s="22">
        <v>-8883680</v>
      </c>
      <c r="Z49" s="23">
        <v>-37.40496684610666</v>
      </c>
      <c r="AA49" s="20">
        <v>95000000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65102636</v>
      </c>
      <c r="D51" s="48">
        <f t="shared" si="3"/>
        <v>0</v>
      </c>
      <c r="E51" s="49">
        <f t="shared" si="3"/>
        <v>76049976</v>
      </c>
      <c r="F51" s="50">
        <f t="shared" si="3"/>
        <v>76049976</v>
      </c>
      <c r="G51" s="50">
        <f t="shared" si="3"/>
        <v>-207441</v>
      </c>
      <c r="H51" s="50">
        <f t="shared" si="3"/>
        <v>12243991</v>
      </c>
      <c r="I51" s="50">
        <f t="shared" si="3"/>
        <v>-8637874</v>
      </c>
      <c r="J51" s="50">
        <f t="shared" si="3"/>
        <v>3398676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3398676</v>
      </c>
      <c r="X51" s="50">
        <f t="shared" si="3"/>
        <v>28869130</v>
      </c>
      <c r="Y51" s="50">
        <f t="shared" si="3"/>
        <v>-25470454</v>
      </c>
      <c r="Z51" s="51">
        <f>+IF(X51&lt;&gt;0,+(Y51/X51)*100,0)</f>
        <v>-88.22730023384841</v>
      </c>
      <c r="AA51" s="48">
        <f>SUM(AA48:AA50)</f>
        <v>76049976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65102636</v>
      </c>
      <c r="D53" s="54">
        <f>+D51-D52</f>
        <v>0</v>
      </c>
      <c r="E53" s="55">
        <f t="shared" si="4"/>
        <v>76049976</v>
      </c>
      <c r="F53" s="56">
        <f t="shared" si="4"/>
        <v>76049976</v>
      </c>
      <c r="G53" s="56">
        <f t="shared" si="4"/>
        <v>-207441</v>
      </c>
      <c r="H53" s="56">
        <f t="shared" si="4"/>
        <v>12243991</v>
      </c>
      <c r="I53" s="56">
        <f t="shared" si="4"/>
        <v>-8637874</v>
      </c>
      <c r="J53" s="56">
        <f t="shared" si="4"/>
        <v>3398676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3398676</v>
      </c>
      <c r="X53" s="56">
        <f t="shared" si="4"/>
        <v>28869130</v>
      </c>
      <c r="Y53" s="56">
        <f t="shared" si="4"/>
        <v>-25470454</v>
      </c>
      <c r="Z53" s="57">
        <f>+IF(X53&lt;&gt;0,+(Y53/X53)*100,0)</f>
        <v>-88.22730023384841</v>
      </c>
      <c r="AA53" s="54">
        <f>+AA51-AA52</f>
        <v>76049976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65102636</v>
      </c>
      <c r="D56" s="48">
        <f>SUM(D53:D55)</f>
        <v>0</v>
      </c>
      <c r="E56" s="49">
        <f t="shared" si="5"/>
        <v>76049976</v>
      </c>
      <c r="F56" s="50">
        <f t="shared" si="5"/>
        <v>76049976</v>
      </c>
      <c r="G56" s="50">
        <f t="shared" si="5"/>
        <v>-207441</v>
      </c>
      <c r="H56" s="50">
        <f t="shared" si="5"/>
        <v>12243991</v>
      </c>
      <c r="I56" s="50">
        <f t="shared" si="5"/>
        <v>-8637874</v>
      </c>
      <c r="J56" s="50">
        <f t="shared" si="5"/>
        <v>3398676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3398676</v>
      </c>
      <c r="X56" s="50">
        <f t="shared" si="5"/>
        <v>28869130</v>
      </c>
      <c r="Y56" s="50">
        <f t="shared" si="5"/>
        <v>-25470454</v>
      </c>
      <c r="Z56" s="51">
        <f>+IF(X56&lt;&gt;0,+(Y56/X56)*100,0)</f>
        <v>-88.22730023384841</v>
      </c>
      <c r="AA56" s="48">
        <f>SUM(AA53:AA55)</f>
        <v>76049976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65102636</v>
      </c>
      <c r="D59" s="65">
        <f>SUM(D56:D58)</f>
        <v>0</v>
      </c>
      <c r="E59" s="66">
        <f t="shared" si="6"/>
        <v>76049976</v>
      </c>
      <c r="F59" s="67">
        <f t="shared" si="6"/>
        <v>76049976</v>
      </c>
      <c r="G59" s="67">
        <f t="shared" si="6"/>
        <v>-207441</v>
      </c>
      <c r="H59" s="67">
        <f t="shared" si="6"/>
        <v>12243991</v>
      </c>
      <c r="I59" s="67">
        <f t="shared" si="6"/>
        <v>-8637874</v>
      </c>
      <c r="J59" s="67">
        <f t="shared" si="6"/>
        <v>3398676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3398676</v>
      </c>
      <c r="X59" s="67">
        <f t="shared" si="6"/>
        <v>28869130</v>
      </c>
      <c r="Y59" s="67">
        <f t="shared" si="6"/>
        <v>-25470454</v>
      </c>
      <c r="Z59" s="68">
        <f>+IF(X59&lt;&gt;0,+(Y59/X59)*100,0)</f>
        <v>-88.22730023384841</v>
      </c>
      <c r="AA59" s="65">
        <f>SUM(AA56:AA58)</f>
        <v>76049976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83725561</v>
      </c>
      <c r="D7" s="20"/>
      <c r="E7" s="21">
        <v>124338254</v>
      </c>
      <c r="F7" s="22">
        <v>124338254</v>
      </c>
      <c r="G7" s="22">
        <v>6596389</v>
      </c>
      <c r="H7" s="22">
        <v>6551829</v>
      </c>
      <c r="I7" s="22">
        <v>7171242</v>
      </c>
      <c r="J7" s="22">
        <v>20319460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20319460</v>
      </c>
      <c r="X7" s="22">
        <v>31084566</v>
      </c>
      <c r="Y7" s="22">
        <v>-10765106</v>
      </c>
      <c r="Z7" s="23">
        <v>-34.631675410877541</v>
      </c>
      <c r="AA7" s="20">
        <v>124338254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10097633</v>
      </c>
      <c r="D13" s="20"/>
      <c r="E13" s="21">
        <v>8012644</v>
      </c>
      <c r="F13" s="22">
        <v>8012644</v>
      </c>
      <c r="G13" s="22">
        <v>3712984</v>
      </c>
      <c r="H13" s="22">
        <v>3754269</v>
      </c>
      <c r="I13" s="22">
        <v>3793037</v>
      </c>
      <c r="J13" s="22">
        <v>11260290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11260290</v>
      </c>
      <c r="X13" s="22">
        <v>2003160</v>
      </c>
      <c r="Y13" s="22">
        <v>9257130</v>
      </c>
      <c r="Z13" s="23">
        <v>462.12634038219613</v>
      </c>
      <c r="AA13" s="20">
        <v>8012644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2157312</v>
      </c>
      <c r="F25" s="22">
        <v>2157312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539328</v>
      </c>
      <c r="Y25" s="22">
        <v>-539328</v>
      </c>
      <c r="Z25" s="23">
        <v>-100</v>
      </c>
      <c r="AA25" s="20">
        <v>2157312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93823194</v>
      </c>
      <c r="D32" s="29">
        <f t="shared" ref="D32:Y32" si="0">SUM(D6:D31)</f>
        <v>0</v>
      </c>
      <c r="E32" s="30">
        <f t="shared" si="0"/>
        <v>134508210</v>
      </c>
      <c r="F32" s="31">
        <f t="shared" si="0"/>
        <v>134508210</v>
      </c>
      <c r="G32" s="31">
        <f t="shared" si="0"/>
        <v>10309373</v>
      </c>
      <c r="H32" s="31">
        <f t="shared" si="0"/>
        <v>10306098</v>
      </c>
      <c r="I32" s="31">
        <f t="shared" si="0"/>
        <v>10964279</v>
      </c>
      <c r="J32" s="31">
        <f t="shared" si="0"/>
        <v>31579750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31579750</v>
      </c>
      <c r="X32" s="31">
        <f t="shared" si="0"/>
        <v>33627054</v>
      </c>
      <c r="Y32" s="31">
        <f t="shared" si="0"/>
        <v>-2047304</v>
      </c>
      <c r="Z32" s="32">
        <f>+IF(X32&lt;&gt;0,+(Y32/X32)*100,0)</f>
        <v>-6.088264526532714</v>
      </c>
      <c r="AA32" s="29">
        <f>SUM(AA6:AA31)</f>
        <v>134508210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54447136</v>
      </c>
      <c r="D34" s="20"/>
      <c r="E34" s="21">
        <v>54971716</v>
      </c>
      <c r="F34" s="22">
        <v>54971716</v>
      </c>
      <c r="G34" s="22">
        <v>4365082</v>
      </c>
      <c r="H34" s="22">
        <v>4846420</v>
      </c>
      <c r="I34" s="22"/>
      <c r="J34" s="22">
        <v>9211502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9211502</v>
      </c>
      <c r="X34" s="22">
        <v>13742931</v>
      </c>
      <c r="Y34" s="22">
        <v>-4531429</v>
      </c>
      <c r="Z34" s="23">
        <v>-32.97279888838851</v>
      </c>
      <c r="AA34" s="20">
        <v>54971716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2327691</v>
      </c>
      <c r="D37" s="20"/>
      <c r="E37" s="21">
        <v>16789502</v>
      </c>
      <c r="F37" s="22">
        <v>16789502</v>
      </c>
      <c r="G37" s="22"/>
      <c r="H37" s="22"/>
      <c r="I37" s="22">
        <v>278011</v>
      </c>
      <c r="J37" s="22">
        <v>278011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278011</v>
      </c>
      <c r="X37" s="22">
        <v>4197372</v>
      </c>
      <c r="Y37" s="22">
        <v>-3919361</v>
      </c>
      <c r="Z37" s="23">
        <v>-93.376546086456003</v>
      </c>
      <c r="AA37" s="20">
        <v>16789502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44735956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23066</v>
      </c>
      <c r="D41" s="20"/>
      <c r="E41" s="21">
        <v>4268939</v>
      </c>
      <c r="F41" s="22">
        <v>4268939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1067229</v>
      </c>
      <c r="Y41" s="22">
        <v>-1067229</v>
      </c>
      <c r="Z41" s="23">
        <v>-100</v>
      </c>
      <c r="AA41" s="20">
        <v>4268939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191874676</v>
      </c>
      <c r="D43" s="20"/>
      <c r="E43" s="21"/>
      <c r="F43" s="22"/>
      <c r="G43" s="22">
        <v>18200</v>
      </c>
      <c r="H43" s="22">
        <v>955486</v>
      </c>
      <c r="I43" s="22">
        <v>-55024</v>
      </c>
      <c r="J43" s="22">
        <v>918662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918662</v>
      </c>
      <c r="X43" s="22"/>
      <c r="Y43" s="22">
        <v>918662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13652056</v>
      </c>
      <c r="D44" s="20"/>
      <c r="E44" s="21">
        <v>24734455</v>
      </c>
      <c r="F44" s="22">
        <v>24734455</v>
      </c>
      <c r="G44" s="22">
        <v>43261</v>
      </c>
      <c r="H44" s="22">
        <v>1359839</v>
      </c>
      <c r="I44" s="22"/>
      <c r="J44" s="22">
        <v>1403100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1403100</v>
      </c>
      <c r="X44" s="22">
        <v>6183615</v>
      </c>
      <c r="Y44" s="22">
        <v>-4780515</v>
      </c>
      <c r="Z44" s="23">
        <v>-77.309389410563227</v>
      </c>
      <c r="AA44" s="20">
        <v>24734455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307060581</v>
      </c>
      <c r="D47" s="29">
        <f t="shared" ref="D47:Y47" si="1">SUM(D34:D46)</f>
        <v>0</v>
      </c>
      <c r="E47" s="30">
        <f t="shared" si="1"/>
        <v>100764612</v>
      </c>
      <c r="F47" s="31">
        <f t="shared" si="1"/>
        <v>100764612</v>
      </c>
      <c r="G47" s="31">
        <f t="shared" si="1"/>
        <v>4426543</v>
      </c>
      <c r="H47" s="31">
        <f t="shared" si="1"/>
        <v>7161745</v>
      </c>
      <c r="I47" s="31">
        <f t="shared" si="1"/>
        <v>222987</v>
      </c>
      <c r="J47" s="31">
        <f t="shared" si="1"/>
        <v>11811275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11811275</v>
      </c>
      <c r="X47" s="31">
        <f t="shared" si="1"/>
        <v>25191147</v>
      </c>
      <c r="Y47" s="31">
        <f t="shared" si="1"/>
        <v>-13379872</v>
      </c>
      <c r="Z47" s="32">
        <f>+IF(X47&lt;&gt;0,+(Y47/X47)*100,0)</f>
        <v>-53.113389398267572</v>
      </c>
      <c r="AA47" s="29">
        <f>SUM(AA34:AA46)</f>
        <v>100764612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-213237387</v>
      </c>
      <c r="D48" s="39">
        <f t="shared" si="2"/>
        <v>0</v>
      </c>
      <c r="E48" s="40">
        <f t="shared" si="2"/>
        <v>33743598</v>
      </c>
      <c r="F48" s="41">
        <f t="shared" si="2"/>
        <v>33743598</v>
      </c>
      <c r="G48" s="41">
        <f t="shared" si="2"/>
        <v>5882830</v>
      </c>
      <c r="H48" s="41">
        <f t="shared" si="2"/>
        <v>3144353</v>
      </c>
      <c r="I48" s="41">
        <f t="shared" si="2"/>
        <v>10741292</v>
      </c>
      <c r="J48" s="41">
        <f t="shared" si="2"/>
        <v>19768475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19768475</v>
      </c>
      <c r="X48" s="41">
        <f t="shared" si="2"/>
        <v>8435907</v>
      </c>
      <c r="Y48" s="41">
        <f t="shared" si="2"/>
        <v>11332568</v>
      </c>
      <c r="Z48" s="42">
        <f>+IF(X48&lt;&gt;0,+(Y48/X48)*100,0)</f>
        <v>134.33727991548508</v>
      </c>
      <c r="AA48" s="39">
        <f>+AA32-AA47</f>
        <v>33743598</v>
      </c>
    </row>
    <row r="49" spans="1:27" ht="25.5" x14ac:dyDescent="0.25">
      <c r="A49" s="43" t="s">
        <v>74</v>
      </c>
      <c r="B49" s="15" t="s">
        <v>32</v>
      </c>
      <c r="C49" s="20">
        <v>101347549</v>
      </c>
      <c r="D49" s="20"/>
      <c r="E49" s="21">
        <v>77636089</v>
      </c>
      <c r="F49" s="22">
        <v>77636089</v>
      </c>
      <c r="G49" s="22"/>
      <c r="H49" s="22">
        <v>6590112</v>
      </c>
      <c r="I49" s="22">
        <v>949134</v>
      </c>
      <c r="J49" s="22">
        <v>7539246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7539246</v>
      </c>
      <c r="X49" s="22">
        <v>19409022</v>
      </c>
      <c r="Y49" s="22">
        <v>-11869776</v>
      </c>
      <c r="Z49" s="23">
        <v>-61.155971691927604</v>
      </c>
      <c r="AA49" s="20">
        <v>77636089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-111889838</v>
      </c>
      <c r="D51" s="48">
        <f t="shared" si="3"/>
        <v>0</v>
      </c>
      <c r="E51" s="49">
        <f t="shared" si="3"/>
        <v>111379687</v>
      </c>
      <c r="F51" s="50">
        <f t="shared" si="3"/>
        <v>111379687</v>
      </c>
      <c r="G51" s="50">
        <f t="shared" si="3"/>
        <v>5882830</v>
      </c>
      <c r="H51" s="50">
        <f t="shared" si="3"/>
        <v>9734465</v>
      </c>
      <c r="I51" s="50">
        <f t="shared" si="3"/>
        <v>11690426</v>
      </c>
      <c r="J51" s="50">
        <f t="shared" si="3"/>
        <v>27307721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27307721</v>
      </c>
      <c r="X51" s="50">
        <f t="shared" si="3"/>
        <v>27844929</v>
      </c>
      <c r="Y51" s="50">
        <f t="shared" si="3"/>
        <v>-537208</v>
      </c>
      <c r="Z51" s="51">
        <f>+IF(X51&lt;&gt;0,+(Y51/X51)*100,0)</f>
        <v>-1.9292848618863421</v>
      </c>
      <c r="AA51" s="48">
        <f>SUM(AA48:AA50)</f>
        <v>111379687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-111889838</v>
      </c>
      <c r="D53" s="54">
        <f>+D51-D52</f>
        <v>0</v>
      </c>
      <c r="E53" s="55">
        <f t="shared" si="4"/>
        <v>111379687</v>
      </c>
      <c r="F53" s="56">
        <f t="shared" si="4"/>
        <v>111379687</v>
      </c>
      <c r="G53" s="56">
        <f t="shared" si="4"/>
        <v>5882830</v>
      </c>
      <c r="H53" s="56">
        <f t="shared" si="4"/>
        <v>9734465</v>
      </c>
      <c r="I53" s="56">
        <f t="shared" si="4"/>
        <v>11690426</v>
      </c>
      <c r="J53" s="56">
        <f t="shared" si="4"/>
        <v>27307721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27307721</v>
      </c>
      <c r="X53" s="56">
        <f t="shared" si="4"/>
        <v>27844929</v>
      </c>
      <c r="Y53" s="56">
        <f t="shared" si="4"/>
        <v>-537208</v>
      </c>
      <c r="Z53" s="57">
        <f>+IF(X53&lt;&gt;0,+(Y53/X53)*100,0)</f>
        <v>-1.9292848618863421</v>
      </c>
      <c r="AA53" s="54">
        <f>+AA51-AA52</f>
        <v>111379687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-111889838</v>
      </c>
      <c r="D56" s="48">
        <f>SUM(D53:D55)</f>
        <v>0</v>
      </c>
      <c r="E56" s="49">
        <f t="shared" si="5"/>
        <v>111379687</v>
      </c>
      <c r="F56" s="50">
        <f t="shared" si="5"/>
        <v>111379687</v>
      </c>
      <c r="G56" s="50">
        <f t="shared" si="5"/>
        <v>5882830</v>
      </c>
      <c r="H56" s="50">
        <f t="shared" si="5"/>
        <v>9734465</v>
      </c>
      <c r="I56" s="50">
        <f t="shared" si="5"/>
        <v>11690426</v>
      </c>
      <c r="J56" s="50">
        <f t="shared" si="5"/>
        <v>27307721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27307721</v>
      </c>
      <c r="X56" s="50">
        <f t="shared" si="5"/>
        <v>27844929</v>
      </c>
      <c r="Y56" s="50">
        <f t="shared" si="5"/>
        <v>-537208</v>
      </c>
      <c r="Z56" s="51">
        <f>+IF(X56&lt;&gt;0,+(Y56/X56)*100,0)</f>
        <v>-1.9292848618863421</v>
      </c>
      <c r="AA56" s="48">
        <f>SUM(AA53:AA55)</f>
        <v>111379687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-111889838</v>
      </c>
      <c r="D59" s="65">
        <f>SUM(D56:D58)</f>
        <v>0</v>
      </c>
      <c r="E59" s="66">
        <f t="shared" si="6"/>
        <v>111379687</v>
      </c>
      <c r="F59" s="67">
        <f t="shared" si="6"/>
        <v>111379687</v>
      </c>
      <c r="G59" s="67">
        <f t="shared" si="6"/>
        <v>5882830</v>
      </c>
      <c r="H59" s="67">
        <f t="shared" si="6"/>
        <v>9734465</v>
      </c>
      <c r="I59" s="67">
        <f t="shared" si="6"/>
        <v>11690426</v>
      </c>
      <c r="J59" s="67">
        <f t="shared" si="6"/>
        <v>27307721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27307721</v>
      </c>
      <c r="X59" s="67">
        <f t="shared" si="6"/>
        <v>27844929</v>
      </c>
      <c r="Y59" s="67">
        <f t="shared" si="6"/>
        <v>-537208</v>
      </c>
      <c r="Z59" s="68">
        <f>+IF(X59&lt;&gt;0,+(Y59/X59)*100,0)</f>
        <v>-1.9292848618863421</v>
      </c>
      <c r="AA59" s="65">
        <f>SUM(AA56:AA58)</f>
        <v>111379687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21492360</v>
      </c>
      <c r="D7" s="20"/>
      <c r="E7" s="21">
        <v>22412071</v>
      </c>
      <c r="F7" s="22">
        <v>22412071</v>
      </c>
      <c r="G7" s="22">
        <v>2259000</v>
      </c>
      <c r="H7" s="22">
        <v>1607264</v>
      </c>
      <c r="I7" s="22">
        <v>2552657</v>
      </c>
      <c r="J7" s="22">
        <v>6418921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6418921</v>
      </c>
      <c r="X7" s="22">
        <v>5603050</v>
      </c>
      <c r="Y7" s="22">
        <v>815871</v>
      </c>
      <c r="Z7" s="23">
        <v>14.561194349506074</v>
      </c>
      <c r="AA7" s="20">
        <v>22412071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9022300</v>
      </c>
      <c r="D13" s="20"/>
      <c r="E13" s="21">
        <v>12355228</v>
      </c>
      <c r="F13" s="22">
        <v>12355228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3088806</v>
      </c>
      <c r="Y13" s="22">
        <v>-3088806</v>
      </c>
      <c r="Z13" s="23">
        <v>-100</v>
      </c>
      <c r="AA13" s="20">
        <v>12355228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2199296</v>
      </c>
      <c r="F25" s="22">
        <v>2199296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549825</v>
      </c>
      <c r="Y25" s="22">
        <v>-549825</v>
      </c>
      <c r="Z25" s="23">
        <v>-100</v>
      </c>
      <c r="AA25" s="20">
        <v>2199296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30514660</v>
      </c>
      <c r="D32" s="29">
        <f t="shared" ref="D32:Y32" si="0">SUM(D6:D31)</f>
        <v>0</v>
      </c>
      <c r="E32" s="30">
        <f t="shared" si="0"/>
        <v>36966595</v>
      </c>
      <c r="F32" s="31">
        <f t="shared" si="0"/>
        <v>36966595</v>
      </c>
      <c r="G32" s="31">
        <f t="shared" si="0"/>
        <v>2259000</v>
      </c>
      <c r="H32" s="31">
        <f t="shared" si="0"/>
        <v>1607264</v>
      </c>
      <c r="I32" s="31">
        <f t="shared" si="0"/>
        <v>2552657</v>
      </c>
      <c r="J32" s="31">
        <f t="shared" si="0"/>
        <v>6418921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6418921</v>
      </c>
      <c r="X32" s="31">
        <f t="shared" si="0"/>
        <v>9241681</v>
      </c>
      <c r="Y32" s="31">
        <f t="shared" si="0"/>
        <v>-2822760</v>
      </c>
      <c r="Z32" s="32">
        <f>+IF(X32&lt;&gt;0,+(Y32/X32)*100,0)</f>
        <v>-30.543793926667671</v>
      </c>
      <c r="AA32" s="29">
        <f>SUM(AA6:AA31)</f>
        <v>36966595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7652456</v>
      </c>
      <c r="D34" s="20"/>
      <c r="E34" s="21">
        <v>7332929</v>
      </c>
      <c r="F34" s="22">
        <v>7332929</v>
      </c>
      <c r="G34" s="22">
        <v>558224</v>
      </c>
      <c r="H34" s="22">
        <v>559911</v>
      </c>
      <c r="I34" s="22">
        <v>625861</v>
      </c>
      <c r="J34" s="22">
        <v>1743996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1743996</v>
      </c>
      <c r="X34" s="22">
        <v>1850322</v>
      </c>
      <c r="Y34" s="22">
        <v>-106326</v>
      </c>
      <c r="Z34" s="23">
        <v>-5.7463511756332135</v>
      </c>
      <c r="AA34" s="20">
        <v>7332929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12872547</v>
      </c>
      <c r="D37" s="20"/>
      <c r="E37" s="21">
        <v>9094322</v>
      </c>
      <c r="F37" s="22">
        <v>9094322</v>
      </c>
      <c r="G37" s="22"/>
      <c r="H37" s="22">
        <v>1927130</v>
      </c>
      <c r="I37" s="22"/>
      <c r="J37" s="22">
        <v>1927130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1927130</v>
      </c>
      <c r="X37" s="22">
        <v>2273580</v>
      </c>
      <c r="Y37" s="22">
        <v>-346450</v>
      </c>
      <c r="Z37" s="23">
        <v>-15.238082671381697</v>
      </c>
      <c r="AA37" s="20">
        <v>9094322</v>
      </c>
    </row>
    <row r="38" spans="1:27" ht="13.5" x14ac:dyDescent="0.25">
      <c r="A38" s="19" t="s">
        <v>64</v>
      </c>
      <c r="B38" s="15" t="s">
        <v>32</v>
      </c>
      <c r="C38" s="20">
        <v>453772</v>
      </c>
      <c r="D38" s="20"/>
      <c r="E38" s="21">
        <v>6198916</v>
      </c>
      <c r="F38" s="22">
        <v>6198916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1549728</v>
      </c>
      <c r="Y38" s="22">
        <v>-1549728</v>
      </c>
      <c r="Z38" s="23">
        <v>-100</v>
      </c>
      <c r="AA38" s="20">
        <v>6198916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2265123</v>
      </c>
      <c r="F39" s="22">
        <v>2265123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566280</v>
      </c>
      <c r="Y39" s="22">
        <v>-566280</v>
      </c>
      <c r="Z39" s="23">
        <v>-100</v>
      </c>
      <c r="AA39" s="20">
        <v>2265123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151824</v>
      </c>
      <c r="D41" s="20"/>
      <c r="E41" s="21">
        <v>3024843</v>
      </c>
      <c r="F41" s="22">
        <v>3024843</v>
      </c>
      <c r="G41" s="22">
        <v>142552</v>
      </c>
      <c r="H41" s="22">
        <v>144047</v>
      </c>
      <c r="I41" s="22">
        <v>82663</v>
      </c>
      <c r="J41" s="22">
        <v>369262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369262</v>
      </c>
      <c r="X41" s="22">
        <v>1898234</v>
      </c>
      <c r="Y41" s="22">
        <v>-1528972</v>
      </c>
      <c r="Z41" s="23">
        <v>-80.547076914648045</v>
      </c>
      <c r="AA41" s="20">
        <v>3024843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4087788</v>
      </c>
      <c r="D44" s="20"/>
      <c r="E44" s="21">
        <v>6081612</v>
      </c>
      <c r="F44" s="22">
        <v>6081612</v>
      </c>
      <c r="G44" s="22">
        <v>32966</v>
      </c>
      <c r="H44" s="22">
        <v>320889</v>
      </c>
      <c r="I44" s="22">
        <v>324982</v>
      </c>
      <c r="J44" s="22">
        <v>678837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678837</v>
      </c>
      <c r="X44" s="22">
        <v>1242279</v>
      </c>
      <c r="Y44" s="22">
        <v>-563442</v>
      </c>
      <c r="Z44" s="23">
        <v>-45.355511926064921</v>
      </c>
      <c r="AA44" s="20">
        <v>6081612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25218387</v>
      </c>
      <c r="D47" s="29">
        <f t="shared" ref="D47:Y47" si="1">SUM(D34:D46)</f>
        <v>0</v>
      </c>
      <c r="E47" s="30">
        <f t="shared" si="1"/>
        <v>33997745</v>
      </c>
      <c r="F47" s="31">
        <f t="shared" si="1"/>
        <v>33997745</v>
      </c>
      <c r="G47" s="31">
        <f t="shared" si="1"/>
        <v>733742</v>
      </c>
      <c r="H47" s="31">
        <f t="shared" si="1"/>
        <v>2951977</v>
      </c>
      <c r="I47" s="31">
        <f t="shared" si="1"/>
        <v>1033506</v>
      </c>
      <c r="J47" s="31">
        <f t="shared" si="1"/>
        <v>4719225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4719225</v>
      </c>
      <c r="X47" s="31">
        <f t="shared" si="1"/>
        <v>9380423</v>
      </c>
      <c r="Y47" s="31">
        <f t="shared" si="1"/>
        <v>-4661198</v>
      </c>
      <c r="Z47" s="32">
        <f>+IF(X47&lt;&gt;0,+(Y47/X47)*100,0)</f>
        <v>-49.690701581367918</v>
      </c>
      <c r="AA47" s="29">
        <f>SUM(AA34:AA46)</f>
        <v>33997745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5296273</v>
      </c>
      <c r="D48" s="39">
        <f t="shared" si="2"/>
        <v>0</v>
      </c>
      <c r="E48" s="40">
        <f t="shared" si="2"/>
        <v>2968850</v>
      </c>
      <c r="F48" s="41">
        <f t="shared" si="2"/>
        <v>2968850</v>
      </c>
      <c r="G48" s="41">
        <f t="shared" si="2"/>
        <v>1525258</v>
      </c>
      <c r="H48" s="41">
        <f t="shared" si="2"/>
        <v>-1344713</v>
      </c>
      <c r="I48" s="41">
        <f t="shared" si="2"/>
        <v>1519151</v>
      </c>
      <c r="J48" s="41">
        <f t="shared" si="2"/>
        <v>1699696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1699696</v>
      </c>
      <c r="X48" s="41">
        <f t="shared" si="2"/>
        <v>-138742</v>
      </c>
      <c r="Y48" s="41">
        <f t="shared" si="2"/>
        <v>1838438</v>
      </c>
      <c r="Z48" s="42">
        <f>+IF(X48&lt;&gt;0,+(Y48/X48)*100,0)</f>
        <v>-1325.0767611826268</v>
      </c>
      <c r="AA48" s="39">
        <f>+AA32-AA47</f>
        <v>2968850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42296600</v>
      </c>
      <c r="F49" s="22">
        <v>42296600</v>
      </c>
      <c r="G49" s="22"/>
      <c r="H49" s="22">
        <v>-2029632</v>
      </c>
      <c r="I49" s="22">
        <v>6179978</v>
      </c>
      <c r="J49" s="22">
        <v>4150346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4150346</v>
      </c>
      <c r="X49" s="22">
        <v>10574151</v>
      </c>
      <c r="Y49" s="22">
        <v>-6423805</v>
      </c>
      <c r="Z49" s="23">
        <v>-60.750078185946087</v>
      </c>
      <c r="AA49" s="20">
        <v>42296600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5296273</v>
      </c>
      <c r="D51" s="48">
        <f t="shared" si="3"/>
        <v>0</v>
      </c>
      <c r="E51" s="49">
        <f t="shared" si="3"/>
        <v>45265450</v>
      </c>
      <c r="F51" s="50">
        <f t="shared" si="3"/>
        <v>45265450</v>
      </c>
      <c r="G51" s="50">
        <f t="shared" si="3"/>
        <v>1525258</v>
      </c>
      <c r="H51" s="50">
        <f t="shared" si="3"/>
        <v>-3374345</v>
      </c>
      <c r="I51" s="50">
        <f t="shared" si="3"/>
        <v>7699129</v>
      </c>
      <c r="J51" s="50">
        <f t="shared" si="3"/>
        <v>5850042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5850042</v>
      </c>
      <c r="X51" s="50">
        <f t="shared" si="3"/>
        <v>10435409</v>
      </c>
      <c r="Y51" s="50">
        <f t="shared" si="3"/>
        <v>-4585367</v>
      </c>
      <c r="Z51" s="51">
        <f>+IF(X51&lt;&gt;0,+(Y51/X51)*100,0)</f>
        <v>-43.940462707307397</v>
      </c>
      <c r="AA51" s="48">
        <f>SUM(AA48:AA50)</f>
        <v>45265450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5296273</v>
      </c>
      <c r="D53" s="54">
        <f>+D51-D52</f>
        <v>0</v>
      </c>
      <c r="E53" s="55">
        <f t="shared" si="4"/>
        <v>45265450</v>
      </c>
      <c r="F53" s="56">
        <f t="shared" si="4"/>
        <v>45265450</v>
      </c>
      <c r="G53" s="56">
        <f t="shared" si="4"/>
        <v>1525258</v>
      </c>
      <c r="H53" s="56">
        <f t="shared" si="4"/>
        <v>-3374345</v>
      </c>
      <c r="I53" s="56">
        <f t="shared" si="4"/>
        <v>7699129</v>
      </c>
      <c r="J53" s="56">
        <f t="shared" si="4"/>
        <v>5850042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5850042</v>
      </c>
      <c r="X53" s="56">
        <f t="shared" si="4"/>
        <v>10435409</v>
      </c>
      <c r="Y53" s="56">
        <f t="shared" si="4"/>
        <v>-4585367</v>
      </c>
      <c r="Z53" s="57">
        <f>+IF(X53&lt;&gt;0,+(Y53/X53)*100,0)</f>
        <v>-43.940462707307397</v>
      </c>
      <c r="AA53" s="54">
        <f>+AA51-AA52</f>
        <v>45265450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5296273</v>
      </c>
      <c r="D56" s="48">
        <f>SUM(D53:D55)</f>
        <v>0</v>
      </c>
      <c r="E56" s="49">
        <f t="shared" si="5"/>
        <v>45265450</v>
      </c>
      <c r="F56" s="50">
        <f t="shared" si="5"/>
        <v>45265450</v>
      </c>
      <c r="G56" s="50">
        <f t="shared" si="5"/>
        <v>1525258</v>
      </c>
      <c r="H56" s="50">
        <f t="shared" si="5"/>
        <v>-3374345</v>
      </c>
      <c r="I56" s="50">
        <f t="shared" si="5"/>
        <v>7699129</v>
      </c>
      <c r="J56" s="50">
        <f t="shared" si="5"/>
        <v>5850042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5850042</v>
      </c>
      <c r="X56" s="50">
        <f t="shared" si="5"/>
        <v>10435409</v>
      </c>
      <c r="Y56" s="50">
        <f t="shared" si="5"/>
        <v>-4585367</v>
      </c>
      <c r="Z56" s="51">
        <f>+IF(X56&lt;&gt;0,+(Y56/X56)*100,0)</f>
        <v>-43.940462707307397</v>
      </c>
      <c r="AA56" s="48">
        <f>SUM(AA53:AA55)</f>
        <v>45265450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5296273</v>
      </c>
      <c r="D59" s="65">
        <f>SUM(D56:D58)</f>
        <v>0</v>
      </c>
      <c r="E59" s="66">
        <f t="shared" si="6"/>
        <v>45265450</v>
      </c>
      <c r="F59" s="67">
        <f t="shared" si="6"/>
        <v>45265450</v>
      </c>
      <c r="G59" s="67">
        <f t="shared" si="6"/>
        <v>1525258</v>
      </c>
      <c r="H59" s="67">
        <f t="shared" si="6"/>
        <v>-3374345</v>
      </c>
      <c r="I59" s="67">
        <f t="shared" si="6"/>
        <v>7699129</v>
      </c>
      <c r="J59" s="67">
        <f t="shared" si="6"/>
        <v>5850042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5850042</v>
      </c>
      <c r="X59" s="67">
        <f t="shared" si="6"/>
        <v>10435409</v>
      </c>
      <c r="Y59" s="67">
        <f t="shared" si="6"/>
        <v>-4585367</v>
      </c>
      <c r="Z59" s="68">
        <f>+IF(X59&lt;&gt;0,+(Y59/X59)*100,0)</f>
        <v>-43.940462707307397</v>
      </c>
      <c r="AA59" s="65">
        <f>SUM(AA56:AA58)</f>
        <v>45265450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32487816</v>
      </c>
      <c r="F7" s="22">
        <v>32487816</v>
      </c>
      <c r="G7" s="22">
        <v>2292434</v>
      </c>
      <c r="H7" s="22">
        <v>2258847</v>
      </c>
      <c r="I7" s="22">
        <v>1874479</v>
      </c>
      <c r="J7" s="22">
        <v>6425760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6425760</v>
      </c>
      <c r="X7" s="22">
        <v>8121954</v>
      </c>
      <c r="Y7" s="22">
        <v>-1696194</v>
      </c>
      <c r="Z7" s="23">
        <v>-20.884063120771184</v>
      </c>
      <c r="AA7" s="20">
        <v>32487816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3490978</v>
      </c>
      <c r="H13" s="22">
        <v>3526182</v>
      </c>
      <c r="I13" s="22">
        <v>3560911</v>
      </c>
      <c r="J13" s="22">
        <v>10578071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10578071</v>
      </c>
      <c r="X13" s="22"/>
      <c r="Y13" s="22">
        <v>10578071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4051200</v>
      </c>
      <c r="F25" s="22">
        <v>4051200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1012800</v>
      </c>
      <c r="Y25" s="22">
        <v>-1012800</v>
      </c>
      <c r="Z25" s="23">
        <v>-100</v>
      </c>
      <c r="AA25" s="20">
        <v>4051200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36539016</v>
      </c>
      <c r="F32" s="31">
        <f t="shared" si="0"/>
        <v>36539016</v>
      </c>
      <c r="G32" s="31">
        <f t="shared" si="0"/>
        <v>5783412</v>
      </c>
      <c r="H32" s="31">
        <f t="shared" si="0"/>
        <v>5785029</v>
      </c>
      <c r="I32" s="31">
        <f t="shared" si="0"/>
        <v>5435390</v>
      </c>
      <c r="J32" s="31">
        <f t="shared" si="0"/>
        <v>17003831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17003831</v>
      </c>
      <c r="X32" s="31">
        <f t="shared" si="0"/>
        <v>9134754</v>
      </c>
      <c r="Y32" s="31">
        <f t="shared" si="0"/>
        <v>7869077</v>
      </c>
      <c r="Z32" s="32">
        <f>+IF(X32&lt;&gt;0,+(Y32/X32)*100,0)</f>
        <v>86.144377834367518</v>
      </c>
      <c r="AA32" s="29">
        <f>SUM(AA6:AA31)</f>
        <v>36539016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36203160</v>
      </c>
      <c r="F34" s="22">
        <v>36203160</v>
      </c>
      <c r="G34" s="22">
        <v>1405857</v>
      </c>
      <c r="H34" s="22">
        <v>1355944</v>
      </c>
      <c r="I34" s="22">
        <v>1541970</v>
      </c>
      <c r="J34" s="22">
        <v>4303771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4303771</v>
      </c>
      <c r="X34" s="22">
        <v>9050790</v>
      </c>
      <c r="Y34" s="22">
        <v>-4747019</v>
      </c>
      <c r="Z34" s="23">
        <v>-52.448670226576908</v>
      </c>
      <c r="AA34" s="20">
        <v>36203160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15461472</v>
      </c>
      <c r="F37" s="22">
        <v>15461472</v>
      </c>
      <c r="G37" s="22">
        <v>62569</v>
      </c>
      <c r="H37" s="22">
        <v>669596</v>
      </c>
      <c r="I37" s="22">
        <v>520130</v>
      </c>
      <c r="J37" s="22">
        <v>1252295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1252295</v>
      </c>
      <c r="X37" s="22">
        <v>3865368</v>
      </c>
      <c r="Y37" s="22">
        <v>-2613073</v>
      </c>
      <c r="Z37" s="23">
        <v>-67.602179145685483</v>
      </c>
      <c r="AA37" s="20">
        <v>15461472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8487672</v>
      </c>
      <c r="F38" s="22">
        <v>8487672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2121918</v>
      </c>
      <c r="Y38" s="22">
        <v>-2121918</v>
      </c>
      <c r="Z38" s="23">
        <v>-100</v>
      </c>
      <c r="AA38" s="20">
        <v>8487672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7007004</v>
      </c>
      <c r="F39" s="22">
        <v>7007004</v>
      </c>
      <c r="G39" s="22">
        <v>613628</v>
      </c>
      <c r="H39" s="22"/>
      <c r="I39" s="22">
        <v>1207462</v>
      </c>
      <c r="J39" s="22">
        <v>1821090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1821090</v>
      </c>
      <c r="X39" s="22">
        <v>1751751</v>
      </c>
      <c r="Y39" s="22">
        <v>69339</v>
      </c>
      <c r="Z39" s="23">
        <v>3.9582680415195997</v>
      </c>
      <c r="AA39" s="20">
        <v>7007004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4404396</v>
      </c>
      <c r="F41" s="22">
        <v>4404396</v>
      </c>
      <c r="G41" s="22">
        <v>1475</v>
      </c>
      <c r="H41" s="22">
        <v>24660</v>
      </c>
      <c r="I41" s="22">
        <v>20410</v>
      </c>
      <c r="J41" s="22">
        <v>46545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46545</v>
      </c>
      <c r="X41" s="22">
        <v>1101099</v>
      </c>
      <c r="Y41" s="22">
        <v>-1054554</v>
      </c>
      <c r="Z41" s="23">
        <v>-95.772859661120393</v>
      </c>
      <c r="AA41" s="20">
        <v>4404396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10410396</v>
      </c>
      <c r="F43" s="22">
        <v>10410396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2602599</v>
      </c>
      <c r="Y43" s="22">
        <v>-2602599</v>
      </c>
      <c r="Z43" s="23">
        <v>-100</v>
      </c>
      <c r="AA43" s="20">
        <v>10410396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600504</v>
      </c>
      <c r="F44" s="22">
        <v>600504</v>
      </c>
      <c r="G44" s="22">
        <v>76334</v>
      </c>
      <c r="H44" s="22">
        <v>96085</v>
      </c>
      <c r="I44" s="22">
        <v>86954</v>
      </c>
      <c r="J44" s="22">
        <v>259373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259373</v>
      </c>
      <c r="X44" s="22">
        <v>150126</v>
      </c>
      <c r="Y44" s="22">
        <v>109247</v>
      </c>
      <c r="Z44" s="23">
        <v>72.770206359990937</v>
      </c>
      <c r="AA44" s="20">
        <v>600504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82574604</v>
      </c>
      <c r="F47" s="31">
        <f t="shared" si="1"/>
        <v>82574604</v>
      </c>
      <c r="G47" s="31">
        <f t="shared" si="1"/>
        <v>2159863</v>
      </c>
      <c r="H47" s="31">
        <f t="shared" si="1"/>
        <v>2146285</v>
      </c>
      <c r="I47" s="31">
        <f t="shared" si="1"/>
        <v>3376926</v>
      </c>
      <c r="J47" s="31">
        <f t="shared" si="1"/>
        <v>7683074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7683074</v>
      </c>
      <c r="X47" s="31">
        <f t="shared" si="1"/>
        <v>20643651</v>
      </c>
      <c r="Y47" s="31">
        <f t="shared" si="1"/>
        <v>-12960577</v>
      </c>
      <c r="Z47" s="32">
        <f>+IF(X47&lt;&gt;0,+(Y47/X47)*100,0)</f>
        <v>-62.782387669700476</v>
      </c>
      <c r="AA47" s="29">
        <f>SUM(AA34:AA46)</f>
        <v>82574604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-46035588</v>
      </c>
      <c r="F48" s="41">
        <f t="shared" si="2"/>
        <v>-46035588</v>
      </c>
      <c r="G48" s="41">
        <f t="shared" si="2"/>
        <v>3623549</v>
      </c>
      <c r="H48" s="41">
        <f t="shared" si="2"/>
        <v>3638744</v>
      </c>
      <c r="I48" s="41">
        <f t="shared" si="2"/>
        <v>2058464</v>
      </c>
      <c r="J48" s="41">
        <f t="shared" si="2"/>
        <v>9320757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9320757</v>
      </c>
      <c r="X48" s="41">
        <f t="shared" si="2"/>
        <v>-11508897</v>
      </c>
      <c r="Y48" s="41">
        <f t="shared" si="2"/>
        <v>20829654</v>
      </c>
      <c r="Z48" s="42">
        <f>+IF(X48&lt;&gt;0,+(Y48/X48)*100,0)</f>
        <v>-180.98740478779155</v>
      </c>
      <c r="AA48" s="39">
        <f>+AA32-AA47</f>
        <v>-46035588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12981588</v>
      </c>
      <c r="F49" s="22">
        <v>12981588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3245397</v>
      </c>
      <c r="Y49" s="22">
        <v>-3245397</v>
      </c>
      <c r="Z49" s="23">
        <v>-100</v>
      </c>
      <c r="AA49" s="20">
        <v>12981588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-33054000</v>
      </c>
      <c r="F51" s="50">
        <f t="shared" si="3"/>
        <v>-33054000</v>
      </c>
      <c r="G51" s="50">
        <f t="shared" si="3"/>
        <v>3623549</v>
      </c>
      <c r="H51" s="50">
        <f t="shared" si="3"/>
        <v>3638744</v>
      </c>
      <c r="I51" s="50">
        <f t="shared" si="3"/>
        <v>2058464</v>
      </c>
      <c r="J51" s="50">
        <f t="shared" si="3"/>
        <v>9320757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9320757</v>
      </c>
      <c r="X51" s="50">
        <f t="shared" si="3"/>
        <v>-8263500</v>
      </c>
      <c r="Y51" s="50">
        <f t="shared" si="3"/>
        <v>17584257</v>
      </c>
      <c r="Z51" s="51">
        <f>+IF(X51&lt;&gt;0,+(Y51/X51)*100,0)</f>
        <v>-212.79430023597746</v>
      </c>
      <c r="AA51" s="48">
        <f>SUM(AA48:AA50)</f>
        <v>-33054000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-33054000</v>
      </c>
      <c r="F53" s="56">
        <f t="shared" si="4"/>
        <v>-33054000</v>
      </c>
      <c r="G53" s="56">
        <f t="shared" si="4"/>
        <v>3623549</v>
      </c>
      <c r="H53" s="56">
        <f t="shared" si="4"/>
        <v>3638744</v>
      </c>
      <c r="I53" s="56">
        <f t="shared" si="4"/>
        <v>2058464</v>
      </c>
      <c r="J53" s="56">
        <f t="shared" si="4"/>
        <v>9320757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9320757</v>
      </c>
      <c r="X53" s="56">
        <f t="shared" si="4"/>
        <v>-8263500</v>
      </c>
      <c r="Y53" s="56">
        <f t="shared" si="4"/>
        <v>17584257</v>
      </c>
      <c r="Z53" s="57">
        <f>+IF(X53&lt;&gt;0,+(Y53/X53)*100,0)</f>
        <v>-212.79430023597746</v>
      </c>
      <c r="AA53" s="54">
        <f>+AA51-AA52</f>
        <v>-33054000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-33054000</v>
      </c>
      <c r="F56" s="50">
        <f t="shared" si="5"/>
        <v>-33054000</v>
      </c>
      <c r="G56" s="50">
        <f t="shared" si="5"/>
        <v>3623549</v>
      </c>
      <c r="H56" s="50">
        <f t="shared" si="5"/>
        <v>3638744</v>
      </c>
      <c r="I56" s="50">
        <f t="shared" si="5"/>
        <v>2058464</v>
      </c>
      <c r="J56" s="50">
        <f t="shared" si="5"/>
        <v>9320757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9320757</v>
      </c>
      <c r="X56" s="50">
        <f t="shared" si="5"/>
        <v>-8263500</v>
      </c>
      <c r="Y56" s="50">
        <f t="shared" si="5"/>
        <v>17584257</v>
      </c>
      <c r="Z56" s="51">
        <f>+IF(X56&lt;&gt;0,+(Y56/X56)*100,0)</f>
        <v>-212.79430023597746</v>
      </c>
      <c r="AA56" s="48">
        <f>SUM(AA53:AA55)</f>
        <v>-33054000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-33054000</v>
      </c>
      <c r="F59" s="67">
        <f t="shared" si="6"/>
        <v>-33054000</v>
      </c>
      <c r="G59" s="67">
        <f t="shared" si="6"/>
        <v>3623549</v>
      </c>
      <c r="H59" s="67">
        <f t="shared" si="6"/>
        <v>3638744</v>
      </c>
      <c r="I59" s="67">
        <f t="shared" si="6"/>
        <v>2058464</v>
      </c>
      <c r="J59" s="67">
        <f t="shared" si="6"/>
        <v>9320757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9320757</v>
      </c>
      <c r="X59" s="67">
        <f t="shared" si="6"/>
        <v>-8263500</v>
      </c>
      <c r="Y59" s="67">
        <f t="shared" si="6"/>
        <v>17584257</v>
      </c>
      <c r="Z59" s="68">
        <f>+IF(X59&lt;&gt;0,+(Y59/X59)*100,0)</f>
        <v>-212.79430023597746</v>
      </c>
      <c r="AA59" s="65">
        <f>SUM(AA56:AA58)</f>
        <v>-33054000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173152654</v>
      </c>
      <c r="D7" s="20"/>
      <c r="E7" s="21">
        <v>195587449</v>
      </c>
      <c r="F7" s="22">
        <v>195587449</v>
      </c>
      <c r="G7" s="22">
        <v>12829138</v>
      </c>
      <c r="H7" s="22">
        <v>17784361</v>
      </c>
      <c r="I7" s="22">
        <v>12924816</v>
      </c>
      <c r="J7" s="22">
        <v>43538315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43538315</v>
      </c>
      <c r="X7" s="22">
        <v>48896850</v>
      </c>
      <c r="Y7" s="22">
        <v>-5358535</v>
      </c>
      <c r="Z7" s="23">
        <v>-10.958855222780199</v>
      </c>
      <c r="AA7" s="20">
        <v>195587449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33800509</v>
      </c>
      <c r="D13" s="20"/>
      <c r="E13" s="21">
        <v>18354288</v>
      </c>
      <c r="F13" s="22">
        <v>18354288</v>
      </c>
      <c r="G13" s="22">
        <v>3135216</v>
      </c>
      <c r="H13" s="22">
        <v>3153808</v>
      </c>
      <c r="I13" s="22">
        <v>3174850</v>
      </c>
      <c r="J13" s="22">
        <v>9463874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9463874</v>
      </c>
      <c r="X13" s="22">
        <v>4588572</v>
      </c>
      <c r="Y13" s="22">
        <v>4875302</v>
      </c>
      <c r="Z13" s="23">
        <v>106.2487850250579</v>
      </c>
      <c r="AA13" s="20">
        <v>18354288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307523</v>
      </c>
      <c r="F17" s="22">
        <v>307523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76878</v>
      </c>
      <c r="Y17" s="22">
        <v>-76878</v>
      </c>
      <c r="Z17" s="23">
        <v>-100</v>
      </c>
      <c r="AA17" s="20">
        <v>307523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32842480</v>
      </c>
      <c r="F25" s="22">
        <v>32842480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8210619</v>
      </c>
      <c r="Y25" s="22">
        <v>-8210619</v>
      </c>
      <c r="Z25" s="23">
        <v>-100</v>
      </c>
      <c r="AA25" s="20">
        <v>32842480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19937</v>
      </c>
      <c r="H26" s="22">
        <v>20206</v>
      </c>
      <c r="I26" s="22">
        <v>20524</v>
      </c>
      <c r="J26" s="22">
        <v>60667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60667</v>
      </c>
      <c r="X26" s="22"/>
      <c r="Y26" s="22">
        <v>60667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417256</v>
      </c>
      <c r="D28" s="20"/>
      <c r="E28" s="21">
        <v>382770</v>
      </c>
      <c r="F28" s="22">
        <v>382770</v>
      </c>
      <c r="G28" s="22">
        <v>36842</v>
      </c>
      <c r="H28" s="22">
        <v>36842</v>
      </c>
      <c r="I28" s="22">
        <v>36842</v>
      </c>
      <c r="J28" s="22">
        <v>110526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110526</v>
      </c>
      <c r="X28" s="22">
        <v>95691</v>
      </c>
      <c r="Y28" s="22">
        <v>14835</v>
      </c>
      <c r="Z28" s="23">
        <v>15.503025362886792</v>
      </c>
      <c r="AA28" s="20">
        <v>382770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207370419</v>
      </c>
      <c r="D32" s="29">
        <f t="shared" ref="D32:Y32" si="0">SUM(D6:D31)</f>
        <v>0</v>
      </c>
      <c r="E32" s="30">
        <f t="shared" si="0"/>
        <v>247474510</v>
      </c>
      <c r="F32" s="31">
        <f t="shared" si="0"/>
        <v>247474510</v>
      </c>
      <c r="G32" s="31">
        <f t="shared" si="0"/>
        <v>16021133</v>
      </c>
      <c r="H32" s="31">
        <f t="shared" si="0"/>
        <v>20995217</v>
      </c>
      <c r="I32" s="31">
        <f t="shared" si="0"/>
        <v>16157032</v>
      </c>
      <c r="J32" s="31">
        <f t="shared" si="0"/>
        <v>53173382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53173382</v>
      </c>
      <c r="X32" s="31">
        <f t="shared" si="0"/>
        <v>61868610</v>
      </c>
      <c r="Y32" s="31">
        <f t="shared" si="0"/>
        <v>-8695228</v>
      </c>
      <c r="Z32" s="32">
        <f>+IF(X32&lt;&gt;0,+(Y32/X32)*100,0)</f>
        <v>-14.054345167929261</v>
      </c>
      <c r="AA32" s="29">
        <f>SUM(AA6:AA31)</f>
        <v>247474510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26688135</v>
      </c>
      <c r="D34" s="20"/>
      <c r="E34" s="21">
        <v>31992521</v>
      </c>
      <c r="F34" s="22">
        <v>31992521</v>
      </c>
      <c r="G34" s="22">
        <v>2482113</v>
      </c>
      <c r="H34" s="22">
        <v>2053481</v>
      </c>
      <c r="I34" s="22">
        <v>2390992</v>
      </c>
      <c r="J34" s="22">
        <v>6926586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6926586</v>
      </c>
      <c r="X34" s="22">
        <v>7998165</v>
      </c>
      <c r="Y34" s="22">
        <v>-1071579</v>
      </c>
      <c r="Z34" s="23">
        <v>-13.397810622811607</v>
      </c>
      <c r="AA34" s="20">
        <v>31992521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10320507</v>
      </c>
      <c r="D37" s="20"/>
      <c r="E37" s="21">
        <v>15930820</v>
      </c>
      <c r="F37" s="22">
        <v>15930820</v>
      </c>
      <c r="G37" s="22">
        <v>209130</v>
      </c>
      <c r="H37" s="22">
        <v>3186215</v>
      </c>
      <c r="I37" s="22">
        <v>2482948</v>
      </c>
      <c r="J37" s="22">
        <v>5878293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5878293</v>
      </c>
      <c r="X37" s="22">
        <v>3982710</v>
      </c>
      <c r="Y37" s="22">
        <v>1895583</v>
      </c>
      <c r="Z37" s="23">
        <v>47.595305708926837</v>
      </c>
      <c r="AA37" s="20">
        <v>15930820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39500000</v>
      </c>
      <c r="F38" s="22">
        <v>39500000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9875001</v>
      </c>
      <c r="Y38" s="22">
        <v>-9875001</v>
      </c>
      <c r="Z38" s="23">
        <v>-100</v>
      </c>
      <c r="AA38" s="20">
        <v>39500000</v>
      </c>
    </row>
    <row r="39" spans="1:27" ht="13.5" x14ac:dyDescent="0.25">
      <c r="A39" s="19" t="s">
        <v>65</v>
      </c>
      <c r="B39" s="15" t="s">
        <v>32</v>
      </c>
      <c r="C39" s="20">
        <v>18530884</v>
      </c>
      <c r="D39" s="20"/>
      <c r="E39" s="21">
        <v>1360805</v>
      </c>
      <c r="F39" s="22">
        <v>1360805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340218</v>
      </c>
      <c r="Y39" s="22">
        <v>-340218</v>
      </c>
      <c r="Z39" s="23">
        <v>-100</v>
      </c>
      <c r="AA39" s="20">
        <v>1360805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15067458</v>
      </c>
      <c r="D41" s="20"/>
      <c r="E41" s="21">
        <v>17708082</v>
      </c>
      <c r="F41" s="22">
        <v>17708082</v>
      </c>
      <c r="G41" s="22">
        <v>488633</v>
      </c>
      <c r="H41" s="22">
        <v>748907</v>
      </c>
      <c r="I41" s="22">
        <v>1381879</v>
      </c>
      <c r="J41" s="22">
        <v>2619419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2619419</v>
      </c>
      <c r="X41" s="22">
        <v>4427031</v>
      </c>
      <c r="Y41" s="22">
        <v>-1807612</v>
      </c>
      <c r="Z41" s="23">
        <v>-40.831247849856936</v>
      </c>
      <c r="AA41" s="20">
        <v>17708082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85375372</v>
      </c>
      <c r="D43" s="20"/>
      <c r="E43" s="21">
        <v>600000</v>
      </c>
      <c r="F43" s="22">
        <v>600000</v>
      </c>
      <c r="G43" s="22">
        <v>88814</v>
      </c>
      <c r="H43" s="22">
        <v>97070</v>
      </c>
      <c r="I43" s="22">
        <v>34761</v>
      </c>
      <c r="J43" s="22">
        <v>220645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220645</v>
      </c>
      <c r="X43" s="22">
        <v>150003</v>
      </c>
      <c r="Y43" s="22">
        <v>70642</v>
      </c>
      <c r="Z43" s="23">
        <v>47.093724792170818</v>
      </c>
      <c r="AA43" s="20">
        <v>600000</v>
      </c>
    </row>
    <row r="44" spans="1:27" ht="13.5" x14ac:dyDescent="0.25">
      <c r="A44" s="19" t="s">
        <v>69</v>
      </c>
      <c r="B44" s="15" t="s">
        <v>32</v>
      </c>
      <c r="C44" s="20">
        <v>7930365</v>
      </c>
      <c r="D44" s="20"/>
      <c r="E44" s="21">
        <v>9440138</v>
      </c>
      <c r="F44" s="22">
        <v>9440138</v>
      </c>
      <c r="G44" s="22">
        <v>51130</v>
      </c>
      <c r="H44" s="22">
        <v>88528</v>
      </c>
      <c r="I44" s="22">
        <v>367087</v>
      </c>
      <c r="J44" s="22">
        <v>506745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506745</v>
      </c>
      <c r="X44" s="22">
        <v>2360061</v>
      </c>
      <c r="Y44" s="22">
        <v>-1853316</v>
      </c>
      <c r="Z44" s="23">
        <v>-78.528309225905602</v>
      </c>
      <c r="AA44" s="20">
        <v>9440138</v>
      </c>
    </row>
    <row r="45" spans="1:27" ht="13.5" x14ac:dyDescent="0.25">
      <c r="A45" s="19" t="s">
        <v>70</v>
      </c>
      <c r="B45" s="15" t="s">
        <v>32</v>
      </c>
      <c r="C45" s="20">
        <v>150736</v>
      </c>
      <c r="D45" s="20"/>
      <c r="E45" s="21">
        <v>60389</v>
      </c>
      <c r="F45" s="22">
        <v>60389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15099</v>
      </c>
      <c r="Y45" s="22">
        <v>-15099</v>
      </c>
      <c r="Z45" s="23">
        <v>-100</v>
      </c>
      <c r="AA45" s="20">
        <v>60389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164063457</v>
      </c>
      <c r="D47" s="29">
        <f t="shared" ref="D47:Y47" si="1">SUM(D34:D46)</f>
        <v>0</v>
      </c>
      <c r="E47" s="30">
        <f t="shared" si="1"/>
        <v>116592755</v>
      </c>
      <c r="F47" s="31">
        <f t="shared" si="1"/>
        <v>116592755</v>
      </c>
      <c r="G47" s="31">
        <f t="shared" si="1"/>
        <v>3319820</v>
      </c>
      <c r="H47" s="31">
        <f t="shared" si="1"/>
        <v>6174201</v>
      </c>
      <c r="I47" s="31">
        <f t="shared" si="1"/>
        <v>6657667</v>
      </c>
      <c r="J47" s="31">
        <f t="shared" si="1"/>
        <v>16151688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16151688</v>
      </c>
      <c r="X47" s="31">
        <f t="shared" si="1"/>
        <v>29148288</v>
      </c>
      <c r="Y47" s="31">
        <f t="shared" si="1"/>
        <v>-12996600</v>
      </c>
      <c r="Z47" s="32">
        <f>+IF(X47&lt;&gt;0,+(Y47/X47)*100,0)</f>
        <v>-44.587867390359257</v>
      </c>
      <c r="AA47" s="29">
        <f>SUM(AA34:AA46)</f>
        <v>116592755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43306962</v>
      </c>
      <c r="D48" s="39">
        <f t="shared" si="2"/>
        <v>0</v>
      </c>
      <c r="E48" s="40">
        <f t="shared" si="2"/>
        <v>130881755</v>
      </c>
      <c r="F48" s="41">
        <f t="shared" si="2"/>
        <v>130881755</v>
      </c>
      <c r="G48" s="41">
        <f t="shared" si="2"/>
        <v>12701313</v>
      </c>
      <c r="H48" s="41">
        <f t="shared" si="2"/>
        <v>14821016</v>
      </c>
      <c r="I48" s="41">
        <f t="shared" si="2"/>
        <v>9499365</v>
      </c>
      <c r="J48" s="41">
        <f t="shared" si="2"/>
        <v>37021694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37021694</v>
      </c>
      <c r="X48" s="41">
        <f t="shared" si="2"/>
        <v>32720322</v>
      </c>
      <c r="Y48" s="41">
        <f t="shared" si="2"/>
        <v>4301372</v>
      </c>
      <c r="Z48" s="42">
        <f>+IF(X48&lt;&gt;0,+(Y48/X48)*100,0)</f>
        <v>13.145873075454453</v>
      </c>
      <c r="AA48" s="39">
        <f>+AA32-AA47</f>
        <v>130881755</v>
      </c>
    </row>
    <row r="49" spans="1:27" ht="25.5" x14ac:dyDescent="0.25">
      <c r="A49" s="43" t="s">
        <v>74</v>
      </c>
      <c r="B49" s="15" t="s">
        <v>32</v>
      </c>
      <c r="C49" s="20">
        <v>4819939</v>
      </c>
      <c r="D49" s="20"/>
      <c r="E49" s="21">
        <v>17971000</v>
      </c>
      <c r="F49" s="22">
        <v>17971000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4492749</v>
      </c>
      <c r="Y49" s="22">
        <v>-4492749</v>
      </c>
      <c r="Z49" s="23">
        <v>-100</v>
      </c>
      <c r="AA49" s="20">
        <v>17971000</v>
      </c>
    </row>
    <row r="50" spans="1:27" ht="13.5" x14ac:dyDescent="0.25">
      <c r="A50" s="43" t="s">
        <v>75</v>
      </c>
      <c r="B50" s="15" t="s">
        <v>32</v>
      </c>
      <c r="C50" s="44">
        <v>6500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48133401</v>
      </c>
      <c r="D51" s="48">
        <f t="shared" si="3"/>
        <v>0</v>
      </c>
      <c r="E51" s="49">
        <f t="shared" si="3"/>
        <v>148852755</v>
      </c>
      <c r="F51" s="50">
        <f t="shared" si="3"/>
        <v>148852755</v>
      </c>
      <c r="G51" s="50">
        <f t="shared" si="3"/>
        <v>12701313</v>
      </c>
      <c r="H51" s="50">
        <f t="shared" si="3"/>
        <v>14821016</v>
      </c>
      <c r="I51" s="50">
        <f t="shared" si="3"/>
        <v>9499365</v>
      </c>
      <c r="J51" s="50">
        <f t="shared" si="3"/>
        <v>37021694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37021694</v>
      </c>
      <c r="X51" s="50">
        <f t="shared" si="3"/>
        <v>37213071</v>
      </c>
      <c r="Y51" s="50">
        <f t="shared" si="3"/>
        <v>-191377</v>
      </c>
      <c r="Z51" s="51">
        <f>+IF(X51&lt;&gt;0,+(Y51/X51)*100,0)</f>
        <v>-0.51427360026266045</v>
      </c>
      <c r="AA51" s="48">
        <f>SUM(AA48:AA50)</f>
        <v>148852755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48133401</v>
      </c>
      <c r="D53" s="54">
        <f>+D51-D52</f>
        <v>0</v>
      </c>
      <c r="E53" s="55">
        <f t="shared" si="4"/>
        <v>148852755</v>
      </c>
      <c r="F53" s="56">
        <f t="shared" si="4"/>
        <v>148852755</v>
      </c>
      <c r="G53" s="56">
        <f t="shared" si="4"/>
        <v>12701313</v>
      </c>
      <c r="H53" s="56">
        <f t="shared" si="4"/>
        <v>14821016</v>
      </c>
      <c r="I53" s="56">
        <f t="shared" si="4"/>
        <v>9499365</v>
      </c>
      <c r="J53" s="56">
        <f t="shared" si="4"/>
        <v>37021694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37021694</v>
      </c>
      <c r="X53" s="56">
        <f t="shared" si="4"/>
        <v>37213071</v>
      </c>
      <c r="Y53" s="56">
        <f t="shared" si="4"/>
        <v>-191377</v>
      </c>
      <c r="Z53" s="57">
        <f>+IF(X53&lt;&gt;0,+(Y53/X53)*100,0)</f>
        <v>-0.51427360026266045</v>
      </c>
      <c r="AA53" s="54">
        <f>+AA51-AA52</f>
        <v>148852755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48133401</v>
      </c>
      <c r="D56" s="48">
        <f>SUM(D53:D55)</f>
        <v>0</v>
      </c>
      <c r="E56" s="49">
        <f t="shared" si="5"/>
        <v>148852755</v>
      </c>
      <c r="F56" s="50">
        <f t="shared" si="5"/>
        <v>148852755</v>
      </c>
      <c r="G56" s="50">
        <f t="shared" si="5"/>
        <v>12701313</v>
      </c>
      <c r="H56" s="50">
        <f t="shared" si="5"/>
        <v>14821016</v>
      </c>
      <c r="I56" s="50">
        <f t="shared" si="5"/>
        <v>9499365</v>
      </c>
      <c r="J56" s="50">
        <f t="shared" si="5"/>
        <v>37021694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37021694</v>
      </c>
      <c r="X56" s="50">
        <f t="shared" si="5"/>
        <v>37213071</v>
      </c>
      <c r="Y56" s="50">
        <f t="shared" si="5"/>
        <v>-191377</v>
      </c>
      <c r="Z56" s="51">
        <f>+IF(X56&lt;&gt;0,+(Y56/X56)*100,0)</f>
        <v>-0.51427360026266045</v>
      </c>
      <c r="AA56" s="48">
        <f>SUM(AA53:AA55)</f>
        <v>148852755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48133401</v>
      </c>
      <c r="D59" s="65">
        <f>SUM(D56:D58)</f>
        <v>0</v>
      </c>
      <c r="E59" s="66">
        <f t="shared" si="6"/>
        <v>148852755</v>
      </c>
      <c r="F59" s="67">
        <f t="shared" si="6"/>
        <v>148852755</v>
      </c>
      <c r="G59" s="67">
        <f t="shared" si="6"/>
        <v>12701313</v>
      </c>
      <c r="H59" s="67">
        <f t="shared" si="6"/>
        <v>14821016</v>
      </c>
      <c r="I59" s="67">
        <f t="shared" si="6"/>
        <v>9499365</v>
      </c>
      <c r="J59" s="67">
        <f t="shared" si="6"/>
        <v>37021694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37021694</v>
      </c>
      <c r="X59" s="67">
        <f t="shared" si="6"/>
        <v>37213071</v>
      </c>
      <c r="Y59" s="67">
        <f t="shared" si="6"/>
        <v>-191377</v>
      </c>
      <c r="Z59" s="68">
        <f>+IF(X59&lt;&gt;0,+(Y59/X59)*100,0)</f>
        <v>-0.51427360026266045</v>
      </c>
      <c r="AA59" s="65">
        <f>SUM(AA56:AA58)</f>
        <v>148852755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115992262</v>
      </c>
      <c r="D7" s="20"/>
      <c r="E7" s="21">
        <v>79573710</v>
      </c>
      <c r="F7" s="22">
        <v>79573710</v>
      </c>
      <c r="G7" s="22">
        <v>5404489</v>
      </c>
      <c r="H7" s="22">
        <v>4370116</v>
      </c>
      <c r="I7" s="22">
        <v>5882632</v>
      </c>
      <c r="J7" s="22">
        <v>15657237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15657237</v>
      </c>
      <c r="X7" s="22">
        <v>19893423</v>
      </c>
      <c r="Y7" s="22">
        <v>-4236186</v>
      </c>
      <c r="Z7" s="23">
        <v>-21.294404688423906</v>
      </c>
      <c r="AA7" s="20">
        <v>79573710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27723316</v>
      </c>
      <c r="D13" s="20"/>
      <c r="E13" s="21">
        <v>29275436</v>
      </c>
      <c r="F13" s="22">
        <v>29275436</v>
      </c>
      <c r="G13" s="22">
        <v>2709536</v>
      </c>
      <c r="H13" s="22">
        <v>2721188</v>
      </c>
      <c r="I13" s="22">
        <v>2696420</v>
      </c>
      <c r="J13" s="22">
        <v>8127144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8127144</v>
      </c>
      <c r="X13" s="22">
        <v>7318857</v>
      </c>
      <c r="Y13" s="22">
        <v>808287</v>
      </c>
      <c r="Z13" s="23">
        <v>11.043896608445827</v>
      </c>
      <c r="AA13" s="20">
        <v>29275436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14702544</v>
      </c>
      <c r="F25" s="22">
        <v>14702544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3675636</v>
      </c>
      <c r="Y25" s="22">
        <v>-3675636</v>
      </c>
      <c r="Z25" s="23">
        <v>-100</v>
      </c>
      <c r="AA25" s="20">
        <v>14702544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143715578</v>
      </c>
      <c r="D32" s="29">
        <f t="shared" ref="D32:Y32" si="0">SUM(D6:D31)</f>
        <v>0</v>
      </c>
      <c r="E32" s="30">
        <f t="shared" si="0"/>
        <v>123551690</v>
      </c>
      <c r="F32" s="31">
        <f t="shared" si="0"/>
        <v>123551690</v>
      </c>
      <c r="G32" s="31">
        <f t="shared" si="0"/>
        <v>8114025</v>
      </c>
      <c r="H32" s="31">
        <f t="shared" si="0"/>
        <v>7091304</v>
      </c>
      <c r="I32" s="31">
        <f t="shared" si="0"/>
        <v>8579052</v>
      </c>
      <c r="J32" s="31">
        <f t="shared" si="0"/>
        <v>23784381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23784381</v>
      </c>
      <c r="X32" s="31">
        <f t="shared" si="0"/>
        <v>30887916</v>
      </c>
      <c r="Y32" s="31">
        <f t="shared" si="0"/>
        <v>-7103535</v>
      </c>
      <c r="Z32" s="32">
        <f>+IF(X32&lt;&gt;0,+(Y32/X32)*100,0)</f>
        <v>-22.997780102743093</v>
      </c>
      <c r="AA32" s="29">
        <f>SUM(AA6:AA31)</f>
        <v>123551690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20281179</v>
      </c>
      <c r="D34" s="20"/>
      <c r="E34" s="21">
        <v>7513913</v>
      </c>
      <c r="F34" s="22">
        <v>7513913</v>
      </c>
      <c r="G34" s="22"/>
      <c r="H34" s="22">
        <v>3379072</v>
      </c>
      <c r="I34" s="22">
        <v>1991051</v>
      </c>
      <c r="J34" s="22">
        <v>5370123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5370123</v>
      </c>
      <c r="X34" s="22">
        <v>1878522</v>
      </c>
      <c r="Y34" s="22">
        <v>3491601</v>
      </c>
      <c r="Z34" s="23">
        <v>185.86958257608907</v>
      </c>
      <c r="AA34" s="20">
        <v>7513913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33667822</v>
      </c>
      <c r="D37" s="20"/>
      <c r="E37" s="21">
        <v>54463235</v>
      </c>
      <c r="F37" s="22">
        <v>54463235</v>
      </c>
      <c r="G37" s="22">
        <v>2316714</v>
      </c>
      <c r="H37" s="22">
        <v>2444790</v>
      </c>
      <c r="I37" s="22">
        <v>6296183</v>
      </c>
      <c r="J37" s="22">
        <v>11057687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11057687</v>
      </c>
      <c r="X37" s="22">
        <v>13615815</v>
      </c>
      <c r="Y37" s="22">
        <v>-2558128</v>
      </c>
      <c r="Z37" s="23">
        <v>-18.787916845227407</v>
      </c>
      <c r="AA37" s="20">
        <v>54463235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24790386</v>
      </c>
      <c r="F38" s="22">
        <v>24790386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6197598</v>
      </c>
      <c r="Y38" s="22">
        <v>-6197598</v>
      </c>
      <c r="Z38" s="23">
        <v>-100</v>
      </c>
      <c r="AA38" s="20">
        <v>24790386</v>
      </c>
    </row>
    <row r="39" spans="1:27" ht="13.5" x14ac:dyDescent="0.25">
      <c r="A39" s="19" t="s">
        <v>65</v>
      </c>
      <c r="B39" s="15" t="s">
        <v>32</v>
      </c>
      <c r="C39" s="20">
        <v>8299092</v>
      </c>
      <c r="D39" s="20"/>
      <c r="E39" s="21">
        <v>10526593</v>
      </c>
      <c r="F39" s="22">
        <v>10526593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2631651</v>
      </c>
      <c r="Y39" s="22">
        <v>-2631651</v>
      </c>
      <c r="Z39" s="23">
        <v>-100</v>
      </c>
      <c r="AA39" s="20">
        <v>10526593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173167</v>
      </c>
      <c r="D44" s="20"/>
      <c r="E44" s="21">
        <v>14617047</v>
      </c>
      <c r="F44" s="22">
        <v>14617047</v>
      </c>
      <c r="G44" s="22">
        <v>1175221</v>
      </c>
      <c r="H44" s="22">
        <v>1025280</v>
      </c>
      <c r="I44" s="22">
        <v>886514</v>
      </c>
      <c r="J44" s="22">
        <v>3087015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3087015</v>
      </c>
      <c r="X44" s="22">
        <v>3654267</v>
      </c>
      <c r="Y44" s="22">
        <v>-567252</v>
      </c>
      <c r="Z44" s="23">
        <v>-15.523003655726306</v>
      </c>
      <c r="AA44" s="20">
        <v>14617047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62421260</v>
      </c>
      <c r="D47" s="29">
        <f t="shared" ref="D47:Y47" si="1">SUM(D34:D46)</f>
        <v>0</v>
      </c>
      <c r="E47" s="30">
        <f t="shared" si="1"/>
        <v>111911174</v>
      </c>
      <c r="F47" s="31">
        <f t="shared" si="1"/>
        <v>111911174</v>
      </c>
      <c r="G47" s="31">
        <f t="shared" si="1"/>
        <v>3491935</v>
      </c>
      <c r="H47" s="31">
        <f t="shared" si="1"/>
        <v>6849142</v>
      </c>
      <c r="I47" s="31">
        <f t="shared" si="1"/>
        <v>9173748</v>
      </c>
      <c r="J47" s="31">
        <f t="shared" si="1"/>
        <v>19514825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19514825</v>
      </c>
      <c r="X47" s="31">
        <f t="shared" si="1"/>
        <v>27977853</v>
      </c>
      <c r="Y47" s="31">
        <f t="shared" si="1"/>
        <v>-8463028</v>
      </c>
      <c r="Z47" s="32">
        <f>+IF(X47&lt;&gt;0,+(Y47/X47)*100,0)</f>
        <v>-30.249025899163883</v>
      </c>
      <c r="AA47" s="29">
        <f>SUM(AA34:AA46)</f>
        <v>111911174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81294318</v>
      </c>
      <c r="D48" s="39">
        <f t="shared" si="2"/>
        <v>0</v>
      </c>
      <c r="E48" s="40">
        <f t="shared" si="2"/>
        <v>11640516</v>
      </c>
      <c r="F48" s="41">
        <f t="shared" si="2"/>
        <v>11640516</v>
      </c>
      <c r="G48" s="41">
        <f t="shared" si="2"/>
        <v>4622090</v>
      </c>
      <c r="H48" s="41">
        <f t="shared" si="2"/>
        <v>242162</v>
      </c>
      <c r="I48" s="41">
        <f t="shared" si="2"/>
        <v>-594696</v>
      </c>
      <c r="J48" s="41">
        <f t="shared" si="2"/>
        <v>4269556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4269556</v>
      </c>
      <c r="X48" s="41">
        <f t="shared" si="2"/>
        <v>2910063</v>
      </c>
      <c r="Y48" s="41">
        <f t="shared" si="2"/>
        <v>1359493</v>
      </c>
      <c r="Z48" s="42">
        <f>+IF(X48&lt;&gt;0,+(Y48/X48)*100,0)</f>
        <v>46.716961110463934</v>
      </c>
      <c r="AA48" s="39">
        <f>+AA32-AA47</f>
        <v>11640516</v>
      </c>
    </row>
    <row r="49" spans="1:27" ht="25.5" x14ac:dyDescent="0.25">
      <c r="A49" s="43" t="s">
        <v>74</v>
      </c>
      <c r="B49" s="15" t="s">
        <v>32</v>
      </c>
      <c r="C49" s="20">
        <v>39958286</v>
      </c>
      <c r="D49" s="20"/>
      <c r="E49" s="21">
        <v>60000000</v>
      </c>
      <c r="F49" s="22">
        <v>60000000</v>
      </c>
      <c r="G49" s="22"/>
      <c r="H49" s="22">
        <v>10209697</v>
      </c>
      <c r="I49" s="22"/>
      <c r="J49" s="22">
        <v>10209697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10209697</v>
      </c>
      <c r="X49" s="22">
        <v>15000000</v>
      </c>
      <c r="Y49" s="22">
        <v>-4790303</v>
      </c>
      <c r="Z49" s="23">
        <v>-31.935353333333332</v>
      </c>
      <c r="AA49" s="20">
        <v>60000000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121252604</v>
      </c>
      <c r="D51" s="48">
        <f t="shared" si="3"/>
        <v>0</v>
      </c>
      <c r="E51" s="49">
        <f t="shared" si="3"/>
        <v>71640516</v>
      </c>
      <c r="F51" s="50">
        <f t="shared" si="3"/>
        <v>71640516</v>
      </c>
      <c r="G51" s="50">
        <f t="shared" si="3"/>
        <v>4622090</v>
      </c>
      <c r="H51" s="50">
        <f t="shared" si="3"/>
        <v>10451859</v>
      </c>
      <c r="I51" s="50">
        <f t="shared" si="3"/>
        <v>-594696</v>
      </c>
      <c r="J51" s="50">
        <f t="shared" si="3"/>
        <v>14479253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14479253</v>
      </c>
      <c r="X51" s="50">
        <f t="shared" si="3"/>
        <v>17910063</v>
      </c>
      <c r="Y51" s="50">
        <f t="shared" si="3"/>
        <v>-3430810</v>
      </c>
      <c r="Z51" s="51">
        <f>+IF(X51&lt;&gt;0,+(Y51/X51)*100,0)</f>
        <v>-19.155767347105368</v>
      </c>
      <c r="AA51" s="48">
        <f>SUM(AA48:AA50)</f>
        <v>71640516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121252604</v>
      </c>
      <c r="D53" s="54">
        <f>+D51-D52</f>
        <v>0</v>
      </c>
      <c r="E53" s="55">
        <f t="shared" si="4"/>
        <v>71640516</v>
      </c>
      <c r="F53" s="56">
        <f t="shared" si="4"/>
        <v>71640516</v>
      </c>
      <c r="G53" s="56">
        <f t="shared" si="4"/>
        <v>4622090</v>
      </c>
      <c r="H53" s="56">
        <f t="shared" si="4"/>
        <v>10451859</v>
      </c>
      <c r="I53" s="56">
        <f t="shared" si="4"/>
        <v>-594696</v>
      </c>
      <c r="J53" s="56">
        <f t="shared" si="4"/>
        <v>14479253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14479253</v>
      </c>
      <c r="X53" s="56">
        <f t="shared" si="4"/>
        <v>17910063</v>
      </c>
      <c r="Y53" s="56">
        <f t="shared" si="4"/>
        <v>-3430810</v>
      </c>
      <c r="Z53" s="57">
        <f>+IF(X53&lt;&gt;0,+(Y53/X53)*100,0)</f>
        <v>-19.155767347105368</v>
      </c>
      <c r="AA53" s="54">
        <f>+AA51-AA52</f>
        <v>71640516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121252604</v>
      </c>
      <c r="D56" s="48">
        <f>SUM(D53:D55)</f>
        <v>0</v>
      </c>
      <c r="E56" s="49">
        <f t="shared" si="5"/>
        <v>71640516</v>
      </c>
      <c r="F56" s="50">
        <f t="shared" si="5"/>
        <v>71640516</v>
      </c>
      <c r="G56" s="50">
        <f t="shared" si="5"/>
        <v>4622090</v>
      </c>
      <c r="H56" s="50">
        <f t="shared" si="5"/>
        <v>10451859</v>
      </c>
      <c r="I56" s="50">
        <f t="shared" si="5"/>
        <v>-594696</v>
      </c>
      <c r="J56" s="50">
        <f t="shared" si="5"/>
        <v>14479253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14479253</v>
      </c>
      <c r="X56" s="50">
        <f t="shared" si="5"/>
        <v>17910063</v>
      </c>
      <c r="Y56" s="50">
        <f t="shared" si="5"/>
        <v>-3430810</v>
      </c>
      <c r="Z56" s="51">
        <f>+IF(X56&lt;&gt;0,+(Y56/X56)*100,0)</f>
        <v>-19.155767347105368</v>
      </c>
      <c r="AA56" s="48">
        <f>SUM(AA53:AA55)</f>
        <v>71640516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121252604</v>
      </c>
      <c r="D59" s="65">
        <f>SUM(D56:D58)</f>
        <v>0</v>
      </c>
      <c r="E59" s="66">
        <f t="shared" si="6"/>
        <v>71640516</v>
      </c>
      <c r="F59" s="67">
        <f t="shared" si="6"/>
        <v>71640516</v>
      </c>
      <c r="G59" s="67">
        <f t="shared" si="6"/>
        <v>4622090</v>
      </c>
      <c r="H59" s="67">
        <f t="shared" si="6"/>
        <v>10451859</v>
      </c>
      <c r="I59" s="67">
        <f t="shared" si="6"/>
        <v>-594696</v>
      </c>
      <c r="J59" s="67">
        <f t="shared" si="6"/>
        <v>14479253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14479253</v>
      </c>
      <c r="X59" s="67">
        <f t="shared" si="6"/>
        <v>17910063</v>
      </c>
      <c r="Y59" s="67">
        <f t="shared" si="6"/>
        <v>-3430810</v>
      </c>
      <c r="Z59" s="68">
        <f>+IF(X59&lt;&gt;0,+(Y59/X59)*100,0)</f>
        <v>-19.155767347105368</v>
      </c>
      <c r="AA59" s="65">
        <f>SUM(AA56:AA58)</f>
        <v>71640516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526547328</v>
      </c>
      <c r="D7" s="20"/>
      <c r="E7" s="21">
        <v>680243420</v>
      </c>
      <c r="F7" s="22">
        <v>680243420</v>
      </c>
      <c r="G7" s="22">
        <v>42045537</v>
      </c>
      <c r="H7" s="22">
        <v>47684501</v>
      </c>
      <c r="I7" s="22">
        <v>38728524</v>
      </c>
      <c r="J7" s="22">
        <v>128458562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128458562</v>
      </c>
      <c r="X7" s="22">
        <v>170060847</v>
      </c>
      <c r="Y7" s="22">
        <v>-41602285</v>
      </c>
      <c r="Z7" s="23">
        <v>-24.463176406501137</v>
      </c>
      <c r="AA7" s="20">
        <v>680243420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81269069</v>
      </c>
      <c r="D13" s="20"/>
      <c r="E13" s="21">
        <v>77951170</v>
      </c>
      <c r="F13" s="22">
        <v>77951170</v>
      </c>
      <c r="G13" s="22">
        <v>7698335</v>
      </c>
      <c r="H13" s="22">
        <v>7864948</v>
      </c>
      <c r="I13" s="22">
        <v>7932881</v>
      </c>
      <c r="J13" s="22">
        <v>23496164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23496164</v>
      </c>
      <c r="X13" s="22">
        <v>19487790</v>
      </c>
      <c r="Y13" s="22">
        <v>4008374</v>
      </c>
      <c r="Z13" s="23">
        <v>20.568643237637517</v>
      </c>
      <c r="AA13" s="20">
        <v>77951170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3702870</v>
      </c>
      <c r="F25" s="22">
        <v>3702870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925716</v>
      </c>
      <c r="Y25" s="22">
        <v>-925716</v>
      </c>
      <c r="Z25" s="23">
        <v>-100</v>
      </c>
      <c r="AA25" s="20">
        <v>3702870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1434939</v>
      </c>
      <c r="D28" s="20"/>
      <c r="E28" s="21">
        <v>1508740</v>
      </c>
      <c r="F28" s="22">
        <v>1508740</v>
      </c>
      <c r="G28" s="22">
        <v>125266</v>
      </c>
      <c r="H28" s="22">
        <v>125266</v>
      </c>
      <c r="I28" s="22">
        <v>125266</v>
      </c>
      <c r="J28" s="22">
        <v>375798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375798</v>
      </c>
      <c r="X28" s="22">
        <v>377184</v>
      </c>
      <c r="Y28" s="22">
        <v>-1386</v>
      </c>
      <c r="Z28" s="23">
        <v>-0.36745991346398577</v>
      </c>
      <c r="AA28" s="20">
        <v>1508740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609251336</v>
      </c>
      <c r="D32" s="29">
        <f t="shared" ref="D32:Y32" si="0">SUM(D6:D31)</f>
        <v>0</v>
      </c>
      <c r="E32" s="30">
        <f t="shared" si="0"/>
        <v>763406200</v>
      </c>
      <c r="F32" s="31">
        <f t="shared" si="0"/>
        <v>763406200</v>
      </c>
      <c r="G32" s="31">
        <f t="shared" si="0"/>
        <v>49869138</v>
      </c>
      <c r="H32" s="31">
        <f t="shared" si="0"/>
        <v>55674715</v>
      </c>
      <c r="I32" s="31">
        <f t="shared" si="0"/>
        <v>46786671</v>
      </c>
      <c r="J32" s="31">
        <f t="shared" si="0"/>
        <v>152330524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152330524</v>
      </c>
      <c r="X32" s="31">
        <f t="shared" si="0"/>
        <v>190851537</v>
      </c>
      <c r="Y32" s="31">
        <f t="shared" si="0"/>
        <v>-38521013</v>
      </c>
      <c r="Z32" s="32">
        <f>+IF(X32&lt;&gt;0,+(Y32/X32)*100,0)</f>
        <v>-20.183758331482547</v>
      </c>
      <c r="AA32" s="29">
        <f>SUM(AA6:AA31)</f>
        <v>763406200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23037592</v>
      </c>
      <c r="D34" s="20"/>
      <c r="E34" s="21">
        <v>22901840</v>
      </c>
      <c r="F34" s="22">
        <v>22901840</v>
      </c>
      <c r="G34" s="22">
        <v>2054522</v>
      </c>
      <c r="H34" s="22">
        <v>2033944</v>
      </c>
      <c r="I34" s="22">
        <v>2301051</v>
      </c>
      <c r="J34" s="22">
        <v>6389517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6389517</v>
      </c>
      <c r="X34" s="22">
        <v>5725482</v>
      </c>
      <c r="Y34" s="22">
        <v>664035</v>
      </c>
      <c r="Z34" s="23">
        <v>11.597888177798831</v>
      </c>
      <c r="AA34" s="20">
        <v>22901840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224047846</v>
      </c>
      <c r="D37" s="20"/>
      <c r="E37" s="21">
        <v>222267500</v>
      </c>
      <c r="F37" s="22">
        <v>222267500</v>
      </c>
      <c r="G37" s="22">
        <v>14658209</v>
      </c>
      <c r="H37" s="22">
        <v>16145963</v>
      </c>
      <c r="I37" s="22">
        <v>15290234</v>
      </c>
      <c r="J37" s="22">
        <v>46094406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46094406</v>
      </c>
      <c r="X37" s="22">
        <v>55566888</v>
      </c>
      <c r="Y37" s="22">
        <v>-9472482</v>
      </c>
      <c r="Z37" s="23">
        <v>-17.046990286733351</v>
      </c>
      <c r="AA37" s="20">
        <v>222267500</v>
      </c>
    </row>
    <row r="38" spans="1:27" ht="13.5" x14ac:dyDescent="0.25">
      <c r="A38" s="19" t="s">
        <v>64</v>
      </c>
      <c r="B38" s="15" t="s">
        <v>32</v>
      </c>
      <c r="C38" s="20">
        <v>235696499</v>
      </c>
      <c r="D38" s="20"/>
      <c r="E38" s="21">
        <v>139222180</v>
      </c>
      <c r="F38" s="22">
        <v>139222180</v>
      </c>
      <c r="G38" s="22">
        <v>11601848</v>
      </c>
      <c r="H38" s="22">
        <v>11601848</v>
      </c>
      <c r="I38" s="22">
        <v>11601848</v>
      </c>
      <c r="J38" s="22">
        <v>34805544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34805544</v>
      </c>
      <c r="X38" s="22">
        <v>34805547</v>
      </c>
      <c r="Y38" s="22">
        <v>-3</v>
      </c>
      <c r="Z38" s="23"/>
      <c r="AA38" s="20">
        <v>139222180</v>
      </c>
    </row>
    <row r="39" spans="1:27" ht="13.5" x14ac:dyDescent="0.25">
      <c r="A39" s="19" t="s">
        <v>65</v>
      </c>
      <c r="B39" s="15" t="s">
        <v>32</v>
      </c>
      <c r="C39" s="20">
        <v>24080752</v>
      </c>
      <c r="D39" s="20"/>
      <c r="E39" s="21">
        <v>18803970</v>
      </c>
      <c r="F39" s="22">
        <v>18803970</v>
      </c>
      <c r="G39" s="22"/>
      <c r="H39" s="22"/>
      <c r="I39" s="22">
        <v>2456218</v>
      </c>
      <c r="J39" s="22">
        <v>2456218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2456218</v>
      </c>
      <c r="X39" s="22">
        <v>4701012</v>
      </c>
      <c r="Y39" s="22">
        <v>-2244794</v>
      </c>
      <c r="Z39" s="23">
        <v>-47.751292700380262</v>
      </c>
      <c r="AA39" s="20">
        <v>18803970</v>
      </c>
    </row>
    <row r="40" spans="1:27" ht="13.5" x14ac:dyDescent="0.25">
      <c r="A40" s="19" t="s">
        <v>40</v>
      </c>
      <c r="B40" s="15" t="s">
        <v>32</v>
      </c>
      <c r="C40" s="20">
        <v>4518859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1362794</v>
      </c>
      <c r="D41" s="20"/>
      <c r="E41" s="21">
        <v>2884670</v>
      </c>
      <c r="F41" s="22">
        <v>2884670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721173</v>
      </c>
      <c r="Y41" s="22">
        <v>-721173</v>
      </c>
      <c r="Z41" s="23">
        <v>-100</v>
      </c>
      <c r="AA41" s="20">
        <v>2884670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12412423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1053530</v>
      </c>
      <c r="D44" s="20"/>
      <c r="E44" s="21">
        <v>2059230</v>
      </c>
      <c r="F44" s="22">
        <v>2059230</v>
      </c>
      <c r="G44" s="22">
        <v>16653</v>
      </c>
      <c r="H44" s="22">
        <v>94611</v>
      </c>
      <c r="I44" s="22">
        <v>315299</v>
      </c>
      <c r="J44" s="22">
        <v>426563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426563</v>
      </c>
      <c r="X44" s="22">
        <v>514815</v>
      </c>
      <c r="Y44" s="22">
        <v>-88252</v>
      </c>
      <c r="Z44" s="23">
        <v>-17.142468653788253</v>
      </c>
      <c r="AA44" s="20">
        <v>2059230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35288450</v>
      </c>
      <c r="F46" s="22">
        <v>35288450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8822115</v>
      </c>
      <c r="Y46" s="22">
        <v>-8822115</v>
      </c>
      <c r="Z46" s="23">
        <v>-100</v>
      </c>
      <c r="AA46" s="20">
        <v>35288450</v>
      </c>
    </row>
    <row r="47" spans="1:27" x14ac:dyDescent="0.2">
      <c r="A47" s="37" t="s">
        <v>72</v>
      </c>
      <c r="B47" s="28" t="s">
        <v>32</v>
      </c>
      <c r="C47" s="29">
        <f>SUM(C34:C46)</f>
        <v>526210295</v>
      </c>
      <c r="D47" s="29">
        <f t="shared" ref="D47:Y47" si="1">SUM(D34:D46)</f>
        <v>0</v>
      </c>
      <c r="E47" s="30">
        <f t="shared" si="1"/>
        <v>443427840</v>
      </c>
      <c r="F47" s="31">
        <f t="shared" si="1"/>
        <v>443427840</v>
      </c>
      <c r="G47" s="31">
        <f t="shared" si="1"/>
        <v>28331232</v>
      </c>
      <c r="H47" s="31">
        <f t="shared" si="1"/>
        <v>29876366</v>
      </c>
      <c r="I47" s="31">
        <f t="shared" si="1"/>
        <v>31964650</v>
      </c>
      <c r="J47" s="31">
        <f t="shared" si="1"/>
        <v>90172248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90172248</v>
      </c>
      <c r="X47" s="31">
        <f t="shared" si="1"/>
        <v>110857032</v>
      </c>
      <c r="Y47" s="31">
        <f t="shared" si="1"/>
        <v>-20684784</v>
      </c>
      <c r="Z47" s="32">
        <f>+IF(X47&lt;&gt;0,+(Y47/X47)*100,0)</f>
        <v>-18.658973298148556</v>
      </c>
      <c r="AA47" s="29">
        <f>SUM(AA34:AA46)</f>
        <v>443427840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83041041</v>
      </c>
      <c r="D48" s="39">
        <f t="shared" si="2"/>
        <v>0</v>
      </c>
      <c r="E48" s="40">
        <f t="shared" si="2"/>
        <v>319978360</v>
      </c>
      <c r="F48" s="41">
        <f t="shared" si="2"/>
        <v>319978360</v>
      </c>
      <c r="G48" s="41">
        <f t="shared" si="2"/>
        <v>21537906</v>
      </c>
      <c r="H48" s="41">
        <f t="shared" si="2"/>
        <v>25798349</v>
      </c>
      <c r="I48" s="41">
        <f t="shared" si="2"/>
        <v>14822021</v>
      </c>
      <c r="J48" s="41">
        <f t="shared" si="2"/>
        <v>62158276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62158276</v>
      </c>
      <c r="X48" s="41">
        <f t="shared" si="2"/>
        <v>79994505</v>
      </c>
      <c r="Y48" s="41">
        <f t="shared" si="2"/>
        <v>-17836229</v>
      </c>
      <c r="Z48" s="42">
        <f>+IF(X48&lt;&gt;0,+(Y48/X48)*100,0)</f>
        <v>-22.296817762670074</v>
      </c>
      <c r="AA48" s="39">
        <f>+AA32-AA47</f>
        <v>319978360</v>
      </c>
    </row>
    <row r="49" spans="1:27" ht="25.5" x14ac:dyDescent="0.25">
      <c r="A49" s="43" t="s">
        <v>74</v>
      </c>
      <c r="B49" s="15" t="s">
        <v>32</v>
      </c>
      <c r="C49" s="20">
        <v>-2179415</v>
      </c>
      <c r="D49" s="20"/>
      <c r="E49" s="21">
        <v>14295410</v>
      </c>
      <c r="F49" s="22">
        <v>14295410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3573852</v>
      </c>
      <c r="Y49" s="22">
        <v>-3573852</v>
      </c>
      <c r="Z49" s="23">
        <v>-100</v>
      </c>
      <c r="AA49" s="20">
        <v>14295410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80861626</v>
      </c>
      <c r="D51" s="48">
        <f t="shared" si="3"/>
        <v>0</v>
      </c>
      <c r="E51" s="49">
        <f t="shared" si="3"/>
        <v>334273770</v>
      </c>
      <c r="F51" s="50">
        <f t="shared" si="3"/>
        <v>334273770</v>
      </c>
      <c r="G51" s="50">
        <f t="shared" si="3"/>
        <v>21537906</v>
      </c>
      <c r="H51" s="50">
        <f t="shared" si="3"/>
        <v>25798349</v>
      </c>
      <c r="I51" s="50">
        <f t="shared" si="3"/>
        <v>14822021</v>
      </c>
      <c r="J51" s="50">
        <f t="shared" si="3"/>
        <v>62158276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62158276</v>
      </c>
      <c r="X51" s="50">
        <f t="shared" si="3"/>
        <v>83568357</v>
      </c>
      <c r="Y51" s="50">
        <f t="shared" si="3"/>
        <v>-21410081</v>
      </c>
      <c r="Z51" s="51">
        <f>+IF(X51&lt;&gt;0,+(Y51/X51)*100,0)</f>
        <v>-25.619841969610579</v>
      </c>
      <c r="AA51" s="48">
        <f>SUM(AA48:AA50)</f>
        <v>334273770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80861626</v>
      </c>
      <c r="D53" s="54">
        <f>+D51-D52</f>
        <v>0</v>
      </c>
      <c r="E53" s="55">
        <f t="shared" si="4"/>
        <v>334273770</v>
      </c>
      <c r="F53" s="56">
        <f t="shared" si="4"/>
        <v>334273770</v>
      </c>
      <c r="G53" s="56">
        <f t="shared" si="4"/>
        <v>21537906</v>
      </c>
      <c r="H53" s="56">
        <f t="shared" si="4"/>
        <v>25798349</v>
      </c>
      <c r="I53" s="56">
        <f t="shared" si="4"/>
        <v>14822021</v>
      </c>
      <c r="J53" s="56">
        <f t="shared" si="4"/>
        <v>62158276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62158276</v>
      </c>
      <c r="X53" s="56">
        <f t="shared" si="4"/>
        <v>83568357</v>
      </c>
      <c r="Y53" s="56">
        <f t="shared" si="4"/>
        <v>-21410081</v>
      </c>
      <c r="Z53" s="57">
        <f>+IF(X53&lt;&gt;0,+(Y53/X53)*100,0)</f>
        <v>-25.619841969610579</v>
      </c>
      <c r="AA53" s="54">
        <f>+AA51-AA52</f>
        <v>334273770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80861626</v>
      </c>
      <c r="D56" s="48">
        <f>SUM(D53:D55)</f>
        <v>0</v>
      </c>
      <c r="E56" s="49">
        <f t="shared" si="5"/>
        <v>334273770</v>
      </c>
      <c r="F56" s="50">
        <f t="shared" si="5"/>
        <v>334273770</v>
      </c>
      <c r="G56" s="50">
        <f t="shared" si="5"/>
        <v>21537906</v>
      </c>
      <c r="H56" s="50">
        <f t="shared" si="5"/>
        <v>25798349</v>
      </c>
      <c r="I56" s="50">
        <f t="shared" si="5"/>
        <v>14822021</v>
      </c>
      <c r="J56" s="50">
        <f t="shared" si="5"/>
        <v>62158276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62158276</v>
      </c>
      <c r="X56" s="50">
        <f t="shared" si="5"/>
        <v>83568357</v>
      </c>
      <c r="Y56" s="50">
        <f t="shared" si="5"/>
        <v>-21410081</v>
      </c>
      <c r="Z56" s="51">
        <f>+IF(X56&lt;&gt;0,+(Y56/X56)*100,0)</f>
        <v>-25.619841969610579</v>
      </c>
      <c r="AA56" s="48">
        <f>SUM(AA53:AA55)</f>
        <v>334273770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80861626</v>
      </c>
      <c r="D59" s="65">
        <f>SUM(D56:D58)</f>
        <v>0</v>
      </c>
      <c r="E59" s="66">
        <f t="shared" si="6"/>
        <v>334273770</v>
      </c>
      <c r="F59" s="67">
        <f t="shared" si="6"/>
        <v>334273770</v>
      </c>
      <c r="G59" s="67">
        <f t="shared" si="6"/>
        <v>21537906</v>
      </c>
      <c r="H59" s="67">
        <f t="shared" si="6"/>
        <v>25798349</v>
      </c>
      <c r="I59" s="67">
        <f t="shared" si="6"/>
        <v>14822021</v>
      </c>
      <c r="J59" s="67">
        <f t="shared" si="6"/>
        <v>62158276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62158276</v>
      </c>
      <c r="X59" s="67">
        <f t="shared" si="6"/>
        <v>83568357</v>
      </c>
      <c r="Y59" s="67">
        <f t="shared" si="6"/>
        <v>-21410081</v>
      </c>
      <c r="Z59" s="68">
        <f>+IF(X59&lt;&gt;0,+(Y59/X59)*100,0)</f>
        <v>-25.619841969610579</v>
      </c>
      <c r="AA59" s="65">
        <f>SUM(AA56:AA58)</f>
        <v>334273770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46394090</v>
      </c>
      <c r="D7" s="20"/>
      <c r="E7" s="21">
        <v>46718715</v>
      </c>
      <c r="F7" s="22">
        <v>46718715</v>
      </c>
      <c r="G7" s="22">
        <v>2739458</v>
      </c>
      <c r="H7" s="22">
        <v>5821716</v>
      </c>
      <c r="I7" s="22">
        <v>4499964</v>
      </c>
      <c r="J7" s="22">
        <v>13061138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13061138</v>
      </c>
      <c r="X7" s="22">
        <v>11679681</v>
      </c>
      <c r="Y7" s="22">
        <v>1381457</v>
      </c>
      <c r="Z7" s="23">
        <v>11.827865846678517</v>
      </c>
      <c r="AA7" s="20">
        <v>46718715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33246044</v>
      </c>
      <c r="D13" s="20"/>
      <c r="E13" s="21"/>
      <c r="F13" s="22"/>
      <c r="G13" s="22">
        <v>3273400</v>
      </c>
      <c r="H13" s="22">
        <v>6562310</v>
      </c>
      <c r="I13" s="22">
        <v>3324389</v>
      </c>
      <c r="J13" s="22">
        <v>13160099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13160099</v>
      </c>
      <c r="X13" s="22"/>
      <c r="Y13" s="22">
        <v>13160099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79640134</v>
      </c>
      <c r="D32" s="29">
        <f t="shared" ref="D32:Y32" si="0">SUM(D6:D31)</f>
        <v>0</v>
      </c>
      <c r="E32" s="30">
        <f t="shared" si="0"/>
        <v>46718715</v>
      </c>
      <c r="F32" s="31">
        <f t="shared" si="0"/>
        <v>46718715</v>
      </c>
      <c r="G32" s="31">
        <f t="shared" si="0"/>
        <v>6012858</v>
      </c>
      <c r="H32" s="31">
        <f t="shared" si="0"/>
        <v>12384026</v>
      </c>
      <c r="I32" s="31">
        <f t="shared" si="0"/>
        <v>7824353</v>
      </c>
      <c r="J32" s="31">
        <f t="shared" si="0"/>
        <v>26221237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26221237</v>
      </c>
      <c r="X32" s="31">
        <f t="shared" si="0"/>
        <v>11679681</v>
      </c>
      <c r="Y32" s="31">
        <f t="shared" si="0"/>
        <v>14541556</v>
      </c>
      <c r="Z32" s="32">
        <f>+IF(X32&lt;&gt;0,+(Y32/X32)*100,0)</f>
        <v>124.50302366991018</v>
      </c>
      <c r="AA32" s="29">
        <f>SUM(AA6:AA31)</f>
        <v>46718715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11352890</v>
      </c>
      <c r="D34" s="20"/>
      <c r="E34" s="21">
        <v>13284817</v>
      </c>
      <c r="F34" s="22">
        <v>13284817</v>
      </c>
      <c r="G34" s="22">
        <v>1076636</v>
      </c>
      <c r="H34" s="22">
        <v>2085733</v>
      </c>
      <c r="I34" s="22">
        <v>1014413</v>
      </c>
      <c r="J34" s="22">
        <v>4176782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4176782</v>
      </c>
      <c r="X34" s="22">
        <v>3321210</v>
      </c>
      <c r="Y34" s="22">
        <v>855572</v>
      </c>
      <c r="Z34" s="23">
        <v>25.760852219522402</v>
      </c>
      <c r="AA34" s="20">
        <v>13284817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6923556</v>
      </c>
      <c r="D37" s="20"/>
      <c r="E37" s="21">
        <v>12870751</v>
      </c>
      <c r="F37" s="22">
        <v>12870751</v>
      </c>
      <c r="G37" s="22">
        <v>272326</v>
      </c>
      <c r="H37" s="22">
        <v>533966</v>
      </c>
      <c r="I37" s="22">
        <v>13497</v>
      </c>
      <c r="J37" s="22">
        <v>819789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819789</v>
      </c>
      <c r="X37" s="22">
        <v>3217689</v>
      </c>
      <c r="Y37" s="22">
        <v>-2397900</v>
      </c>
      <c r="Z37" s="23">
        <v>-74.522428985523462</v>
      </c>
      <c r="AA37" s="20">
        <v>12870751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2833626</v>
      </c>
      <c r="D41" s="20"/>
      <c r="E41" s="21">
        <v>8389179</v>
      </c>
      <c r="F41" s="22">
        <v>8389179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2097294</v>
      </c>
      <c r="Y41" s="22">
        <v>-2097294</v>
      </c>
      <c r="Z41" s="23">
        <v>-100</v>
      </c>
      <c r="AA41" s="20">
        <v>8389179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698645</v>
      </c>
      <c r="D43" s="20"/>
      <c r="E43" s="21">
        <v>1049000</v>
      </c>
      <c r="F43" s="22">
        <v>1049000</v>
      </c>
      <c r="G43" s="22">
        <v>139713</v>
      </c>
      <c r="H43" s="22">
        <v>1317720</v>
      </c>
      <c r="I43" s="22">
        <v>43753</v>
      </c>
      <c r="J43" s="22">
        <v>1501186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1501186</v>
      </c>
      <c r="X43" s="22">
        <v>262251</v>
      </c>
      <c r="Y43" s="22">
        <v>1238935</v>
      </c>
      <c r="Z43" s="23">
        <v>472.42336540184783</v>
      </c>
      <c r="AA43" s="20">
        <v>1049000</v>
      </c>
    </row>
    <row r="44" spans="1:27" ht="13.5" x14ac:dyDescent="0.25">
      <c r="A44" s="19" t="s">
        <v>69</v>
      </c>
      <c r="B44" s="15" t="s">
        <v>32</v>
      </c>
      <c r="C44" s="20">
        <v>138071</v>
      </c>
      <c r="D44" s="20"/>
      <c r="E44" s="21">
        <v>319465</v>
      </c>
      <c r="F44" s="22">
        <v>319465</v>
      </c>
      <c r="G44" s="22">
        <v>34078</v>
      </c>
      <c r="H44" s="22">
        <v>42506</v>
      </c>
      <c r="I44" s="22">
        <v>36340</v>
      </c>
      <c r="J44" s="22">
        <v>112924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112924</v>
      </c>
      <c r="X44" s="22">
        <v>79866</v>
      </c>
      <c r="Y44" s="22">
        <v>33058</v>
      </c>
      <c r="Z44" s="23">
        <v>41.391831317456742</v>
      </c>
      <c r="AA44" s="20">
        <v>319465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500000</v>
      </c>
      <c r="F46" s="22">
        <v>500000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125001</v>
      </c>
      <c r="Y46" s="22">
        <v>-125001</v>
      </c>
      <c r="Z46" s="23">
        <v>-100</v>
      </c>
      <c r="AA46" s="20">
        <v>500000</v>
      </c>
    </row>
    <row r="47" spans="1:27" x14ac:dyDescent="0.2">
      <c r="A47" s="37" t="s">
        <v>72</v>
      </c>
      <c r="B47" s="28" t="s">
        <v>32</v>
      </c>
      <c r="C47" s="29">
        <f>SUM(C34:C46)</f>
        <v>21946788</v>
      </c>
      <c r="D47" s="29">
        <f t="shared" ref="D47:Y47" si="1">SUM(D34:D46)</f>
        <v>0</v>
      </c>
      <c r="E47" s="30">
        <f t="shared" si="1"/>
        <v>36413212</v>
      </c>
      <c r="F47" s="31">
        <f t="shared" si="1"/>
        <v>36413212</v>
      </c>
      <c r="G47" s="31">
        <f t="shared" si="1"/>
        <v>1522753</v>
      </c>
      <c r="H47" s="31">
        <f t="shared" si="1"/>
        <v>3979925</v>
      </c>
      <c r="I47" s="31">
        <f t="shared" si="1"/>
        <v>1108003</v>
      </c>
      <c r="J47" s="31">
        <f t="shared" si="1"/>
        <v>6610681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6610681</v>
      </c>
      <c r="X47" s="31">
        <f t="shared" si="1"/>
        <v>9103311</v>
      </c>
      <c r="Y47" s="31">
        <f t="shared" si="1"/>
        <v>-2492630</v>
      </c>
      <c r="Z47" s="32">
        <f>+IF(X47&lt;&gt;0,+(Y47/X47)*100,0)</f>
        <v>-27.38157578050448</v>
      </c>
      <c r="AA47" s="29">
        <f>SUM(AA34:AA46)</f>
        <v>36413212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57693346</v>
      </c>
      <c r="D48" s="39">
        <f t="shared" si="2"/>
        <v>0</v>
      </c>
      <c r="E48" s="40">
        <f t="shared" si="2"/>
        <v>10305503</v>
      </c>
      <c r="F48" s="41">
        <f t="shared" si="2"/>
        <v>10305503</v>
      </c>
      <c r="G48" s="41">
        <f t="shared" si="2"/>
        <v>4490105</v>
      </c>
      <c r="H48" s="41">
        <f t="shared" si="2"/>
        <v>8404101</v>
      </c>
      <c r="I48" s="41">
        <f t="shared" si="2"/>
        <v>6716350</v>
      </c>
      <c r="J48" s="41">
        <f t="shared" si="2"/>
        <v>19610556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19610556</v>
      </c>
      <c r="X48" s="41">
        <f t="shared" si="2"/>
        <v>2576370</v>
      </c>
      <c r="Y48" s="41">
        <f t="shared" si="2"/>
        <v>17034186</v>
      </c>
      <c r="Z48" s="42">
        <f>+IF(X48&lt;&gt;0,+(Y48/X48)*100,0)</f>
        <v>661.1700182815357</v>
      </c>
      <c r="AA48" s="39">
        <f>+AA32-AA47</f>
        <v>10305503</v>
      </c>
    </row>
    <row r="49" spans="1:27" ht="25.5" x14ac:dyDescent="0.25">
      <c r="A49" s="43" t="s">
        <v>74</v>
      </c>
      <c r="B49" s="15" t="s">
        <v>32</v>
      </c>
      <c r="C49" s="20">
        <v>3277581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60970927</v>
      </c>
      <c r="D51" s="48">
        <f t="shared" si="3"/>
        <v>0</v>
      </c>
      <c r="E51" s="49">
        <f t="shared" si="3"/>
        <v>10305503</v>
      </c>
      <c r="F51" s="50">
        <f t="shared" si="3"/>
        <v>10305503</v>
      </c>
      <c r="G51" s="50">
        <f t="shared" si="3"/>
        <v>4490105</v>
      </c>
      <c r="H51" s="50">
        <f t="shared" si="3"/>
        <v>8404101</v>
      </c>
      <c r="I51" s="50">
        <f t="shared" si="3"/>
        <v>6716350</v>
      </c>
      <c r="J51" s="50">
        <f t="shared" si="3"/>
        <v>19610556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19610556</v>
      </c>
      <c r="X51" s="50">
        <f t="shared" si="3"/>
        <v>2576370</v>
      </c>
      <c r="Y51" s="50">
        <f t="shared" si="3"/>
        <v>17034186</v>
      </c>
      <c r="Z51" s="51">
        <f>+IF(X51&lt;&gt;0,+(Y51/X51)*100,0)</f>
        <v>661.1700182815357</v>
      </c>
      <c r="AA51" s="48">
        <f>SUM(AA48:AA50)</f>
        <v>10305503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60970927</v>
      </c>
      <c r="D53" s="54">
        <f>+D51-D52</f>
        <v>0</v>
      </c>
      <c r="E53" s="55">
        <f t="shared" si="4"/>
        <v>10305503</v>
      </c>
      <c r="F53" s="56">
        <f t="shared" si="4"/>
        <v>10305503</v>
      </c>
      <c r="G53" s="56">
        <f t="shared" si="4"/>
        <v>4490105</v>
      </c>
      <c r="H53" s="56">
        <f t="shared" si="4"/>
        <v>8404101</v>
      </c>
      <c r="I53" s="56">
        <f t="shared" si="4"/>
        <v>6716350</v>
      </c>
      <c r="J53" s="56">
        <f t="shared" si="4"/>
        <v>19610556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19610556</v>
      </c>
      <c r="X53" s="56">
        <f t="shared" si="4"/>
        <v>2576370</v>
      </c>
      <c r="Y53" s="56">
        <f t="shared" si="4"/>
        <v>17034186</v>
      </c>
      <c r="Z53" s="57">
        <f>+IF(X53&lt;&gt;0,+(Y53/X53)*100,0)</f>
        <v>661.1700182815357</v>
      </c>
      <c r="AA53" s="54">
        <f>+AA51-AA52</f>
        <v>10305503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60970927</v>
      </c>
      <c r="D56" s="48">
        <f>SUM(D53:D55)</f>
        <v>0</v>
      </c>
      <c r="E56" s="49">
        <f t="shared" si="5"/>
        <v>10305503</v>
      </c>
      <c r="F56" s="50">
        <f t="shared" si="5"/>
        <v>10305503</v>
      </c>
      <c r="G56" s="50">
        <f t="shared" si="5"/>
        <v>4490105</v>
      </c>
      <c r="H56" s="50">
        <f t="shared" si="5"/>
        <v>8404101</v>
      </c>
      <c r="I56" s="50">
        <f t="shared" si="5"/>
        <v>6716350</v>
      </c>
      <c r="J56" s="50">
        <f t="shared" si="5"/>
        <v>19610556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19610556</v>
      </c>
      <c r="X56" s="50">
        <f t="shared" si="5"/>
        <v>2576370</v>
      </c>
      <c r="Y56" s="50">
        <f t="shared" si="5"/>
        <v>17034186</v>
      </c>
      <c r="Z56" s="51">
        <f>+IF(X56&lt;&gt;0,+(Y56/X56)*100,0)</f>
        <v>661.1700182815357</v>
      </c>
      <c r="AA56" s="48">
        <f>SUM(AA53:AA55)</f>
        <v>10305503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60970927</v>
      </c>
      <c r="D59" s="65">
        <f>SUM(D56:D58)</f>
        <v>0</v>
      </c>
      <c r="E59" s="66">
        <f t="shared" si="6"/>
        <v>10305503</v>
      </c>
      <c r="F59" s="67">
        <f t="shared" si="6"/>
        <v>10305503</v>
      </c>
      <c r="G59" s="67">
        <f t="shared" si="6"/>
        <v>4490105</v>
      </c>
      <c r="H59" s="67">
        <f t="shared" si="6"/>
        <v>8404101</v>
      </c>
      <c r="I59" s="67">
        <f t="shared" si="6"/>
        <v>6716350</v>
      </c>
      <c r="J59" s="67">
        <f t="shared" si="6"/>
        <v>19610556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19610556</v>
      </c>
      <c r="X59" s="67">
        <f t="shared" si="6"/>
        <v>2576370</v>
      </c>
      <c r="Y59" s="67">
        <f t="shared" si="6"/>
        <v>17034186</v>
      </c>
      <c r="Z59" s="68">
        <f>+IF(X59&lt;&gt;0,+(Y59/X59)*100,0)</f>
        <v>661.1700182815357</v>
      </c>
      <c r="AA59" s="65">
        <f>SUM(AA56:AA58)</f>
        <v>10305503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7605891534</v>
      </c>
      <c r="D7" s="20"/>
      <c r="E7" s="21">
        <v>7219869737</v>
      </c>
      <c r="F7" s="22">
        <v>7219869737</v>
      </c>
      <c r="G7" s="22">
        <v>545877060</v>
      </c>
      <c r="H7" s="22">
        <v>517096293</v>
      </c>
      <c r="I7" s="22">
        <v>541630752</v>
      </c>
      <c r="J7" s="22">
        <v>1604604105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1604604105</v>
      </c>
      <c r="X7" s="22">
        <v>1804967385</v>
      </c>
      <c r="Y7" s="22">
        <v>-200363280</v>
      </c>
      <c r="Z7" s="23">
        <v>-11.100659306373007</v>
      </c>
      <c r="AA7" s="20">
        <v>7219869737</v>
      </c>
    </row>
    <row r="8" spans="1:27" ht="13.5" x14ac:dyDescent="0.25">
      <c r="A8" s="19" t="s">
        <v>36</v>
      </c>
      <c r="B8" s="15" t="s">
        <v>32</v>
      </c>
      <c r="C8" s="20">
        <v>3044606725</v>
      </c>
      <c r="D8" s="20"/>
      <c r="E8" s="21">
        <v>4541694573</v>
      </c>
      <c r="F8" s="22">
        <v>4541694573</v>
      </c>
      <c r="G8" s="22">
        <v>228101579</v>
      </c>
      <c r="H8" s="22">
        <v>257598973</v>
      </c>
      <c r="I8" s="22">
        <v>335429538</v>
      </c>
      <c r="J8" s="22">
        <v>821130090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821130090</v>
      </c>
      <c r="X8" s="22">
        <v>1135423620</v>
      </c>
      <c r="Y8" s="22">
        <v>-314293530</v>
      </c>
      <c r="Z8" s="23">
        <v>-27.680728537248498</v>
      </c>
      <c r="AA8" s="20">
        <v>4541694573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-11334</v>
      </c>
      <c r="D10" s="20"/>
      <c r="E10" s="21">
        <v>37883</v>
      </c>
      <c r="F10" s="22">
        <v>37883</v>
      </c>
      <c r="G10" s="22">
        <v>-5438</v>
      </c>
      <c r="H10" s="22"/>
      <c r="I10" s="22"/>
      <c r="J10" s="22">
        <v>-5438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-5438</v>
      </c>
      <c r="X10" s="22">
        <v>9468</v>
      </c>
      <c r="Y10" s="22">
        <v>-14906</v>
      </c>
      <c r="Z10" s="23">
        <v>-157.43557245458385</v>
      </c>
      <c r="AA10" s="20">
        <v>37883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742595586</v>
      </c>
      <c r="D13" s="20"/>
      <c r="E13" s="21">
        <v>778219891</v>
      </c>
      <c r="F13" s="22">
        <v>778219891</v>
      </c>
      <c r="G13" s="22">
        <v>6014158</v>
      </c>
      <c r="H13" s="22">
        <v>6347759</v>
      </c>
      <c r="I13" s="22">
        <v>6521712</v>
      </c>
      <c r="J13" s="22">
        <v>18883629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18883629</v>
      </c>
      <c r="X13" s="22">
        <v>194554968</v>
      </c>
      <c r="Y13" s="22">
        <v>-175671339</v>
      </c>
      <c r="Z13" s="23">
        <v>-90.293936364554824</v>
      </c>
      <c r="AA13" s="20">
        <v>778219891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96800660</v>
      </c>
      <c r="D19" s="20"/>
      <c r="E19" s="21">
        <v>46465886</v>
      </c>
      <c r="F19" s="22">
        <v>46465886</v>
      </c>
      <c r="G19" s="22">
        <v>52483199</v>
      </c>
      <c r="H19" s="22">
        <v>9746959</v>
      </c>
      <c r="I19" s="22">
        <v>196690</v>
      </c>
      <c r="J19" s="22">
        <v>62426848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62426848</v>
      </c>
      <c r="X19" s="22">
        <v>11616471</v>
      </c>
      <c r="Y19" s="22">
        <v>50810377</v>
      </c>
      <c r="Z19" s="23">
        <v>437.39942190704903</v>
      </c>
      <c r="AA19" s="20">
        <v>46465886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1886627</v>
      </c>
      <c r="D23" s="20"/>
      <c r="E23" s="21">
        <v>969974</v>
      </c>
      <c r="F23" s="22">
        <v>969974</v>
      </c>
      <c r="G23" s="22">
        <v>213217</v>
      </c>
      <c r="H23" s="22">
        <v>199533</v>
      </c>
      <c r="I23" s="22">
        <v>183569</v>
      </c>
      <c r="J23" s="22">
        <v>596319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596319</v>
      </c>
      <c r="X23" s="22">
        <v>242490</v>
      </c>
      <c r="Y23" s="22">
        <v>353829</v>
      </c>
      <c r="Z23" s="23">
        <v>145.91488308796238</v>
      </c>
      <c r="AA23" s="20">
        <v>969974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2469951548</v>
      </c>
      <c r="D25" s="20"/>
      <c r="E25" s="21">
        <v>2668820198</v>
      </c>
      <c r="F25" s="22">
        <v>2668820198</v>
      </c>
      <c r="G25" s="22">
        <v>1072425083</v>
      </c>
      <c r="H25" s="22"/>
      <c r="I25" s="22"/>
      <c r="J25" s="22">
        <v>1072425083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1072425083</v>
      </c>
      <c r="X25" s="22">
        <v>667205046</v>
      </c>
      <c r="Y25" s="22">
        <v>405220037</v>
      </c>
      <c r="Z25" s="23">
        <v>60.733958687716516</v>
      </c>
      <c r="AA25" s="20">
        <v>2668820198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57452970</v>
      </c>
      <c r="H26" s="22">
        <v>62609556</v>
      </c>
      <c r="I26" s="22">
        <v>58199031</v>
      </c>
      <c r="J26" s="22">
        <v>178261557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178261557</v>
      </c>
      <c r="X26" s="22"/>
      <c r="Y26" s="22">
        <v>178261557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50805793</v>
      </c>
      <c r="H28" s="22">
        <v>51413422</v>
      </c>
      <c r="I28" s="22">
        <v>51136327</v>
      </c>
      <c r="J28" s="22">
        <v>153355542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153355542</v>
      </c>
      <c r="X28" s="22"/>
      <c r="Y28" s="22">
        <v>153355542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272018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13961993364</v>
      </c>
      <c r="D32" s="29">
        <f t="shared" ref="D32:Y32" si="0">SUM(D6:D31)</f>
        <v>0</v>
      </c>
      <c r="E32" s="30">
        <f t="shared" si="0"/>
        <v>15256078142</v>
      </c>
      <c r="F32" s="31">
        <f t="shared" si="0"/>
        <v>15256078142</v>
      </c>
      <c r="G32" s="31">
        <f t="shared" si="0"/>
        <v>2013367621</v>
      </c>
      <c r="H32" s="31">
        <f t="shared" si="0"/>
        <v>905012495</v>
      </c>
      <c r="I32" s="31">
        <f t="shared" si="0"/>
        <v>993297619</v>
      </c>
      <c r="J32" s="31">
        <f t="shared" si="0"/>
        <v>3911677735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3911677735</v>
      </c>
      <c r="X32" s="31">
        <f t="shared" si="0"/>
        <v>3814019448</v>
      </c>
      <c r="Y32" s="31">
        <f t="shared" si="0"/>
        <v>97658287</v>
      </c>
      <c r="Z32" s="32">
        <f>+IF(X32&lt;&gt;0,+(Y32/X32)*100,0)</f>
        <v>2.5605083647701421</v>
      </c>
      <c r="AA32" s="29">
        <f>SUM(AA6:AA31)</f>
        <v>15256078142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529443655</v>
      </c>
      <c r="D34" s="20"/>
      <c r="E34" s="21">
        <v>574070215</v>
      </c>
      <c r="F34" s="22">
        <v>574070215</v>
      </c>
      <c r="G34" s="22">
        <v>44010782</v>
      </c>
      <c r="H34" s="22">
        <v>44628893</v>
      </c>
      <c r="I34" s="22">
        <v>43345597</v>
      </c>
      <c r="J34" s="22">
        <v>131985272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131985272</v>
      </c>
      <c r="X34" s="22">
        <v>143517798</v>
      </c>
      <c r="Y34" s="22">
        <v>-11532526</v>
      </c>
      <c r="Z34" s="23">
        <v>-8.0356068450827269</v>
      </c>
      <c r="AA34" s="20">
        <v>574070215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4995259686</v>
      </c>
      <c r="D37" s="20"/>
      <c r="E37" s="21">
        <v>5285273538</v>
      </c>
      <c r="F37" s="22">
        <v>5285273538</v>
      </c>
      <c r="G37" s="22">
        <v>413592675</v>
      </c>
      <c r="H37" s="22">
        <v>488053462</v>
      </c>
      <c r="I37" s="22">
        <v>500487863</v>
      </c>
      <c r="J37" s="22">
        <v>1402134000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1402134000</v>
      </c>
      <c r="X37" s="22">
        <v>1321319049</v>
      </c>
      <c r="Y37" s="22">
        <v>80814951</v>
      </c>
      <c r="Z37" s="23">
        <v>6.1162329462488509</v>
      </c>
      <c r="AA37" s="20">
        <v>5285273538</v>
      </c>
    </row>
    <row r="38" spans="1:27" ht="13.5" x14ac:dyDescent="0.25">
      <c r="A38" s="19" t="s">
        <v>64</v>
      </c>
      <c r="B38" s="15" t="s">
        <v>32</v>
      </c>
      <c r="C38" s="20">
        <v>2992325020</v>
      </c>
      <c r="D38" s="20"/>
      <c r="E38" s="21">
        <v>3548586199</v>
      </c>
      <c r="F38" s="22">
        <v>3548586199</v>
      </c>
      <c r="G38" s="22">
        <v>174368691</v>
      </c>
      <c r="H38" s="22">
        <v>252657577</v>
      </c>
      <c r="I38" s="22">
        <v>213513134</v>
      </c>
      <c r="J38" s="22">
        <v>640539402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640539402</v>
      </c>
      <c r="X38" s="22">
        <v>887146551</v>
      </c>
      <c r="Y38" s="22">
        <v>-246607149</v>
      </c>
      <c r="Z38" s="23">
        <v>-27.797791551127837</v>
      </c>
      <c r="AA38" s="20">
        <v>3548586199</v>
      </c>
    </row>
    <row r="39" spans="1:27" ht="13.5" x14ac:dyDescent="0.25">
      <c r="A39" s="19" t="s">
        <v>65</v>
      </c>
      <c r="B39" s="15" t="s">
        <v>32</v>
      </c>
      <c r="C39" s="20">
        <v>192346106</v>
      </c>
      <c r="D39" s="20"/>
      <c r="E39" s="21">
        <v>272751118</v>
      </c>
      <c r="F39" s="22">
        <v>272751118</v>
      </c>
      <c r="G39" s="22"/>
      <c r="H39" s="22"/>
      <c r="I39" s="22">
        <v>59703078</v>
      </c>
      <c r="J39" s="22">
        <v>59703078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59703078</v>
      </c>
      <c r="X39" s="22">
        <v>68187786</v>
      </c>
      <c r="Y39" s="22">
        <v>-8484708</v>
      </c>
      <c r="Z39" s="23">
        <v>-12.443149276030168</v>
      </c>
      <c r="AA39" s="20">
        <v>272751118</v>
      </c>
    </row>
    <row r="40" spans="1:27" ht="13.5" x14ac:dyDescent="0.25">
      <c r="A40" s="19" t="s">
        <v>40</v>
      </c>
      <c r="B40" s="15" t="s">
        <v>32</v>
      </c>
      <c r="C40" s="20">
        <v>156867858</v>
      </c>
      <c r="D40" s="20"/>
      <c r="E40" s="21">
        <v>183007383</v>
      </c>
      <c r="F40" s="22">
        <v>183007383</v>
      </c>
      <c r="G40" s="22">
        <v>5170295</v>
      </c>
      <c r="H40" s="22">
        <v>464313</v>
      </c>
      <c r="I40" s="22"/>
      <c r="J40" s="22">
        <v>5634608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5634608</v>
      </c>
      <c r="X40" s="22">
        <v>45751848</v>
      </c>
      <c r="Y40" s="22">
        <v>-40117240</v>
      </c>
      <c r="Z40" s="23">
        <v>-87.684414408790659</v>
      </c>
      <c r="AA40" s="20">
        <v>183007383</v>
      </c>
    </row>
    <row r="41" spans="1:27" ht="13.5" x14ac:dyDescent="0.25">
      <c r="A41" s="19" t="s">
        <v>66</v>
      </c>
      <c r="B41" s="15" t="s">
        <v>32</v>
      </c>
      <c r="C41" s="20">
        <v>1427425627</v>
      </c>
      <c r="D41" s="20"/>
      <c r="E41" s="21">
        <v>1538312076</v>
      </c>
      <c r="F41" s="22">
        <v>1538312076</v>
      </c>
      <c r="G41" s="22">
        <v>101985</v>
      </c>
      <c r="H41" s="22">
        <v>231606854</v>
      </c>
      <c r="I41" s="22">
        <v>109957388</v>
      </c>
      <c r="J41" s="22">
        <v>341666227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341666227</v>
      </c>
      <c r="X41" s="22">
        <v>384578055</v>
      </c>
      <c r="Y41" s="22">
        <v>-42911828</v>
      </c>
      <c r="Z41" s="23">
        <v>-11.158158257365985</v>
      </c>
      <c r="AA41" s="20">
        <v>1538312076</v>
      </c>
    </row>
    <row r="42" spans="1:27" ht="13.5" x14ac:dyDescent="0.25">
      <c r="A42" s="19" t="s">
        <v>67</v>
      </c>
      <c r="B42" s="15" t="s">
        <v>32</v>
      </c>
      <c r="C42" s="20">
        <v>609699752</v>
      </c>
      <c r="D42" s="20"/>
      <c r="E42" s="21">
        <v>625000000</v>
      </c>
      <c r="F42" s="22">
        <v>625000000</v>
      </c>
      <c r="G42" s="22"/>
      <c r="H42" s="22">
        <v>18017167</v>
      </c>
      <c r="I42" s="22">
        <v>46910543</v>
      </c>
      <c r="J42" s="22">
        <v>64927710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64927710</v>
      </c>
      <c r="X42" s="22">
        <v>156250002</v>
      </c>
      <c r="Y42" s="22">
        <v>-91322292</v>
      </c>
      <c r="Z42" s="23">
        <v>-58.446266131887789</v>
      </c>
      <c r="AA42" s="20">
        <v>625000000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9295305</v>
      </c>
      <c r="D44" s="20"/>
      <c r="E44" s="21">
        <v>14473961</v>
      </c>
      <c r="F44" s="22">
        <v>14473961</v>
      </c>
      <c r="G44" s="22">
        <v>642091</v>
      </c>
      <c r="H44" s="22">
        <v>652003</v>
      </c>
      <c r="I44" s="22">
        <v>640772</v>
      </c>
      <c r="J44" s="22">
        <v>1934866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1934866</v>
      </c>
      <c r="X44" s="22">
        <v>3618579</v>
      </c>
      <c r="Y44" s="22">
        <v>-1683713</v>
      </c>
      <c r="Z44" s="23">
        <v>-46.529673664717556</v>
      </c>
      <c r="AA44" s="20">
        <v>14473961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1104295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10913767304</v>
      </c>
      <c r="D47" s="29">
        <f t="shared" ref="D47:Y47" si="1">SUM(D34:D46)</f>
        <v>0</v>
      </c>
      <c r="E47" s="30">
        <f t="shared" si="1"/>
        <v>12041474490</v>
      </c>
      <c r="F47" s="31">
        <f t="shared" si="1"/>
        <v>12041474490</v>
      </c>
      <c r="G47" s="31">
        <f t="shared" si="1"/>
        <v>637886519</v>
      </c>
      <c r="H47" s="31">
        <f t="shared" si="1"/>
        <v>1036080269</v>
      </c>
      <c r="I47" s="31">
        <f t="shared" si="1"/>
        <v>974558375</v>
      </c>
      <c r="J47" s="31">
        <f t="shared" si="1"/>
        <v>2648525163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2648525163</v>
      </c>
      <c r="X47" s="31">
        <f t="shared" si="1"/>
        <v>3010369668</v>
      </c>
      <c r="Y47" s="31">
        <f t="shared" si="1"/>
        <v>-361844505</v>
      </c>
      <c r="Z47" s="32">
        <f>+IF(X47&lt;&gt;0,+(Y47/X47)*100,0)</f>
        <v>-12.019935918381702</v>
      </c>
      <c r="AA47" s="29">
        <f>SUM(AA34:AA46)</f>
        <v>12041474490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3048226060</v>
      </c>
      <c r="D48" s="39">
        <f t="shared" si="2"/>
        <v>0</v>
      </c>
      <c r="E48" s="40">
        <f t="shared" si="2"/>
        <v>3214603652</v>
      </c>
      <c r="F48" s="41">
        <f t="shared" si="2"/>
        <v>3214603652</v>
      </c>
      <c r="G48" s="41">
        <f t="shared" si="2"/>
        <v>1375481102</v>
      </c>
      <c r="H48" s="41">
        <f t="shared" si="2"/>
        <v>-131067774</v>
      </c>
      <c r="I48" s="41">
        <f t="shared" si="2"/>
        <v>18739244</v>
      </c>
      <c r="J48" s="41">
        <f t="shared" si="2"/>
        <v>1263152572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1263152572</v>
      </c>
      <c r="X48" s="41">
        <f t="shared" si="2"/>
        <v>803649780</v>
      </c>
      <c r="Y48" s="41">
        <f t="shared" si="2"/>
        <v>459502792</v>
      </c>
      <c r="Z48" s="42">
        <f>+IF(X48&lt;&gt;0,+(Y48/X48)*100,0)</f>
        <v>57.176994685421299</v>
      </c>
      <c r="AA48" s="39">
        <f>+AA32-AA47</f>
        <v>3214603652</v>
      </c>
    </row>
    <row r="49" spans="1:27" ht="25.5" x14ac:dyDescent="0.25">
      <c r="A49" s="43" t="s">
        <v>74</v>
      </c>
      <c r="B49" s="15" t="s">
        <v>32</v>
      </c>
      <c r="C49" s="20">
        <v>561530508</v>
      </c>
      <c r="D49" s="20"/>
      <c r="E49" s="21">
        <v>572900000</v>
      </c>
      <c r="F49" s="22">
        <v>572900000</v>
      </c>
      <c r="G49" s="22"/>
      <c r="H49" s="22">
        <v>1938813</v>
      </c>
      <c r="I49" s="22">
        <v>5649883</v>
      </c>
      <c r="J49" s="22">
        <v>7588696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7588696</v>
      </c>
      <c r="X49" s="22">
        <v>143224998</v>
      </c>
      <c r="Y49" s="22">
        <v>-135636302</v>
      </c>
      <c r="Z49" s="23">
        <v>-94.701556218559006</v>
      </c>
      <c r="AA49" s="20">
        <v>572900000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3609756568</v>
      </c>
      <c r="D51" s="48">
        <f t="shared" si="3"/>
        <v>0</v>
      </c>
      <c r="E51" s="49">
        <f t="shared" si="3"/>
        <v>3787503652</v>
      </c>
      <c r="F51" s="50">
        <f t="shared" si="3"/>
        <v>3787503652</v>
      </c>
      <c r="G51" s="50">
        <f t="shared" si="3"/>
        <v>1375481102</v>
      </c>
      <c r="H51" s="50">
        <f t="shared" si="3"/>
        <v>-129128961</v>
      </c>
      <c r="I51" s="50">
        <f t="shared" si="3"/>
        <v>24389127</v>
      </c>
      <c r="J51" s="50">
        <f t="shared" si="3"/>
        <v>1270741268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1270741268</v>
      </c>
      <c r="X51" s="50">
        <f t="shared" si="3"/>
        <v>946874778</v>
      </c>
      <c r="Y51" s="50">
        <f t="shared" si="3"/>
        <v>323866490</v>
      </c>
      <c r="Z51" s="51">
        <f>+IF(X51&lt;&gt;0,+(Y51/X51)*100,0)</f>
        <v>34.203729735422314</v>
      </c>
      <c r="AA51" s="48">
        <f>SUM(AA48:AA50)</f>
        <v>3787503652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3609756568</v>
      </c>
      <c r="D53" s="54">
        <f>+D51-D52</f>
        <v>0</v>
      </c>
      <c r="E53" s="55">
        <f t="shared" si="4"/>
        <v>3787503652</v>
      </c>
      <c r="F53" s="56">
        <f t="shared" si="4"/>
        <v>3787503652</v>
      </c>
      <c r="G53" s="56">
        <f t="shared" si="4"/>
        <v>1375481102</v>
      </c>
      <c r="H53" s="56">
        <f t="shared" si="4"/>
        <v>-129128961</v>
      </c>
      <c r="I53" s="56">
        <f t="shared" si="4"/>
        <v>24389127</v>
      </c>
      <c r="J53" s="56">
        <f t="shared" si="4"/>
        <v>1270741268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1270741268</v>
      </c>
      <c r="X53" s="56">
        <f t="shared" si="4"/>
        <v>946874778</v>
      </c>
      <c r="Y53" s="56">
        <f t="shared" si="4"/>
        <v>323866490</v>
      </c>
      <c r="Z53" s="57">
        <f>+IF(X53&lt;&gt;0,+(Y53/X53)*100,0)</f>
        <v>34.203729735422314</v>
      </c>
      <c r="AA53" s="54">
        <f>+AA51-AA52</f>
        <v>3787503652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3609756568</v>
      </c>
      <c r="D56" s="48">
        <f>SUM(D53:D55)</f>
        <v>0</v>
      </c>
      <c r="E56" s="49">
        <f t="shared" si="5"/>
        <v>3787503652</v>
      </c>
      <c r="F56" s="50">
        <f t="shared" si="5"/>
        <v>3787503652</v>
      </c>
      <c r="G56" s="50">
        <f t="shared" si="5"/>
        <v>1375481102</v>
      </c>
      <c r="H56" s="50">
        <f t="shared" si="5"/>
        <v>-129128961</v>
      </c>
      <c r="I56" s="50">
        <f t="shared" si="5"/>
        <v>24389127</v>
      </c>
      <c r="J56" s="50">
        <f t="shared" si="5"/>
        <v>1270741268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1270741268</v>
      </c>
      <c r="X56" s="50">
        <f t="shared" si="5"/>
        <v>946874778</v>
      </c>
      <c r="Y56" s="50">
        <f t="shared" si="5"/>
        <v>323866490</v>
      </c>
      <c r="Z56" s="51">
        <f>+IF(X56&lt;&gt;0,+(Y56/X56)*100,0)</f>
        <v>34.203729735422314</v>
      </c>
      <c r="AA56" s="48">
        <f>SUM(AA53:AA55)</f>
        <v>3787503652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3609756568</v>
      </c>
      <c r="D59" s="65">
        <f>SUM(D56:D58)</f>
        <v>0</v>
      </c>
      <c r="E59" s="66">
        <f t="shared" si="6"/>
        <v>3787503652</v>
      </c>
      <c r="F59" s="67">
        <f t="shared" si="6"/>
        <v>3787503652</v>
      </c>
      <c r="G59" s="67">
        <f t="shared" si="6"/>
        <v>1375481102</v>
      </c>
      <c r="H59" s="67">
        <f t="shared" si="6"/>
        <v>-129128961</v>
      </c>
      <c r="I59" s="67">
        <f t="shared" si="6"/>
        <v>24389127</v>
      </c>
      <c r="J59" s="67">
        <f t="shared" si="6"/>
        <v>1270741268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1270741268</v>
      </c>
      <c r="X59" s="67">
        <f t="shared" si="6"/>
        <v>946874778</v>
      </c>
      <c r="Y59" s="67">
        <f t="shared" si="6"/>
        <v>323866490</v>
      </c>
      <c r="Z59" s="68">
        <f>+IF(X59&lt;&gt;0,+(Y59/X59)*100,0)</f>
        <v>34.203729735422314</v>
      </c>
      <c r="AA59" s="65">
        <f>SUM(AA56:AA58)</f>
        <v>3787503652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10632200000</v>
      </c>
      <c r="F7" s="22">
        <v>10632200000</v>
      </c>
      <c r="G7" s="22">
        <v>827317882</v>
      </c>
      <c r="H7" s="22">
        <v>879184875</v>
      </c>
      <c r="I7" s="22">
        <v>859599169</v>
      </c>
      <c r="J7" s="22">
        <v>2566101926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2566101926</v>
      </c>
      <c r="X7" s="22">
        <v>2658050997</v>
      </c>
      <c r="Y7" s="22">
        <v>-91949071</v>
      </c>
      <c r="Z7" s="23">
        <v>-3.459266624446935</v>
      </c>
      <c r="AA7" s="20">
        <v>10632200000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484000</v>
      </c>
      <c r="F8" s="22">
        <v>484000</v>
      </c>
      <c r="G8" s="22"/>
      <c r="H8" s="22">
        <v>33403</v>
      </c>
      <c r="I8" s="22">
        <v>7399</v>
      </c>
      <c r="J8" s="22">
        <v>40802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40802</v>
      </c>
      <c r="X8" s="22">
        <v>120999</v>
      </c>
      <c r="Y8" s="22">
        <v>-80197</v>
      </c>
      <c r="Z8" s="23">
        <v>-66.279060157521968</v>
      </c>
      <c r="AA8" s="20">
        <v>484000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19582000</v>
      </c>
      <c r="F10" s="22">
        <v>19582000</v>
      </c>
      <c r="G10" s="22">
        <v>1399873</v>
      </c>
      <c r="H10" s="22">
        <v>1109682</v>
      </c>
      <c r="I10" s="22">
        <v>28849263</v>
      </c>
      <c r="J10" s="22">
        <v>31358818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31358818</v>
      </c>
      <c r="X10" s="22">
        <v>4896000</v>
      </c>
      <c r="Y10" s="22">
        <v>26462818</v>
      </c>
      <c r="Z10" s="23">
        <v>540.49873366013071</v>
      </c>
      <c r="AA10" s="20">
        <v>19582000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18171897</v>
      </c>
      <c r="H13" s="22">
        <v>15715070</v>
      </c>
      <c r="I13" s="22">
        <v>15037167</v>
      </c>
      <c r="J13" s="22">
        <v>48924134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48924134</v>
      </c>
      <c r="X13" s="22"/>
      <c r="Y13" s="22">
        <v>48924134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23042</v>
      </c>
      <c r="H17" s="22">
        <v>28117</v>
      </c>
      <c r="I17" s="22">
        <v>28581</v>
      </c>
      <c r="J17" s="22">
        <v>79740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79740</v>
      </c>
      <c r="X17" s="22"/>
      <c r="Y17" s="22">
        <v>79740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>
        <v>1152990</v>
      </c>
      <c r="J23" s="22">
        <v>1152990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1152990</v>
      </c>
      <c r="X23" s="22"/>
      <c r="Y23" s="22">
        <v>1152990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51958417</v>
      </c>
      <c r="H25" s="22">
        <v>52298667</v>
      </c>
      <c r="I25" s="22">
        <v>52446667</v>
      </c>
      <c r="J25" s="22">
        <v>156703751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156703751</v>
      </c>
      <c r="X25" s="22"/>
      <c r="Y25" s="22">
        <v>156703751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10652266000</v>
      </c>
      <c r="F32" s="31">
        <f t="shared" si="0"/>
        <v>10652266000</v>
      </c>
      <c r="G32" s="31">
        <f t="shared" si="0"/>
        <v>898871111</v>
      </c>
      <c r="H32" s="31">
        <f t="shared" si="0"/>
        <v>948369814</v>
      </c>
      <c r="I32" s="31">
        <f t="shared" si="0"/>
        <v>957121236</v>
      </c>
      <c r="J32" s="31">
        <f t="shared" si="0"/>
        <v>2804362161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2804362161</v>
      </c>
      <c r="X32" s="31">
        <f t="shared" si="0"/>
        <v>2663067996</v>
      </c>
      <c r="Y32" s="31">
        <f t="shared" si="0"/>
        <v>141294165</v>
      </c>
      <c r="Z32" s="32">
        <f>+IF(X32&lt;&gt;0,+(Y32/X32)*100,0)</f>
        <v>5.3056912257677107</v>
      </c>
      <c r="AA32" s="29">
        <f>SUM(AA6:AA31)</f>
        <v>10652266000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804338000</v>
      </c>
      <c r="F34" s="22">
        <v>804338000</v>
      </c>
      <c r="G34" s="22">
        <v>64819429</v>
      </c>
      <c r="H34" s="22">
        <v>68212247</v>
      </c>
      <c r="I34" s="22">
        <v>69577041</v>
      </c>
      <c r="J34" s="22">
        <v>202608717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202608717</v>
      </c>
      <c r="X34" s="22">
        <v>201084516</v>
      </c>
      <c r="Y34" s="22">
        <v>1524201</v>
      </c>
      <c r="Z34" s="23">
        <v>0.75799023729902704</v>
      </c>
      <c r="AA34" s="20">
        <v>804338000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5726572000</v>
      </c>
      <c r="F37" s="22">
        <v>5726572000</v>
      </c>
      <c r="G37" s="22">
        <v>490318348</v>
      </c>
      <c r="H37" s="22">
        <v>505194287</v>
      </c>
      <c r="I37" s="22">
        <v>491325141</v>
      </c>
      <c r="J37" s="22">
        <v>1486837776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1486837776</v>
      </c>
      <c r="X37" s="22">
        <v>1431641985</v>
      </c>
      <c r="Y37" s="22">
        <v>55195791</v>
      </c>
      <c r="Z37" s="23">
        <v>3.8554185737993705</v>
      </c>
      <c r="AA37" s="20">
        <v>5726572000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2837595776</v>
      </c>
      <c r="F38" s="22">
        <v>2837595776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709398654</v>
      </c>
      <c r="Y38" s="22">
        <v>-709398654</v>
      </c>
      <c r="Z38" s="23">
        <v>-100</v>
      </c>
      <c r="AA38" s="20">
        <v>2837595776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61754</v>
      </c>
      <c r="H39" s="22">
        <v>115</v>
      </c>
      <c r="I39" s="22">
        <v>115</v>
      </c>
      <c r="J39" s="22">
        <v>61984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61984</v>
      </c>
      <c r="X39" s="22"/>
      <c r="Y39" s="22">
        <v>61984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675161000</v>
      </c>
      <c r="F41" s="22">
        <v>675161000</v>
      </c>
      <c r="G41" s="22">
        <v>1493857</v>
      </c>
      <c r="H41" s="22">
        <v>26176098</v>
      </c>
      <c r="I41" s="22">
        <v>26635089</v>
      </c>
      <c r="J41" s="22">
        <v>54305044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54305044</v>
      </c>
      <c r="X41" s="22">
        <v>168790131</v>
      </c>
      <c r="Y41" s="22">
        <v>-114485087</v>
      </c>
      <c r="Z41" s="23">
        <v>-67.826884381054242</v>
      </c>
      <c r="AA41" s="20">
        <v>675161000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92518000</v>
      </c>
      <c r="F44" s="22">
        <v>92518000</v>
      </c>
      <c r="G44" s="22">
        <v>-22613500</v>
      </c>
      <c r="H44" s="22">
        <v>9264417</v>
      </c>
      <c r="I44" s="22">
        <v>10959684</v>
      </c>
      <c r="J44" s="22">
        <v>-2389399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-2389399</v>
      </c>
      <c r="X44" s="22">
        <v>23129268</v>
      </c>
      <c r="Y44" s="22">
        <v>-25518667</v>
      </c>
      <c r="Z44" s="23">
        <v>-110.33062957288575</v>
      </c>
      <c r="AA44" s="20">
        <v>92518000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2944210000</v>
      </c>
      <c r="F46" s="22">
        <v>2944210000</v>
      </c>
      <c r="G46" s="22">
        <v>273897515</v>
      </c>
      <c r="H46" s="22">
        <v>249593055</v>
      </c>
      <c r="I46" s="22">
        <v>252479454</v>
      </c>
      <c r="J46" s="22">
        <v>775970024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775970024</v>
      </c>
      <c r="X46" s="22">
        <v>736053000</v>
      </c>
      <c r="Y46" s="22">
        <v>39917024</v>
      </c>
      <c r="Z46" s="23">
        <v>5.4231181721968387</v>
      </c>
      <c r="AA46" s="20">
        <v>2944210000</v>
      </c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13080394776</v>
      </c>
      <c r="F47" s="31">
        <f t="shared" si="1"/>
        <v>13080394776</v>
      </c>
      <c r="G47" s="31">
        <f t="shared" si="1"/>
        <v>807977403</v>
      </c>
      <c r="H47" s="31">
        <f t="shared" si="1"/>
        <v>858440219</v>
      </c>
      <c r="I47" s="31">
        <f t="shared" si="1"/>
        <v>850976524</v>
      </c>
      <c r="J47" s="31">
        <f t="shared" si="1"/>
        <v>2517394146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2517394146</v>
      </c>
      <c r="X47" s="31">
        <f t="shared" si="1"/>
        <v>3270097554</v>
      </c>
      <c r="Y47" s="31">
        <f t="shared" si="1"/>
        <v>-752703408</v>
      </c>
      <c r="Z47" s="32">
        <f>+IF(X47&lt;&gt;0,+(Y47/X47)*100,0)</f>
        <v>-23.017766154385498</v>
      </c>
      <c r="AA47" s="29">
        <f>SUM(AA34:AA46)</f>
        <v>13080394776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-2428128776</v>
      </c>
      <c r="F48" s="41">
        <f t="shared" si="2"/>
        <v>-2428128776</v>
      </c>
      <c r="G48" s="41">
        <f t="shared" si="2"/>
        <v>90893708</v>
      </c>
      <c r="H48" s="41">
        <f t="shared" si="2"/>
        <v>89929595</v>
      </c>
      <c r="I48" s="41">
        <f t="shared" si="2"/>
        <v>106144712</v>
      </c>
      <c r="J48" s="41">
        <f t="shared" si="2"/>
        <v>286968015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286968015</v>
      </c>
      <c r="X48" s="41">
        <f t="shared" si="2"/>
        <v>-607029558</v>
      </c>
      <c r="Y48" s="41">
        <f t="shared" si="2"/>
        <v>893997573</v>
      </c>
      <c r="Z48" s="42">
        <f>+IF(X48&lt;&gt;0,+(Y48/X48)*100,0)</f>
        <v>-147.27414196196358</v>
      </c>
      <c r="AA48" s="39">
        <f>+AA32-AA47</f>
        <v>-2428128776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39773709</v>
      </c>
      <c r="I49" s="22">
        <v>36184539</v>
      </c>
      <c r="J49" s="22">
        <v>75958248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75958248</v>
      </c>
      <c r="X49" s="22"/>
      <c r="Y49" s="22">
        <v>75958248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-2428128776</v>
      </c>
      <c r="F51" s="50">
        <f t="shared" si="3"/>
        <v>-2428128776</v>
      </c>
      <c r="G51" s="50">
        <f t="shared" si="3"/>
        <v>90893708</v>
      </c>
      <c r="H51" s="50">
        <f t="shared" si="3"/>
        <v>129703304</v>
      </c>
      <c r="I51" s="50">
        <f t="shared" si="3"/>
        <v>142329251</v>
      </c>
      <c r="J51" s="50">
        <f t="shared" si="3"/>
        <v>362926263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362926263</v>
      </c>
      <c r="X51" s="50">
        <f t="shared" si="3"/>
        <v>-607029558</v>
      </c>
      <c r="Y51" s="50">
        <f t="shared" si="3"/>
        <v>969955821</v>
      </c>
      <c r="Z51" s="51">
        <f>+IF(X51&lt;&gt;0,+(Y51/X51)*100,0)</f>
        <v>-159.78724729578983</v>
      </c>
      <c r="AA51" s="48">
        <f>SUM(AA48:AA50)</f>
        <v>-2428128776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-2428128776</v>
      </c>
      <c r="F53" s="56">
        <f t="shared" si="4"/>
        <v>-2428128776</v>
      </c>
      <c r="G53" s="56">
        <f t="shared" si="4"/>
        <v>90893708</v>
      </c>
      <c r="H53" s="56">
        <f t="shared" si="4"/>
        <v>129703304</v>
      </c>
      <c r="I53" s="56">
        <f t="shared" si="4"/>
        <v>142329251</v>
      </c>
      <c r="J53" s="56">
        <f t="shared" si="4"/>
        <v>362926263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362926263</v>
      </c>
      <c r="X53" s="56">
        <f t="shared" si="4"/>
        <v>-607029558</v>
      </c>
      <c r="Y53" s="56">
        <f t="shared" si="4"/>
        <v>969955821</v>
      </c>
      <c r="Z53" s="57">
        <f>+IF(X53&lt;&gt;0,+(Y53/X53)*100,0)</f>
        <v>-159.78724729578983</v>
      </c>
      <c r="AA53" s="54">
        <f>+AA51-AA52</f>
        <v>-2428128776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-2428128776</v>
      </c>
      <c r="F56" s="50">
        <f t="shared" si="5"/>
        <v>-2428128776</v>
      </c>
      <c r="G56" s="50">
        <f t="shared" si="5"/>
        <v>90893708</v>
      </c>
      <c r="H56" s="50">
        <f t="shared" si="5"/>
        <v>129703304</v>
      </c>
      <c r="I56" s="50">
        <f t="shared" si="5"/>
        <v>142329251</v>
      </c>
      <c r="J56" s="50">
        <f t="shared" si="5"/>
        <v>362926263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362926263</v>
      </c>
      <c r="X56" s="50">
        <f t="shared" si="5"/>
        <v>-607029558</v>
      </c>
      <c r="Y56" s="50">
        <f t="shared" si="5"/>
        <v>969955821</v>
      </c>
      <c r="Z56" s="51">
        <f>+IF(X56&lt;&gt;0,+(Y56/X56)*100,0)</f>
        <v>-159.78724729578983</v>
      </c>
      <c r="AA56" s="48">
        <f>SUM(AA53:AA55)</f>
        <v>-2428128776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-2428128776</v>
      </c>
      <c r="F59" s="67">
        <f t="shared" si="6"/>
        <v>-2428128776</v>
      </c>
      <c r="G59" s="67">
        <f t="shared" si="6"/>
        <v>90893708</v>
      </c>
      <c r="H59" s="67">
        <f t="shared" si="6"/>
        <v>129703304</v>
      </c>
      <c r="I59" s="67">
        <f t="shared" si="6"/>
        <v>142329251</v>
      </c>
      <c r="J59" s="67">
        <f t="shared" si="6"/>
        <v>362926263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362926263</v>
      </c>
      <c r="X59" s="67">
        <f t="shared" si="6"/>
        <v>-607029558</v>
      </c>
      <c r="Y59" s="67">
        <f t="shared" si="6"/>
        <v>969955821</v>
      </c>
      <c r="Z59" s="68">
        <f>+IF(X59&lt;&gt;0,+(Y59/X59)*100,0)</f>
        <v>-159.78724729578983</v>
      </c>
      <c r="AA59" s="65">
        <f>SUM(AA56:AA58)</f>
        <v>-2428128776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6967083</v>
      </c>
      <c r="D6" s="20"/>
      <c r="E6" s="21"/>
      <c r="F6" s="22"/>
      <c r="G6" s="22"/>
      <c r="H6" s="22">
        <v>40744</v>
      </c>
      <c r="I6" s="22">
        <v>29001</v>
      </c>
      <c r="J6" s="22">
        <v>69745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69745</v>
      </c>
      <c r="X6" s="22"/>
      <c r="Y6" s="22">
        <v>69745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6256941142</v>
      </c>
      <c r="D7" s="20"/>
      <c r="E7" s="21">
        <v>5928831594</v>
      </c>
      <c r="F7" s="22">
        <v>5928831594</v>
      </c>
      <c r="G7" s="22">
        <v>516157568</v>
      </c>
      <c r="H7" s="22">
        <v>530274386</v>
      </c>
      <c r="I7" s="22">
        <v>564204859</v>
      </c>
      <c r="J7" s="22">
        <v>1610636813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1610636813</v>
      </c>
      <c r="X7" s="22">
        <v>1482207903</v>
      </c>
      <c r="Y7" s="22">
        <v>128428910</v>
      </c>
      <c r="Z7" s="23">
        <v>8.6647028220574818</v>
      </c>
      <c r="AA7" s="20">
        <v>5928831594</v>
      </c>
    </row>
    <row r="8" spans="1:27" ht="13.5" x14ac:dyDescent="0.25">
      <c r="A8" s="19" t="s">
        <v>36</v>
      </c>
      <c r="B8" s="15" t="s">
        <v>32</v>
      </c>
      <c r="C8" s="20">
        <v>2279</v>
      </c>
      <c r="D8" s="20"/>
      <c r="E8" s="21"/>
      <c r="F8" s="22"/>
      <c r="G8" s="22"/>
      <c r="H8" s="22">
        <v>177</v>
      </c>
      <c r="I8" s="22">
        <v>-1084</v>
      </c>
      <c r="J8" s="22">
        <v>-907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-907</v>
      </c>
      <c r="X8" s="22"/>
      <c r="Y8" s="22">
        <v>-907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56074</v>
      </c>
      <c r="D10" s="20"/>
      <c r="E10" s="21">
        <v>35687</v>
      </c>
      <c r="F10" s="22">
        <v>35687</v>
      </c>
      <c r="G10" s="22">
        <v>4333</v>
      </c>
      <c r="H10" s="22">
        <v>4233</v>
      </c>
      <c r="I10" s="22">
        <v>4233</v>
      </c>
      <c r="J10" s="22">
        <v>12799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12799</v>
      </c>
      <c r="X10" s="22">
        <v>8922</v>
      </c>
      <c r="Y10" s="22">
        <v>3877</v>
      </c>
      <c r="Z10" s="23">
        <v>43.454382425465141</v>
      </c>
      <c r="AA10" s="20">
        <v>35687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800599786</v>
      </c>
      <c r="D13" s="20"/>
      <c r="E13" s="21">
        <v>520754469</v>
      </c>
      <c r="F13" s="22">
        <v>520754469</v>
      </c>
      <c r="G13" s="22">
        <v>60255866</v>
      </c>
      <c r="H13" s="22">
        <v>78947931</v>
      </c>
      <c r="I13" s="22"/>
      <c r="J13" s="22">
        <v>139203797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139203797</v>
      </c>
      <c r="X13" s="22">
        <v>130188618</v>
      </c>
      <c r="Y13" s="22">
        <v>9015179</v>
      </c>
      <c r="Z13" s="23">
        <v>6.9247059677674736</v>
      </c>
      <c r="AA13" s="20">
        <v>520754469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17541029</v>
      </c>
      <c r="D19" s="20"/>
      <c r="E19" s="21">
        <v>13146995</v>
      </c>
      <c r="F19" s="22">
        <v>13146995</v>
      </c>
      <c r="G19" s="22">
        <v>369315</v>
      </c>
      <c r="H19" s="22">
        <v>801449</v>
      </c>
      <c r="I19" s="22">
        <v>32360</v>
      </c>
      <c r="J19" s="22">
        <v>1203124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1203124</v>
      </c>
      <c r="X19" s="22">
        <v>3286752</v>
      </c>
      <c r="Y19" s="22">
        <v>-2083628</v>
      </c>
      <c r="Z19" s="23">
        <v>-63.394743503616944</v>
      </c>
      <c r="AA19" s="20">
        <v>13146995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1861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4393106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7087002360</v>
      </c>
      <c r="D32" s="29">
        <f t="shared" ref="D32:Y32" si="0">SUM(D6:D31)</f>
        <v>0</v>
      </c>
      <c r="E32" s="30">
        <f t="shared" si="0"/>
        <v>6462768745</v>
      </c>
      <c r="F32" s="31">
        <f t="shared" si="0"/>
        <v>6462768745</v>
      </c>
      <c r="G32" s="31">
        <f t="shared" si="0"/>
        <v>576787082</v>
      </c>
      <c r="H32" s="31">
        <f t="shared" si="0"/>
        <v>610068920</v>
      </c>
      <c r="I32" s="31">
        <f t="shared" si="0"/>
        <v>564269369</v>
      </c>
      <c r="J32" s="31">
        <f t="shared" si="0"/>
        <v>1751125371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1751125371</v>
      </c>
      <c r="X32" s="31">
        <f t="shared" si="0"/>
        <v>1615692195</v>
      </c>
      <c r="Y32" s="31">
        <f t="shared" si="0"/>
        <v>135433176</v>
      </c>
      <c r="Z32" s="32">
        <f>+IF(X32&lt;&gt;0,+(Y32/X32)*100,0)</f>
        <v>8.382362458586984</v>
      </c>
      <c r="AA32" s="29">
        <f>SUM(AA6:AA31)</f>
        <v>6462768745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400283789</v>
      </c>
      <c r="D34" s="20"/>
      <c r="E34" s="21">
        <v>401419805</v>
      </c>
      <c r="F34" s="22">
        <v>401419805</v>
      </c>
      <c r="G34" s="22">
        <v>29175143</v>
      </c>
      <c r="H34" s="22">
        <v>29372543</v>
      </c>
      <c r="I34" s="22">
        <v>30810789</v>
      </c>
      <c r="J34" s="22">
        <v>89358475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89358475</v>
      </c>
      <c r="X34" s="22">
        <v>100354950</v>
      </c>
      <c r="Y34" s="22">
        <v>-10996475</v>
      </c>
      <c r="Z34" s="23">
        <v>-10.957581066006211</v>
      </c>
      <c r="AA34" s="20">
        <v>401419805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4360712579</v>
      </c>
      <c r="D37" s="20"/>
      <c r="E37" s="21">
        <v>3987157778</v>
      </c>
      <c r="F37" s="22">
        <v>3987157778</v>
      </c>
      <c r="G37" s="22">
        <v>21141153</v>
      </c>
      <c r="H37" s="22">
        <v>328135870</v>
      </c>
      <c r="I37" s="22">
        <v>352120831</v>
      </c>
      <c r="J37" s="22">
        <v>701397854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701397854</v>
      </c>
      <c r="X37" s="22">
        <v>996789468</v>
      </c>
      <c r="Y37" s="22">
        <v>-295391614</v>
      </c>
      <c r="Z37" s="23">
        <v>-29.634303278974855</v>
      </c>
      <c r="AA37" s="20">
        <v>3987157778</v>
      </c>
    </row>
    <row r="38" spans="1:27" ht="13.5" x14ac:dyDescent="0.25">
      <c r="A38" s="19" t="s">
        <v>64</v>
      </c>
      <c r="B38" s="15" t="s">
        <v>32</v>
      </c>
      <c r="C38" s="20">
        <v>1406084626</v>
      </c>
      <c r="D38" s="20"/>
      <c r="E38" s="21">
        <v>499624129</v>
      </c>
      <c r="F38" s="22">
        <v>499624129</v>
      </c>
      <c r="G38" s="22"/>
      <c r="H38" s="22">
        <v>83270688</v>
      </c>
      <c r="I38" s="22">
        <v>41635344</v>
      </c>
      <c r="J38" s="22">
        <v>124906032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124906032</v>
      </c>
      <c r="X38" s="22">
        <v>124906032</v>
      </c>
      <c r="Y38" s="22"/>
      <c r="Z38" s="23"/>
      <c r="AA38" s="20">
        <v>499624129</v>
      </c>
    </row>
    <row r="39" spans="1:27" ht="13.5" x14ac:dyDescent="0.25">
      <c r="A39" s="19" t="s">
        <v>65</v>
      </c>
      <c r="B39" s="15" t="s">
        <v>32</v>
      </c>
      <c r="C39" s="20">
        <v>228770752</v>
      </c>
      <c r="D39" s="20"/>
      <c r="E39" s="21">
        <v>229118564</v>
      </c>
      <c r="F39" s="22">
        <v>229118564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57279633</v>
      </c>
      <c r="Y39" s="22">
        <v>-57279633</v>
      </c>
      <c r="Z39" s="23">
        <v>-100</v>
      </c>
      <c r="AA39" s="20">
        <v>229118564</v>
      </c>
    </row>
    <row r="40" spans="1:27" ht="13.5" x14ac:dyDescent="0.25">
      <c r="A40" s="19" t="s">
        <v>40</v>
      </c>
      <c r="B40" s="15" t="s">
        <v>32</v>
      </c>
      <c r="C40" s="20">
        <v>7674982</v>
      </c>
      <c r="D40" s="20"/>
      <c r="E40" s="21">
        <v>8426991</v>
      </c>
      <c r="F40" s="22">
        <v>8426991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2106747</v>
      </c>
      <c r="Y40" s="22">
        <v>-2106747</v>
      </c>
      <c r="Z40" s="23">
        <v>-100</v>
      </c>
      <c r="AA40" s="20">
        <v>8426991</v>
      </c>
    </row>
    <row r="41" spans="1:27" ht="13.5" x14ac:dyDescent="0.25">
      <c r="A41" s="19" t="s">
        <v>66</v>
      </c>
      <c r="B41" s="15" t="s">
        <v>32</v>
      </c>
      <c r="C41" s="20">
        <v>277289452</v>
      </c>
      <c r="D41" s="20"/>
      <c r="E41" s="21">
        <v>251692328</v>
      </c>
      <c r="F41" s="22">
        <v>251692328</v>
      </c>
      <c r="G41" s="22">
        <v>13689254</v>
      </c>
      <c r="H41" s="22">
        <v>27912910</v>
      </c>
      <c r="I41" s="22">
        <v>64063521</v>
      </c>
      <c r="J41" s="22">
        <v>105665685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105665685</v>
      </c>
      <c r="X41" s="22">
        <v>62923095</v>
      </c>
      <c r="Y41" s="22">
        <v>42742590</v>
      </c>
      <c r="Z41" s="23">
        <v>67.928302001037935</v>
      </c>
      <c r="AA41" s="20">
        <v>251692328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60627220</v>
      </c>
      <c r="D44" s="20"/>
      <c r="E44" s="21">
        <v>35144915</v>
      </c>
      <c r="F44" s="22">
        <v>35144915</v>
      </c>
      <c r="G44" s="22">
        <v>5014208</v>
      </c>
      <c r="H44" s="22">
        <v>5817931</v>
      </c>
      <c r="I44" s="22">
        <v>4904551</v>
      </c>
      <c r="J44" s="22">
        <v>15736690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15736690</v>
      </c>
      <c r="X44" s="22">
        <v>8786238</v>
      </c>
      <c r="Y44" s="22">
        <v>6950452</v>
      </c>
      <c r="Z44" s="23">
        <v>79.106120275822249</v>
      </c>
      <c r="AA44" s="20">
        <v>35144915</v>
      </c>
    </row>
    <row r="45" spans="1:27" ht="13.5" x14ac:dyDescent="0.25">
      <c r="A45" s="19" t="s">
        <v>70</v>
      </c>
      <c r="B45" s="15" t="s">
        <v>32</v>
      </c>
      <c r="C45" s="20">
        <v>-1872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6741441528</v>
      </c>
      <c r="D47" s="29">
        <f t="shared" ref="D47:Y47" si="1">SUM(D34:D46)</f>
        <v>0</v>
      </c>
      <c r="E47" s="30">
        <f t="shared" si="1"/>
        <v>5412584510</v>
      </c>
      <c r="F47" s="31">
        <f t="shared" si="1"/>
        <v>5412584510</v>
      </c>
      <c r="G47" s="31">
        <f t="shared" si="1"/>
        <v>69019758</v>
      </c>
      <c r="H47" s="31">
        <f t="shared" si="1"/>
        <v>474509942</v>
      </c>
      <c r="I47" s="31">
        <f t="shared" si="1"/>
        <v>493535036</v>
      </c>
      <c r="J47" s="31">
        <f t="shared" si="1"/>
        <v>1037064736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1037064736</v>
      </c>
      <c r="X47" s="31">
        <f t="shared" si="1"/>
        <v>1353146163</v>
      </c>
      <c r="Y47" s="31">
        <f t="shared" si="1"/>
        <v>-316081427</v>
      </c>
      <c r="Z47" s="32">
        <f>+IF(X47&lt;&gt;0,+(Y47/X47)*100,0)</f>
        <v>-23.359001092626237</v>
      </c>
      <c r="AA47" s="29">
        <f>SUM(AA34:AA46)</f>
        <v>5412584510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345560832</v>
      </c>
      <c r="D48" s="39">
        <f t="shared" si="2"/>
        <v>0</v>
      </c>
      <c r="E48" s="40">
        <f t="shared" si="2"/>
        <v>1050184235</v>
      </c>
      <c r="F48" s="41">
        <f t="shared" si="2"/>
        <v>1050184235</v>
      </c>
      <c r="G48" s="41">
        <f t="shared" si="2"/>
        <v>507767324</v>
      </c>
      <c r="H48" s="41">
        <f t="shared" si="2"/>
        <v>135558978</v>
      </c>
      <c r="I48" s="41">
        <f t="shared" si="2"/>
        <v>70734333</v>
      </c>
      <c r="J48" s="41">
        <f t="shared" si="2"/>
        <v>714060635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714060635</v>
      </c>
      <c r="X48" s="41">
        <f t="shared" si="2"/>
        <v>262546032</v>
      </c>
      <c r="Y48" s="41">
        <f t="shared" si="2"/>
        <v>451514603</v>
      </c>
      <c r="Z48" s="42">
        <f>+IF(X48&lt;&gt;0,+(Y48/X48)*100,0)</f>
        <v>171.975405440521</v>
      </c>
      <c r="AA48" s="39">
        <f>+AA32-AA47</f>
        <v>1050184235</v>
      </c>
    </row>
    <row r="49" spans="1:27" ht="25.5" x14ac:dyDescent="0.25">
      <c r="A49" s="43" t="s">
        <v>74</v>
      </c>
      <c r="B49" s="15" t="s">
        <v>32</v>
      </c>
      <c r="C49" s="20">
        <v>201653009</v>
      </c>
      <c r="D49" s="20"/>
      <c r="E49" s="21">
        <v>227121294</v>
      </c>
      <c r="F49" s="22">
        <v>227121294</v>
      </c>
      <c r="G49" s="22"/>
      <c r="H49" s="22"/>
      <c r="I49" s="22">
        <v>23883218</v>
      </c>
      <c r="J49" s="22">
        <v>23883218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23883218</v>
      </c>
      <c r="X49" s="22">
        <v>56780319</v>
      </c>
      <c r="Y49" s="22">
        <v>-32897101</v>
      </c>
      <c r="Z49" s="23">
        <v>-57.937506480018186</v>
      </c>
      <c r="AA49" s="20">
        <v>227121294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547213841</v>
      </c>
      <c r="D51" s="48">
        <f t="shared" si="3"/>
        <v>0</v>
      </c>
      <c r="E51" s="49">
        <f t="shared" si="3"/>
        <v>1277305529</v>
      </c>
      <c r="F51" s="50">
        <f t="shared" si="3"/>
        <v>1277305529</v>
      </c>
      <c r="G51" s="50">
        <f t="shared" si="3"/>
        <v>507767324</v>
      </c>
      <c r="H51" s="50">
        <f t="shared" si="3"/>
        <v>135558978</v>
      </c>
      <c r="I51" s="50">
        <f t="shared" si="3"/>
        <v>94617551</v>
      </c>
      <c r="J51" s="50">
        <f t="shared" si="3"/>
        <v>737943853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737943853</v>
      </c>
      <c r="X51" s="50">
        <f t="shared" si="3"/>
        <v>319326351</v>
      </c>
      <c r="Y51" s="50">
        <f t="shared" si="3"/>
        <v>418617502</v>
      </c>
      <c r="Z51" s="51">
        <f>+IF(X51&lt;&gt;0,+(Y51/X51)*100,0)</f>
        <v>131.09394219708477</v>
      </c>
      <c r="AA51" s="48">
        <f>SUM(AA48:AA50)</f>
        <v>1277305529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547213841</v>
      </c>
      <c r="D53" s="54">
        <f>+D51-D52</f>
        <v>0</v>
      </c>
      <c r="E53" s="55">
        <f t="shared" si="4"/>
        <v>1277305529</v>
      </c>
      <c r="F53" s="56">
        <f t="shared" si="4"/>
        <v>1277305529</v>
      </c>
      <c r="G53" s="56">
        <f t="shared" si="4"/>
        <v>507767324</v>
      </c>
      <c r="H53" s="56">
        <f t="shared" si="4"/>
        <v>135558978</v>
      </c>
      <c r="I53" s="56">
        <f t="shared" si="4"/>
        <v>94617551</v>
      </c>
      <c r="J53" s="56">
        <f t="shared" si="4"/>
        <v>737943853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737943853</v>
      </c>
      <c r="X53" s="56">
        <f t="shared" si="4"/>
        <v>319326351</v>
      </c>
      <c r="Y53" s="56">
        <f t="shared" si="4"/>
        <v>418617502</v>
      </c>
      <c r="Z53" s="57">
        <f>+IF(X53&lt;&gt;0,+(Y53/X53)*100,0)</f>
        <v>131.09394219708477</v>
      </c>
      <c r="AA53" s="54">
        <f>+AA51-AA52</f>
        <v>1277305529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547213841</v>
      </c>
      <c r="D56" s="48">
        <f>SUM(D53:D55)</f>
        <v>0</v>
      </c>
      <c r="E56" s="49">
        <f t="shared" si="5"/>
        <v>1277305529</v>
      </c>
      <c r="F56" s="50">
        <f t="shared" si="5"/>
        <v>1277305529</v>
      </c>
      <c r="G56" s="50">
        <f t="shared" si="5"/>
        <v>507767324</v>
      </c>
      <c r="H56" s="50">
        <f t="shared" si="5"/>
        <v>135558978</v>
      </c>
      <c r="I56" s="50">
        <f t="shared" si="5"/>
        <v>94617551</v>
      </c>
      <c r="J56" s="50">
        <f t="shared" si="5"/>
        <v>737943853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737943853</v>
      </c>
      <c r="X56" s="50">
        <f t="shared" si="5"/>
        <v>319326351</v>
      </c>
      <c r="Y56" s="50">
        <f t="shared" si="5"/>
        <v>418617502</v>
      </c>
      <c r="Z56" s="51">
        <f>+IF(X56&lt;&gt;0,+(Y56/X56)*100,0)</f>
        <v>131.09394219708477</v>
      </c>
      <c r="AA56" s="48">
        <f>SUM(AA53:AA55)</f>
        <v>1277305529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547213841</v>
      </c>
      <c r="D59" s="65">
        <f>SUM(D56:D58)</f>
        <v>0</v>
      </c>
      <c r="E59" s="66">
        <f t="shared" si="6"/>
        <v>1277305529</v>
      </c>
      <c r="F59" s="67">
        <f t="shared" si="6"/>
        <v>1277305529</v>
      </c>
      <c r="G59" s="67">
        <f t="shared" si="6"/>
        <v>507767324</v>
      </c>
      <c r="H59" s="67">
        <f t="shared" si="6"/>
        <v>135558978</v>
      </c>
      <c r="I59" s="67">
        <f t="shared" si="6"/>
        <v>94617551</v>
      </c>
      <c r="J59" s="67">
        <f t="shared" si="6"/>
        <v>737943853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737943853</v>
      </c>
      <c r="X59" s="67">
        <f t="shared" si="6"/>
        <v>319326351</v>
      </c>
      <c r="Y59" s="67">
        <f t="shared" si="6"/>
        <v>418617502</v>
      </c>
      <c r="Z59" s="68">
        <f>+IF(X59&lt;&gt;0,+(Y59/X59)*100,0)</f>
        <v>131.09394219708477</v>
      </c>
      <c r="AA59" s="65">
        <f>SUM(AA56:AA58)</f>
        <v>1277305529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125690</v>
      </c>
      <c r="D6" s="20"/>
      <c r="E6" s="21">
        <v>203083</v>
      </c>
      <c r="F6" s="22">
        <v>203083</v>
      </c>
      <c r="G6" s="22">
        <v>9440</v>
      </c>
      <c r="H6" s="22">
        <v>15537</v>
      </c>
      <c r="I6" s="22">
        <v>9184</v>
      </c>
      <c r="J6" s="22">
        <v>34161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34161</v>
      </c>
      <c r="X6" s="22">
        <v>50769</v>
      </c>
      <c r="Y6" s="22">
        <v>-16608</v>
      </c>
      <c r="Z6" s="23">
        <v>-32.712875967618032</v>
      </c>
      <c r="AA6" s="20">
        <v>203083</v>
      </c>
    </row>
    <row r="7" spans="1:27" ht="13.5" x14ac:dyDescent="0.25">
      <c r="A7" s="19" t="s">
        <v>35</v>
      </c>
      <c r="B7" s="15" t="s">
        <v>32</v>
      </c>
      <c r="C7" s="20">
        <v>980414704</v>
      </c>
      <c r="D7" s="20"/>
      <c r="E7" s="21">
        <v>1457191907</v>
      </c>
      <c r="F7" s="22">
        <v>1457191907</v>
      </c>
      <c r="G7" s="22">
        <v>169118595</v>
      </c>
      <c r="H7" s="22">
        <v>15171921</v>
      </c>
      <c r="I7" s="22">
        <v>92245850</v>
      </c>
      <c r="J7" s="22">
        <v>276536366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276536366</v>
      </c>
      <c r="X7" s="22">
        <v>364297968</v>
      </c>
      <c r="Y7" s="22">
        <v>-87761602</v>
      </c>
      <c r="Z7" s="23">
        <v>-24.090609805432678</v>
      </c>
      <c r="AA7" s="20">
        <v>1457191907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41766663</v>
      </c>
      <c r="D13" s="20"/>
      <c r="E13" s="21">
        <v>41174859</v>
      </c>
      <c r="F13" s="22">
        <v>41174859</v>
      </c>
      <c r="G13" s="22">
        <v>3661248</v>
      </c>
      <c r="H13" s="22">
        <v>3572770</v>
      </c>
      <c r="I13" s="22">
        <v>3687730</v>
      </c>
      <c r="J13" s="22">
        <v>10921748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10921748</v>
      </c>
      <c r="X13" s="22">
        <v>10293714</v>
      </c>
      <c r="Y13" s="22">
        <v>628034</v>
      </c>
      <c r="Z13" s="23">
        <v>6.1011409487382293</v>
      </c>
      <c r="AA13" s="20">
        <v>41174859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2731456</v>
      </c>
      <c r="D19" s="20"/>
      <c r="E19" s="21">
        <v>403313</v>
      </c>
      <c r="F19" s="22">
        <v>403313</v>
      </c>
      <c r="G19" s="22">
        <v>53600</v>
      </c>
      <c r="H19" s="22">
        <v>299461</v>
      </c>
      <c r="I19" s="22">
        <v>-45809</v>
      </c>
      <c r="J19" s="22">
        <v>307252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307252</v>
      </c>
      <c r="X19" s="22">
        <v>100827</v>
      </c>
      <c r="Y19" s="22">
        <v>206425</v>
      </c>
      <c r="Z19" s="23">
        <v>204.73186745613776</v>
      </c>
      <c r="AA19" s="20">
        <v>403313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391385069</v>
      </c>
      <c r="D25" s="20"/>
      <c r="E25" s="21">
        <v>380833400</v>
      </c>
      <c r="F25" s="22">
        <v>380833400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95208348</v>
      </c>
      <c r="Y25" s="22">
        <v>-95208348</v>
      </c>
      <c r="Z25" s="23">
        <v>-100</v>
      </c>
      <c r="AA25" s="20">
        <v>380833400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1416423582</v>
      </c>
      <c r="D32" s="29">
        <f t="shared" ref="D32:Y32" si="0">SUM(D6:D31)</f>
        <v>0</v>
      </c>
      <c r="E32" s="30">
        <f t="shared" si="0"/>
        <v>1879806562</v>
      </c>
      <c r="F32" s="31">
        <f t="shared" si="0"/>
        <v>1879806562</v>
      </c>
      <c r="G32" s="31">
        <f t="shared" si="0"/>
        <v>172842883</v>
      </c>
      <c r="H32" s="31">
        <f t="shared" si="0"/>
        <v>19059689</v>
      </c>
      <c r="I32" s="31">
        <f t="shared" si="0"/>
        <v>95896955</v>
      </c>
      <c r="J32" s="31">
        <f t="shared" si="0"/>
        <v>287799527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287799527</v>
      </c>
      <c r="X32" s="31">
        <f t="shared" si="0"/>
        <v>469951626</v>
      </c>
      <c r="Y32" s="31">
        <f t="shared" si="0"/>
        <v>-182152099</v>
      </c>
      <c r="Z32" s="32">
        <f>+IF(X32&lt;&gt;0,+(Y32/X32)*100,0)</f>
        <v>-38.759755030616702</v>
      </c>
      <c r="AA32" s="29">
        <f>SUM(AA6:AA31)</f>
        <v>1879806562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5057722</v>
      </c>
      <c r="D34" s="20"/>
      <c r="E34" s="21">
        <v>10170499</v>
      </c>
      <c r="F34" s="22">
        <v>10170499</v>
      </c>
      <c r="G34" s="22">
        <v>488054</v>
      </c>
      <c r="H34" s="22">
        <v>526834</v>
      </c>
      <c r="I34" s="22">
        <v>510734</v>
      </c>
      <c r="J34" s="22">
        <v>1525622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1525622</v>
      </c>
      <c r="X34" s="22">
        <v>2542659</v>
      </c>
      <c r="Y34" s="22">
        <v>-1017037</v>
      </c>
      <c r="Z34" s="23">
        <v>-39.998953851066929</v>
      </c>
      <c r="AA34" s="20">
        <v>10170499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1313914900</v>
      </c>
      <c r="D37" s="20"/>
      <c r="E37" s="21">
        <v>1351645819</v>
      </c>
      <c r="F37" s="22">
        <v>1351645819</v>
      </c>
      <c r="G37" s="22">
        <v>56345</v>
      </c>
      <c r="H37" s="22">
        <v>189459879</v>
      </c>
      <c r="I37" s="22">
        <v>143038935</v>
      </c>
      <c r="J37" s="22">
        <v>332555159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332555159</v>
      </c>
      <c r="X37" s="22">
        <v>337911459</v>
      </c>
      <c r="Y37" s="22">
        <v>-5356300</v>
      </c>
      <c r="Z37" s="23">
        <v>-1.5851193729420108</v>
      </c>
      <c r="AA37" s="20">
        <v>1351645819</v>
      </c>
    </row>
    <row r="38" spans="1:27" ht="13.5" x14ac:dyDescent="0.25">
      <c r="A38" s="19" t="s">
        <v>64</v>
      </c>
      <c r="B38" s="15" t="s">
        <v>32</v>
      </c>
      <c r="C38" s="20">
        <v>740389612</v>
      </c>
      <c r="D38" s="20"/>
      <c r="E38" s="21">
        <v>332458977</v>
      </c>
      <c r="F38" s="22">
        <v>332458977</v>
      </c>
      <c r="G38" s="22"/>
      <c r="H38" s="22"/>
      <c r="I38" s="22">
        <v>185097403</v>
      </c>
      <c r="J38" s="22">
        <v>185097403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185097403</v>
      </c>
      <c r="X38" s="22">
        <v>83114748</v>
      </c>
      <c r="Y38" s="22">
        <v>101982655</v>
      </c>
      <c r="Z38" s="23">
        <v>122.70103375636776</v>
      </c>
      <c r="AA38" s="20">
        <v>332458977</v>
      </c>
    </row>
    <row r="39" spans="1:27" ht="13.5" x14ac:dyDescent="0.25">
      <c r="A39" s="19" t="s">
        <v>65</v>
      </c>
      <c r="B39" s="15" t="s">
        <v>32</v>
      </c>
      <c r="C39" s="20">
        <v>41641220</v>
      </c>
      <c r="D39" s="20"/>
      <c r="E39" s="21">
        <v>73401531</v>
      </c>
      <c r="F39" s="22">
        <v>73401531</v>
      </c>
      <c r="G39" s="22"/>
      <c r="H39" s="22"/>
      <c r="I39" s="22">
        <v>18090218</v>
      </c>
      <c r="J39" s="22">
        <v>18090218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18090218</v>
      </c>
      <c r="X39" s="22">
        <v>18350427</v>
      </c>
      <c r="Y39" s="22">
        <v>-260209</v>
      </c>
      <c r="Z39" s="23">
        <v>-1.417999701042379</v>
      </c>
      <c r="AA39" s="20">
        <v>73401531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90130694</v>
      </c>
      <c r="D41" s="20"/>
      <c r="E41" s="21">
        <v>46323790</v>
      </c>
      <c r="F41" s="22">
        <v>46323790</v>
      </c>
      <c r="G41" s="22"/>
      <c r="H41" s="22">
        <v>3444845</v>
      </c>
      <c r="I41" s="22">
        <v>2342089</v>
      </c>
      <c r="J41" s="22">
        <v>5786934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5786934</v>
      </c>
      <c r="X41" s="22">
        <v>11580951</v>
      </c>
      <c r="Y41" s="22">
        <v>-5794017</v>
      </c>
      <c r="Z41" s="23">
        <v>-50.03058039015967</v>
      </c>
      <c r="AA41" s="20">
        <v>46323790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43116</v>
      </c>
      <c r="D44" s="20"/>
      <c r="E44" s="21">
        <v>69615</v>
      </c>
      <c r="F44" s="22">
        <v>69615</v>
      </c>
      <c r="G44" s="22">
        <v>4160</v>
      </c>
      <c r="H44" s="22">
        <v>4552</v>
      </c>
      <c r="I44" s="22">
        <v>4317</v>
      </c>
      <c r="J44" s="22">
        <v>13029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13029</v>
      </c>
      <c r="X44" s="22">
        <v>17406</v>
      </c>
      <c r="Y44" s="22">
        <v>-4377</v>
      </c>
      <c r="Z44" s="23">
        <v>-25.146501206480526</v>
      </c>
      <c r="AA44" s="20">
        <v>69615</v>
      </c>
    </row>
    <row r="45" spans="1:27" ht="13.5" x14ac:dyDescent="0.25">
      <c r="A45" s="19" t="s">
        <v>70</v>
      </c>
      <c r="B45" s="15" t="s">
        <v>32</v>
      </c>
      <c r="C45" s="20">
        <v>114266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2191291530</v>
      </c>
      <c r="D47" s="29">
        <f t="shared" ref="D47:Y47" si="1">SUM(D34:D46)</f>
        <v>0</v>
      </c>
      <c r="E47" s="30">
        <f t="shared" si="1"/>
        <v>1814070231</v>
      </c>
      <c r="F47" s="31">
        <f t="shared" si="1"/>
        <v>1814070231</v>
      </c>
      <c r="G47" s="31">
        <f t="shared" si="1"/>
        <v>548559</v>
      </c>
      <c r="H47" s="31">
        <f t="shared" si="1"/>
        <v>193436110</v>
      </c>
      <c r="I47" s="31">
        <f t="shared" si="1"/>
        <v>349083696</v>
      </c>
      <c r="J47" s="31">
        <f t="shared" si="1"/>
        <v>543068365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543068365</v>
      </c>
      <c r="X47" s="31">
        <f t="shared" si="1"/>
        <v>453517650</v>
      </c>
      <c r="Y47" s="31">
        <f t="shared" si="1"/>
        <v>89550715</v>
      </c>
      <c r="Z47" s="32">
        <f>+IF(X47&lt;&gt;0,+(Y47/X47)*100,0)</f>
        <v>19.745805923981127</v>
      </c>
      <c r="AA47" s="29">
        <f>SUM(AA34:AA46)</f>
        <v>1814070231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-774867948</v>
      </c>
      <c r="D48" s="39">
        <f t="shared" si="2"/>
        <v>0</v>
      </c>
      <c r="E48" s="40">
        <f t="shared" si="2"/>
        <v>65736331</v>
      </c>
      <c r="F48" s="41">
        <f t="shared" si="2"/>
        <v>65736331</v>
      </c>
      <c r="G48" s="41">
        <f t="shared" si="2"/>
        <v>172294324</v>
      </c>
      <c r="H48" s="41">
        <f t="shared" si="2"/>
        <v>-174376421</v>
      </c>
      <c r="I48" s="41">
        <f t="shared" si="2"/>
        <v>-253186741</v>
      </c>
      <c r="J48" s="41">
        <f t="shared" si="2"/>
        <v>-255268838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-255268838</v>
      </c>
      <c r="X48" s="41">
        <f t="shared" si="2"/>
        <v>16433976</v>
      </c>
      <c r="Y48" s="41">
        <f t="shared" si="2"/>
        <v>-271702814</v>
      </c>
      <c r="Z48" s="42">
        <f>+IF(X48&lt;&gt;0,+(Y48/X48)*100,0)</f>
        <v>-1653.2993233043544</v>
      </c>
      <c r="AA48" s="39">
        <f>+AA32-AA47</f>
        <v>65736331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172644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-774695304</v>
      </c>
      <c r="D51" s="48">
        <f t="shared" si="3"/>
        <v>0</v>
      </c>
      <c r="E51" s="49">
        <f t="shared" si="3"/>
        <v>65736331</v>
      </c>
      <c r="F51" s="50">
        <f t="shared" si="3"/>
        <v>65736331</v>
      </c>
      <c r="G51" s="50">
        <f t="shared" si="3"/>
        <v>172294324</v>
      </c>
      <c r="H51" s="50">
        <f t="shared" si="3"/>
        <v>-174376421</v>
      </c>
      <c r="I51" s="50">
        <f t="shared" si="3"/>
        <v>-253186741</v>
      </c>
      <c r="J51" s="50">
        <f t="shared" si="3"/>
        <v>-255268838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-255268838</v>
      </c>
      <c r="X51" s="50">
        <f t="shared" si="3"/>
        <v>16433976</v>
      </c>
      <c r="Y51" s="50">
        <f t="shared" si="3"/>
        <v>-271702814</v>
      </c>
      <c r="Z51" s="51">
        <f>+IF(X51&lt;&gt;0,+(Y51/X51)*100,0)</f>
        <v>-1653.2993233043544</v>
      </c>
      <c r="AA51" s="48">
        <f>SUM(AA48:AA50)</f>
        <v>65736331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-774695304</v>
      </c>
      <c r="D53" s="54">
        <f>+D51-D52</f>
        <v>0</v>
      </c>
      <c r="E53" s="55">
        <f t="shared" si="4"/>
        <v>65736331</v>
      </c>
      <c r="F53" s="56">
        <f t="shared" si="4"/>
        <v>65736331</v>
      </c>
      <c r="G53" s="56">
        <f t="shared" si="4"/>
        <v>172294324</v>
      </c>
      <c r="H53" s="56">
        <f t="shared" si="4"/>
        <v>-174376421</v>
      </c>
      <c r="I53" s="56">
        <f t="shared" si="4"/>
        <v>-253186741</v>
      </c>
      <c r="J53" s="56">
        <f t="shared" si="4"/>
        <v>-255268838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-255268838</v>
      </c>
      <c r="X53" s="56">
        <f t="shared" si="4"/>
        <v>16433976</v>
      </c>
      <c r="Y53" s="56">
        <f t="shared" si="4"/>
        <v>-271702814</v>
      </c>
      <c r="Z53" s="57">
        <f>+IF(X53&lt;&gt;0,+(Y53/X53)*100,0)</f>
        <v>-1653.2993233043544</v>
      </c>
      <c r="AA53" s="54">
        <f>+AA51-AA52</f>
        <v>65736331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-774695304</v>
      </c>
      <c r="D56" s="48">
        <f>SUM(D53:D55)</f>
        <v>0</v>
      </c>
      <c r="E56" s="49">
        <f t="shared" si="5"/>
        <v>65736331</v>
      </c>
      <c r="F56" s="50">
        <f t="shared" si="5"/>
        <v>65736331</v>
      </c>
      <c r="G56" s="50">
        <f t="shared" si="5"/>
        <v>172294324</v>
      </c>
      <c r="H56" s="50">
        <f t="shared" si="5"/>
        <v>-174376421</v>
      </c>
      <c r="I56" s="50">
        <f t="shared" si="5"/>
        <v>-253186741</v>
      </c>
      <c r="J56" s="50">
        <f t="shared" si="5"/>
        <v>-255268838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-255268838</v>
      </c>
      <c r="X56" s="50">
        <f t="shared" si="5"/>
        <v>16433976</v>
      </c>
      <c r="Y56" s="50">
        <f t="shared" si="5"/>
        <v>-271702814</v>
      </c>
      <c r="Z56" s="51">
        <f>+IF(X56&lt;&gt;0,+(Y56/X56)*100,0)</f>
        <v>-1653.2993233043544</v>
      </c>
      <c r="AA56" s="48">
        <f>SUM(AA53:AA55)</f>
        <v>65736331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-774695304</v>
      </c>
      <c r="D59" s="65">
        <f>SUM(D56:D58)</f>
        <v>0</v>
      </c>
      <c r="E59" s="66">
        <f t="shared" si="6"/>
        <v>65736331</v>
      </c>
      <c r="F59" s="67">
        <f t="shared" si="6"/>
        <v>65736331</v>
      </c>
      <c r="G59" s="67">
        <f t="shared" si="6"/>
        <v>172294324</v>
      </c>
      <c r="H59" s="67">
        <f t="shared" si="6"/>
        <v>-174376421</v>
      </c>
      <c r="I59" s="67">
        <f t="shared" si="6"/>
        <v>-253186741</v>
      </c>
      <c r="J59" s="67">
        <f t="shared" si="6"/>
        <v>-255268838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-255268838</v>
      </c>
      <c r="X59" s="67">
        <f t="shared" si="6"/>
        <v>16433976</v>
      </c>
      <c r="Y59" s="67">
        <f t="shared" si="6"/>
        <v>-271702814</v>
      </c>
      <c r="Z59" s="68">
        <f>+IF(X59&lt;&gt;0,+(Y59/X59)*100,0)</f>
        <v>-1653.2993233043544</v>
      </c>
      <c r="AA59" s="65">
        <f>SUM(AA56:AA58)</f>
        <v>65736331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271745033</v>
      </c>
      <c r="D7" s="20"/>
      <c r="E7" s="21">
        <v>294204750</v>
      </c>
      <c r="F7" s="22">
        <v>294204750</v>
      </c>
      <c r="G7" s="22">
        <v>25038603</v>
      </c>
      <c r="H7" s="22">
        <v>21186255</v>
      </c>
      <c r="I7" s="22">
        <v>23882826</v>
      </c>
      <c r="J7" s="22">
        <v>70107684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70107684</v>
      </c>
      <c r="X7" s="22">
        <v>73551174</v>
      </c>
      <c r="Y7" s="22">
        <v>-3443490</v>
      </c>
      <c r="Z7" s="23">
        <v>-4.6817607561233485</v>
      </c>
      <c r="AA7" s="20">
        <v>294204750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522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34055229</v>
      </c>
      <c r="D25" s="20"/>
      <c r="E25" s="21">
        <v>34555229</v>
      </c>
      <c r="F25" s="22">
        <v>34555229</v>
      </c>
      <c r="G25" s="22">
        <v>13564000</v>
      </c>
      <c r="H25" s="22"/>
      <c r="I25" s="22"/>
      <c r="J25" s="22">
        <v>13564000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13564000</v>
      </c>
      <c r="X25" s="22">
        <v>8638803</v>
      </c>
      <c r="Y25" s="22">
        <v>4925197</v>
      </c>
      <c r="Z25" s="23">
        <v>57.012493513279558</v>
      </c>
      <c r="AA25" s="20">
        <v>34555229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305800784</v>
      </c>
      <c r="D32" s="29">
        <f t="shared" ref="D32:Y32" si="0">SUM(D6:D31)</f>
        <v>0</v>
      </c>
      <c r="E32" s="30">
        <f t="shared" si="0"/>
        <v>328759979</v>
      </c>
      <c r="F32" s="31">
        <f t="shared" si="0"/>
        <v>328759979</v>
      </c>
      <c r="G32" s="31">
        <f t="shared" si="0"/>
        <v>38602603</v>
      </c>
      <c r="H32" s="31">
        <f t="shared" si="0"/>
        <v>21186255</v>
      </c>
      <c r="I32" s="31">
        <f t="shared" si="0"/>
        <v>23882826</v>
      </c>
      <c r="J32" s="31">
        <f t="shared" si="0"/>
        <v>83671684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83671684</v>
      </c>
      <c r="X32" s="31">
        <f t="shared" si="0"/>
        <v>82189977</v>
      </c>
      <c r="Y32" s="31">
        <f t="shared" si="0"/>
        <v>1481707</v>
      </c>
      <c r="Z32" s="32">
        <f>+IF(X32&lt;&gt;0,+(Y32/X32)*100,0)</f>
        <v>1.8027830814455637</v>
      </c>
      <c r="AA32" s="29">
        <f>SUM(AA6:AA31)</f>
        <v>328759979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21838867</v>
      </c>
      <c r="D34" s="20"/>
      <c r="E34" s="21">
        <v>25768235</v>
      </c>
      <c r="F34" s="22">
        <v>25768235</v>
      </c>
      <c r="G34" s="22">
        <v>2132706</v>
      </c>
      <c r="H34" s="22">
        <v>1959190</v>
      </c>
      <c r="I34" s="22">
        <v>1916631</v>
      </c>
      <c r="J34" s="22">
        <v>6008527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6008527</v>
      </c>
      <c r="X34" s="22">
        <v>6442092</v>
      </c>
      <c r="Y34" s="22">
        <v>-433565</v>
      </c>
      <c r="Z34" s="23">
        <v>-6.7301895098672917</v>
      </c>
      <c r="AA34" s="20">
        <v>25768235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130347067</v>
      </c>
      <c r="D37" s="20"/>
      <c r="E37" s="21">
        <v>134164073</v>
      </c>
      <c r="F37" s="22">
        <v>134164073</v>
      </c>
      <c r="G37" s="22">
        <v>12022405</v>
      </c>
      <c r="H37" s="22">
        <v>15701245</v>
      </c>
      <c r="I37" s="22">
        <v>8762973</v>
      </c>
      <c r="J37" s="22">
        <v>36486623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36486623</v>
      </c>
      <c r="X37" s="22">
        <v>33541026</v>
      </c>
      <c r="Y37" s="22">
        <v>2945597</v>
      </c>
      <c r="Z37" s="23">
        <v>8.7820718424057755</v>
      </c>
      <c r="AA37" s="20">
        <v>134164073</v>
      </c>
    </row>
    <row r="38" spans="1:27" ht="13.5" x14ac:dyDescent="0.25">
      <c r="A38" s="19" t="s">
        <v>64</v>
      </c>
      <c r="B38" s="15" t="s">
        <v>32</v>
      </c>
      <c r="C38" s="20">
        <v>14119890</v>
      </c>
      <c r="D38" s="20"/>
      <c r="E38" s="21">
        <v>15000000</v>
      </c>
      <c r="F38" s="22">
        <v>15000000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3750000</v>
      </c>
      <c r="Y38" s="22">
        <v>-3750000</v>
      </c>
      <c r="Z38" s="23">
        <v>-100</v>
      </c>
      <c r="AA38" s="20">
        <v>15000000</v>
      </c>
    </row>
    <row r="39" spans="1:27" ht="13.5" x14ac:dyDescent="0.25">
      <c r="A39" s="19" t="s">
        <v>65</v>
      </c>
      <c r="B39" s="15" t="s">
        <v>32</v>
      </c>
      <c r="C39" s="20">
        <v>14806759</v>
      </c>
      <c r="D39" s="20"/>
      <c r="E39" s="21">
        <v>14743377</v>
      </c>
      <c r="F39" s="22">
        <v>14743377</v>
      </c>
      <c r="G39" s="22">
        <v>3900000</v>
      </c>
      <c r="H39" s="22">
        <v>3900000</v>
      </c>
      <c r="I39" s="22">
        <v>3900000</v>
      </c>
      <c r="J39" s="22">
        <v>11700000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11700000</v>
      </c>
      <c r="X39" s="22">
        <v>3685869</v>
      </c>
      <c r="Y39" s="22">
        <v>8014131</v>
      </c>
      <c r="Z39" s="23">
        <v>217.42853584866961</v>
      </c>
      <c r="AA39" s="20">
        <v>14743377</v>
      </c>
    </row>
    <row r="40" spans="1:27" ht="13.5" x14ac:dyDescent="0.25">
      <c r="A40" s="19" t="s">
        <v>40</v>
      </c>
      <c r="B40" s="15" t="s">
        <v>32</v>
      </c>
      <c r="C40" s="20">
        <v>4292723</v>
      </c>
      <c r="D40" s="20"/>
      <c r="E40" s="21">
        <v>4262784</v>
      </c>
      <c r="F40" s="22">
        <v>4262784</v>
      </c>
      <c r="G40" s="22">
        <v>19040</v>
      </c>
      <c r="H40" s="22">
        <v>16770</v>
      </c>
      <c r="I40" s="22">
        <v>16799</v>
      </c>
      <c r="J40" s="22">
        <v>52609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52609</v>
      </c>
      <c r="X40" s="22">
        <v>1065699</v>
      </c>
      <c r="Y40" s="22">
        <v>-1013090</v>
      </c>
      <c r="Z40" s="23">
        <v>-95.063427853455806</v>
      </c>
      <c r="AA40" s="20">
        <v>4262784</v>
      </c>
    </row>
    <row r="41" spans="1:27" ht="13.5" x14ac:dyDescent="0.25">
      <c r="A41" s="19" t="s">
        <v>66</v>
      </c>
      <c r="B41" s="15" t="s">
        <v>32</v>
      </c>
      <c r="C41" s="20">
        <v>23893698</v>
      </c>
      <c r="D41" s="20"/>
      <c r="E41" s="21">
        <v>25132902</v>
      </c>
      <c r="F41" s="22">
        <v>25132902</v>
      </c>
      <c r="G41" s="22">
        <v>173508</v>
      </c>
      <c r="H41" s="22">
        <v>1167551</v>
      </c>
      <c r="I41" s="22">
        <v>1152079</v>
      </c>
      <c r="J41" s="22">
        <v>2493138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2493138</v>
      </c>
      <c r="X41" s="22">
        <v>6283245</v>
      </c>
      <c r="Y41" s="22">
        <v>-3790107</v>
      </c>
      <c r="Z41" s="23">
        <v>-60.320853317036025</v>
      </c>
      <c r="AA41" s="20">
        <v>25132902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33370798</v>
      </c>
      <c r="D43" s="20"/>
      <c r="E43" s="21">
        <v>2793104</v>
      </c>
      <c r="F43" s="22">
        <v>2793104</v>
      </c>
      <c r="G43" s="22">
        <v>309782</v>
      </c>
      <c r="H43" s="22">
        <v>330520</v>
      </c>
      <c r="I43" s="22"/>
      <c r="J43" s="22">
        <v>640302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640302</v>
      </c>
      <c r="X43" s="22">
        <v>698277</v>
      </c>
      <c r="Y43" s="22">
        <v>-57975</v>
      </c>
      <c r="Z43" s="23">
        <v>-8.3025790624637494</v>
      </c>
      <c r="AA43" s="20">
        <v>2793104</v>
      </c>
    </row>
    <row r="44" spans="1:27" ht="13.5" x14ac:dyDescent="0.25">
      <c r="A44" s="19" t="s">
        <v>69</v>
      </c>
      <c r="B44" s="15" t="s">
        <v>32</v>
      </c>
      <c r="C44" s="20">
        <v>3894053</v>
      </c>
      <c r="D44" s="20"/>
      <c r="E44" s="21">
        <v>4287296</v>
      </c>
      <c r="F44" s="22">
        <v>4287296</v>
      </c>
      <c r="G44" s="22">
        <v>51341</v>
      </c>
      <c r="H44" s="22">
        <v>102971</v>
      </c>
      <c r="I44" s="22">
        <v>145277</v>
      </c>
      <c r="J44" s="22">
        <v>299589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299589</v>
      </c>
      <c r="X44" s="22">
        <v>1071837</v>
      </c>
      <c r="Y44" s="22">
        <v>-772248</v>
      </c>
      <c r="Z44" s="23">
        <v>-72.049014915514206</v>
      </c>
      <c r="AA44" s="20">
        <v>4287296</v>
      </c>
    </row>
    <row r="45" spans="1:27" ht="13.5" x14ac:dyDescent="0.25">
      <c r="A45" s="19" t="s">
        <v>70</v>
      </c>
      <c r="B45" s="15" t="s">
        <v>32</v>
      </c>
      <c r="C45" s="20">
        <v>382134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40069676</v>
      </c>
      <c r="D46" s="20"/>
      <c r="E46" s="21">
        <v>50000695</v>
      </c>
      <c r="F46" s="22">
        <v>50000695</v>
      </c>
      <c r="G46" s="22">
        <v>6397351</v>
      </c>
      <c r="H46" s="22">
        <v>317379</v>
      </c>
      <c r="I46" s="22">
        <v>7309970</v>
      </c>
      <c r="J46" s="22">
        <v>14024700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14024700</v>
      </c>
      <c r="X46" s="22">
        <v>12500175</v>
      </c>
      <c r="Y46" s="22">
        <v>1524525</v>
      </c>
      <c r="Z46" s="23">
        <v>12.196029255590423</v>
      </c>
      <c r="AA46" s="20">
        <v>50000695</v>
      </c>
    </row>
    <row r="47" spans="1:27" x14ac:dyDescent="0.2">
      <c r="A47" s="37" t="s">
        <v>72</v>
      </c>
      <c r="B47" s="28" t="s">
        <v>32</v>
      </c>
      <c r="C47" s="29">
        <f>SUM(C34:C46)</f>
        <v>287015665</v>
      </c>
      <c r="D47" s="29">
        <f t="shared" ref="D47:Y47" si="1">SUM(D34:D46)</f>
        <v>0</v>
      </c>
      <c r="E47" s="30">
        <f t="shared" si="1"/>
        <v>276152466</v>
      </c>
      <c r="F47" s="31">
        <f t="shared" si="1"/>
        <v>276152466</v>
      </c>
      <c r="G47" s="31">
        <f t="shared" si="1"/>
        <v>25006133</v>
      </c>
      <c r="H47" s="31">
        <f t="shared" si="1"/>
        <v>23495626</v>
      </c>
      <c r="I47" s="31">
        <f t="shared" si="1"/>
        <v>23203729</v>
      </c>
      <c r="J47" s="31">
        <f t="shared" si="1"/>
        <v>71705488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71705488</v>
      </c>
      <c r="X47" s="31">
        <f t="shared" si="1"/>
        <v>69038220</v>
      </c>
      <c r="Y47" s="31">
        <f t="shared" si="1"/>
        <v>2667268</v>
      </c>
      <c r="Z47" s="32">
        <f>+IF(X47&lt;&gt;0,+(Y47/X47)*100,0)</f>
        <v>3.8634657730167437</v>
      </c>
      <c r="AA47" s="29">
        <f>SUM(AA34:AA46)</f>
        <v>276152466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18785119</v>
      </c>
      <c r="D48" s="39">
        <f t="shared" si="2"/>
        <v>0</v>
      </c>
      <c r="E48" s="40">
        <f t="shared" si="2"/>
        <v>52607513</v>
      </c>
      <c r="F48" s="41">
        <f t="shared" si="2"/>
        <v>52607513</v>
      </c>
      <c r="G48" s="41">
        <f t="shared" si="2"/>
        <v>13596470</v>
      </c>
      <c r="H48" s="41">
        <f t="shared" si="2"/>
        <v>-2309371</v>
      </c>
      <c r="I48" s="41">
        <f t="shared" si="2"/>
        <v>679097</v>
      </c>
      <c r="J48" s="41">
        <f t="shared" si="2"/>
        <v>11966196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11966196</v>
      </c>
      <c r="X48" s="41">
        <f t="shared" si="2"/>
        <v>13151757</v>
      </c>
      <c r="Y48" s="41">
        <f t="shared" si="2"/>
        <v>-1185561</v>
      </c>
      <c r="Z48" s="42">
        <f>+IF(X48&lt;&gt;0,+(Y48/X48)*100,0)</f>
        <v>-9.0144685611207684</v>
      </c>
      <c r="AA48" s="39">
        <f>+AA32-AA47</f>
        <v>52607513</v>
      </c>
    </row>
    <row r="49" spans="1:27" ht="25.5" x14ac:dyDescent="0.25">
      <c r="A49" s="43" t="s">
        <v>74</v>
      </c>
      <c r="B49" s="15" t="s">
        <v>32</v>
      </c>
      <c r="C49" s="20">
        <v>36749100</v>
      </c>
      <c r="D49" s="20"/>
      <c r="E49" s="21">
        <v>40049504</v>
      </c>
      <c r="F49" s="22">
        <v>40049504</v>
      </c>
      <c r="G49" s="22"/>
      <c r="H49" s="22">
        <v>9234677</v>
      </c>
      <c r="I49" s="22">
        <v>9234677</v>
      </c>
      <c r="J49" s="22">
        <v>18469354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18469354</v>
      </c>
      <c r="X49" s="22">
        <v>10012374</v>
      </c>
      <c r="Y49" s="22">
        <v>8456980</v>
      </c>
      <c r="Z49" s="23">
        <v>84.465282659237459</v>
      </c>
      <c r="AA49" s="20">
        <v>40049504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55534219</v>
      </c>
      <c r="D51" s="48">
        <f t="shared" si="3"/>
        <v>0</v>
      </c>
      <c r="E51" s="49">
        <f t="shared" si="3"/>
        <v>92657017</v>
      </c>
      <c r="F51" s="50">
        <f t="shared" si="3"/>
        <v>92657017</v>
      </c>
      <c r="G51" s="50">
        <f t="shared" si="3"/>
        <v>13596470</v>
      </c>
      <c r="H51" s="50">
        <f t="shared" si="3"/>
        <v>6925306</v>
      </c>
      <c r="I51" s="50">
        <f t="shared" si="3"/>
        <v>9913774</v>
      </c>
      <c r="J51" s="50">
        <f t="shared" si="3"/>
        <v>30435550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30435550</v>
      </c>
      <c r="X51" s="50">
        <f t="shared" si="3"/>
        <v>23164131</v>
      </c>
      <c r="Y51" s="50">
        <f t="shared" si="3"/>
        <v>7271419</v>
      </c>
      <c r="Z51" s="51">
        <f>+IF(X51&lt;&gt;0,+(Y51/X51)*100,0)</f>
        <v>31.390855974696397</v>
      </c>
      <c r="AA51" s="48">
        <f>SUM(AA48:AA50)</f>
        <v>92657017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55534219</v>
      </c>
      <c r="D53" s="54">
        <f>+D51-D52</f>
        <v>0</v>
      </c>
      <c r="E53" s="55">
        <f t="shared" si="4"/>
        <v>92657017</v>
      </c>
      <c r="F53" s="56">
        <f t="shared" si="4"/>
        <v>92657017</v>
      </c>
      <c r="G53" s="56">
        <f t="shared" si="4"/>
        <v>13596470</v>
      </c>
      <c r="H53" s="56">
        <f t="shared" si="4"/>
        <v>6925306</v>
      </c>
      <c r="I53" s="56">
        <f t="shared" si="4"/>
        <v>9913774</v>
      </c>
      <c r="J53" s="56">
        <f t="shared" si="4"/>
        <v>30435550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30435550</v>
      </c>
      <c r="X53" s="56">
        <f t="shared" si="4"/>
        <v>23164131</v>
      </c>
      <c r="Y53" s="56">
        <f t="shared" si="4"/>
        <v>7271419</v>
      </c>
      <c r="Z53" s="57">
        <f>+IF(X53&lt;&gt;0,+(Y53/X53)*100,0)</f>
        <v>31.390855974696397</v>
      </c>
      <c r="AA53" s="54">
        <f>+AA51-AA52</f>
        <v>92657017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55534219</v>
      </c>
      <c r="D56" s="48">
        <f>SUM(D53:D55)</f>
        <v>0</v>
      </c>
      <c r="E56" s="49">
        <f t="shared" si="5"/>
        <v>92657017</v>
      </c>
      <c r="F56" s="50">
        <f t="shared" si="5"/>
        <v>92657017</v>
      </c>
      <c r="G56" s="50">
        <f t="shared" si="5"/>
        <v>13596470</v>
      </c>
      <c r="H56" s="50">
        <f t="shared" si="5"/>
        <v>6925306</v>
      </c>
      <c r="I56" s="50">
        <f t="shared" si="5"/>
        <v>9913774</v>
      </c>
      <c r="J56" s="50">
        <f t="shared" si="5"/>
        <v>30435550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30435550</v>
      </c>
      <c r="X56" s="50">
        <f t="shared" si="5"/>
        <v>23164131</v>
      </c>
      <c r="Y56" s="50">
        <f t="shared" si="5"/>
        <v>7271419</v>
      </c>
      <c r="Z56" s="51">
        <f>+IF(X56&lt;&gt;0,+(Y56/X56)*100,0)</f>
        <v>31.390855974696397</v>
      </c>
      <c r="AA56" s="48">
        <f>SUM(AA53:AA55)</f>
        <v>92657017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55534219</v>
      </c>
      <c r="D59" s="65">
        <f>SUM(D56:D58)</f>
        <v>0</v>
      </c>
      <c r="E59" s="66">
        <f t="shared" si="6"/>
        <v>92657017</v>
      </c>
      <c r="F59" s="67">
        <f t="shared" si="6"/>
        <v>92657017</v>
      </c>
      <c r="G59" s="67">
        <f t="shared" si="6"/>
        <v>13596470</v>
      </c>
      <c r="H59" s="67">
        <f t="shared" si="6"/>
        <v>6925306</v>
      </c>
      <c r="I59" s="67">
        <f t="shared" si="6"/>
        <v>9913774</v>
      </c>
      <c r="J59" s="67">
        <f t="shared" si="6"/>
        <v>30435550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30435550</v>
      </c>
      <c r="X59" s="67">
        <f t="shared" si="6"/>
        <v>23164131</v>
      </c>
      <c r="Y59" s="67">
        <f t="shared" si="6"/>
        <v>7271419</v>
      </c>
      <c r="Z59" s="68">
        <f>+IF(X59&lt;&gt;0,+(Y59/X59)*100,0)</f>
        <v>31.390855974696397</v>
      </c>
      <c r="AA59" s="65">
        <f>SUM(AA56:AA58)</f>
        <v>92657017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202145</v>
      </c>
      <c r="D6" s="20"/>
      <c r="E6" s="21">
        <v>183824</v>
      </c>
      <c r="F6" s="22">
        <v>183824</v>
      </c>
      <c r="G6" s="22">
        <v>29703</v>
      </c>
      <c r="H6" s="22">
        <v>25452</v>
      </c>
      <c r="I6" s="22">
        <v>11817</v>
      </c>
      <c r="J6" s="22">
        <v>66972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66972</v>
      </c>
      <c r="X6" s="22">
        <v>45957</v>
      </c>
      <c r="Y6" s="22">
        <v>21015</v>
      </c>
      <c r="Z6" s="23">
        <v>45.727527906521317</v>
      </c>
      <c r="AA6" s="20">
        <v>183824</v>
      </c>
    </row>
    <row r="7" spans="1:27" ht="13.5" x14ac:dyDescent="0.25">
      <c r="A7" s="19" t="s">
        <v>35</v>
      </c>
      <c r="B7" s="15" t="s">
        <v>32</v>
      </c>
      <c r="C7" s="20">
        <v>169155263</v>
      </c>
      <c r="D7" s="20"/>
      <c r="E7" s="21">
        <v>182340836</v>
      </c>
      <c r="F7" s="22">
        <v>182340836</v>
      </c>
      <c r="G7" s="22">
        <v>15518941</v>
      </c>
      <c r="H7" s="22">
        <v>15943017</v>
      </c>
      <c r="I7" s="22">
        <v>12332308</v>
      </c>
      <c r="J7" s="22">
        <v>43794266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43794266</v>
      </c>
      <c r="X7" s="22">
        <v>45585210</v>
      </c>
      <c r="Y7" s="22">
        <v>-1790944</v>
      </c>
      <c r="Z7" s="23">
        <v>-3.928783041692689</v>
      </c>
      <c r="AA7" s="20">
        <v>182340836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9012859</v>
      </c>
      <c r="D13" s="20"/>
      <c r="E13" s="21">
        <v>9370415</v>
      </c>
      <c r="F13" s="22">
        <v>9370415</v>
      </c>
      <c r="G13" s="22">
        <v>803181</v>
      </c>
      <c r="H13" s="22">
        <v>861132</v>
      </c>
      <c r="I13" s="22">
        <v>868710</v>
      </c>
      <c r="J13" s="22">
        <v>2533023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2533023</v>
      </c>
      <c r="X13" s="22">
        <v>2342604</v>
      </c>
      <c r="Y13" s="22">
        <v>190419</v>
      </c>
      <c r="Z13" s="23">
        <v>8.1285185204157422</v>
      </c>
      <c r="AA13" s="20">
        <v>9370415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1091000</v>
      </c>
      <c r="D25" s="20"/>
      <c r="E25" s="21">
        <v>1214000</v>
      </c>
      <c r="F25" s="22">
        <v>1214000</v>
      </c>
      <c r="G25" s="22">
        <v>51598</v>
      </c>
      <c r="H25" s="22"/>
      <c r="I25" s="22">
        <v>104784</v>
      </c>
      <c r="J25" s="22">
        <v>156382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156382</v>
      </c>
      <c r="X25" s="22">
        <v>303501</v>
      </c>
      <c r="Y25" s="22">
        <v>-147119</v>
      </c>
      <c r="Z25" s="23">
        <v>-48.473975374051484</v>
      </c>
      <c r="AA25" s="20">
        <v>1214000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-288189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179173078</v>
      </c>
      <c r="D32" s="29">
        <f t="shared" ref="D32:Y32" si="0">SUM(D6:D31)</f>
        <v>0</v>
      </c>
      <c r="E32" s="30">
        <f t="shared" si="0"/>
        <v>193109075</v>
      </c>
      <c r="F32" s="31">
        <f t="shared" si="0"/>
        <v>193109075</v>
      </c>
      <c r="G32" s="31">
        <f t="shared" si="0"/>
        <v>16403423</v>
      </c>
      <c r="H32" s="31">
        <f t="shared" si="0"/>
        <v>16829601</v>
      </c>
      <c r="I32" s="31">
        <f t="shared" si="0"/>
        <v>13317619</v>
      </c>
      <c r="J32" s="31">
        <f t="shared" si="0"/>
        <v>46550643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46550643</v>
      </c>
      <c r="X32" s="31">
        <f t="shared" si="0"/>
        <v>48277272</v>
      </c>
      <c r="Y32" s="31">
        <f t="shared" si="0"/>
        <v>-1726629</v>
      </c>
      <c r="Z32" s="32">
        <f>+IF(X32&lt;&gt;0,+(Y32/X32)*100,0)</f>
        <v>-3.5764841890817687</v>
      </c>
      <c r="AA32" s="29">
        <f>SUM(AA6:AA31)</f>
        <v>193109075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17661601</v>
      </c>
      <c r="D34" s="20"/>
      <c r="E34" s="21">
        <v>20018009</v>
      </c>
      <c r="F34" s="22">
        <v>20018009</v>
      </c>
      <c r="G34" s="22">
        <v>1400103</v>
      </c>
      <c r="H34" s="22">
        <v>1327957</v>
      </c>
      <c r="I34" s="22">
        <v>1547574</v>
      </c>
      <c r="J34" s="22">
        <v>4275634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4275634</v>
      </c>
      <c r="X34" s="22">
        <v>5004504</v>
      </c>
      <c r="Y34" s="22">
        <v>-728870</v>
      </c>
      <c r="Z34" s="23">
        <v>-14.564280496129086</v>
      </c>
      <c r="AA34" s="20">
        <v>20018009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109825339</v>
      </c>
      <c r="D37" s="20"/>
      <c r="E37" s="21">
        <v>115418505</v>
      </c>
      <c r="F37" s="22">
        <v>115418505</v>
      </c>
      <c r="G37" s="22">
        <v>51662</v>
      </c>
      <c r="H37" s="22">
        <v>9452838</v>
      </c>
      <c r="I37" s="22">
        <v>11176093</v>
      </c>
      <c r="J37" s="22">
        <v>20680593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20680593</v>
      </c>
      <c r="X37" s="22">
        <v>28854627</v>
      </c>
      <c r="Y37" s="22">
        <v>-8174034</v>
      </c>
      <c r="Z37" s="23">
        <v>-28.328330149615173</v>
      </c>
      <c r="AA37" s="20">
        <v>115418505</v>
      </c>
    </row>
    <row r="38" spans="1:27" ht="13.5" x14ac:dyDescent="0.25">
      <c r="A38" s="19" t="s">
        <v>64</v>
      </c>
      <c r="B38" s="15" t="s">
        <v>32</v>
      </c>
      <c r="C38" s="20">
        <v>40518989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6562134</v>
      </c>
      <c r="D39" s="20"/>
      <c r="E39" s="21">
        <v>3932202</v>
      </c>
      <c r="F39" s="22">
        <v>3932202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983052</v>
      </c>
      <c r="Y39" s="22">
        <v>-983052</v>
      </c>
      <c r="Z39" s="23">
        <v>-100</v>
      </c>
      <c r="AA39" s="20">
        <v>3932202</v>
      </c>
    </row>
    <row r="40" spans="1:27" ht="13.5" x14ac:dyDescent="0.25">
      <c r="A40" s="19" t="s">
        <v>40</v>
      </c>
      <c r="B40" s="15" t="s">
        <v>32</v>
      </c>
      <c r="C40" s="20">
        <v>5532314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4103141</v>
      </c>
      <c r="D41" s="20"/>
      <c r="E41" s="21">
        <v>6558900</v>
      </c>
      <c r="F41" s="22">
        <v>6558900</v>
      </c>
      <c r="G41" s="22">
        <v>6846</v>
      </c>
      <c r="H41" s="22">
        <v>251549</v>
      </c>
      <c r="I41" s="22">
        <v>22615</v>
      </c>
      <c r="J41" s="22">
        <v>281010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281010</v>
      </c>
      <c r="X41" s="22">
        <v>1639728</v>
      </c>
      <c r="Y41" s="22">
        <v>-1358718</v>
      </c>
      <c r="Z41" s="23">
        <v>-82.862401569040728</v>
      </c>
      <c r="AA41" s="20">
        <v>6558900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58866936</v>
      </c>
      <c r="D43" s="20"/>
      <c r="E43" s="21">
        <v>55544855</v>
      </c>
      <c r="F43" s="22">
        <v>55544855</v>
      </c>
      <c r="G43" s="22">
        <v>497409</v>
      </c>
      <c r="H43" s="22">
        <v>30945242</v>
      </c>
      <c r="I43" s="22">
        <v>12790234</v>
      </c>
      <c r="J43" s="22">
        <v>44232885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44232885</v>
      </c>
      <c r="X43" s="22">
        <v>13886214</v>
      </c>
      <c r="Y43" s="22">
        <v>30346671</v>
      </c>
      <c r="Z43" s="23">
        <v>218.53811989358655</v>
      </c>
      <c r="AA43" s="20">
        <v>55544855</v>
      </c>
    </row>
    <row r="44" spans="1:27" ht="13.5" x14ac:dyDescent="0.25">
      <c r="A44" s="19" t="s">
        <v>69</v>
      </c>
      <c r="B44" s="15" t="s">
        <v>32</v>
      </c>
      <c r="C44" s="20">
        <v>702482</v>
      </c>
      <c r="D44" s="20"/>
      <c r="E44" s="21">
        <v>518991</v>
      </c>
      <c r="F44" s="22">
        <v>518991</v>
      </c>
      <c r="G44" s="22">
        <v>83235</v>
      </c>
      <c r="H44" s="22">
        <v>65158</v>
      </c>
      <c r="I44" s="22">
        <v>13442</v>
      </c>
      <c r="J44" s="22">
        <v>161835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161835</v>
      </c>
      <c r="X44" s="22">
        <v>129750</v>
      </c>
      <c r="Y44" s="22">
        <v>32085</v>
      </c>
      <c r="Z44" s="23">
        <v>24.728323699421964</v>
      </c>
      <c r="AA44" s="20">
        <v>518991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243772936</v>
      </c>
      <c r="D47" s="29">
        <f t="shared" ref="D47:Y47" si="1">SUM(D34:D46)</f>
        <v>0</v>
      </c>
      <c r="E47" s="30">
        <f t="shared" si="1"/>
        <v>201991462</v>
      </c>
      <c r="F47" s="31">
        <f t="shared" si="1"/>
        <v>201991462</v>
      </c>
      <c r="G47" s="31">
        <f t="shared" si="1"/>
        <v>2039255</v>
      </c>
      <c r="H47" s="31">
        <f t="shared" si="1"/>
        <v>42042744</v>
      </c>
      <c r="I47" s="31">
        <f t="shared" si="1"/>
        <v>25549958</v>
      </c>
      <c r="J47" s="31">
        <f t="shared" si="1"/>
        <v>69631957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69631957</v>
      </c>
      <c r="X47" s="31">
        <f t="shared" si="1"/>
        <v>50497875</v>
      </c>
      <c r="Y47" s="31">
        <f t="shared" si="1"/>
        <v>19134082</v>
      </c>
      <c r="Z47" s="32">
        <f>+IF(X47&lt;&gt;0,+(Y47/X47)*100,0)</f>
        <v>37.890865704745003</v>
      </c>
      <c r="AA47" s="29">
        <f>SUM(AA34:AA46)</f>
        <v>201991462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-64599858</v>
      </c>
      <c r="D48" s="39">
        <f t="shared" si="2"/>
        <v>0</v>
      </c>
      <c r="E48" s="40">
        <f t="shared" si="2"/>
        <v>-8882387</v>
      </c>
      <c r="F48" s="41">
        <f t="shared" si="2"/>
        <v>-8882387</v>
      </c>
      <c r="G48" s="41">
        <f t="shared" si="2"/>
        <v>14364168</v>
      </c>
      <c r="H48" s="41">
        <f t="shared" si="2"/>
        <v>-25213143</v>
      </c>
      <c r="I48" s="41">
        <f t="shared" si="2"/>
        <v>-12232339</v>
      </c>
      <c r="J48" s="41">
        <f t="shared" si="2"/>
        <v>-23081314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-23081314</v>
      </c>
      <c r="X48" s="41">
        <f t="shared" si="2"/>
        <v>-2220603</v>
      </c>
      <c r="Y48" s="41">
        <f t="shared" si="2"/>
        <v>-20860711</v>
      </c>
      <c r="Z48" s="42">
        <f>+IF(X48&lt;&gt;0,+(Y48/X48)*100,0)</f>
        <v>939.41650083333229</v>
      </c>
      <c r="AA48" s="39">
        <f>+AA32-AA47</f>
        <v>-8882387</v>
      </c>
    </row>
    <row r="49" spans="1:27" ht="25.5" x14ac:dyDescent="0.25">
      <c r="A49" s="43" t="s">
        <v>74</v>
      </c>
      <c r="B49" s="15" t="s">
        <v>32</v>
      </c>
      <c r="C49" s="20">
        <v>18808000</v>
      </c>
      <c r="D49" s="20"/>
      <c r="E49" s="21">
        <v>19354000</v>
      </c>
      <c r="F49" s="22">
        <v>19354000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4838499</v>
      </c>
      <c r="Y49" s="22">
        <v>-4838499</v>
      </c>
      <c r="Z49" s="23">
        <v>-100</v>
      </c>
      <c r="AA49" s="20">
        <v>19354000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-45791858</v>
      </c>
      <c r="D51" s="48">
        <f t="shared" si="3"/>
        <v>0</v>
      </c>
      <c r="E51" s="49">
        <f t="shared" si="3"/>
        <v>10471613</v>
      </c>
      <c r="F51" s="50">
        <f t="shared" si="3"/>
        <v>10471613</v>
      </c>
      <c r="G51" s="50">
        <f t="shared" si="3"/>
        <v>14364168</v>
      </c>
      <c r="H51" s="50">
        <f t="shared" si="3"/>
        <v>-25213143</v>
      </c>
      <c r="I51" s="50">
        <f t="shared" si="3"/>
        <v>-12232339</v>
      </c>
      <c r="J51" s="50">
        <f t="shared" si="3"/>
        <v>-23081314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-23081314</v>
      </c>
      <c r="X51" s="50">
        <f t="shared" si="3"/>
        <v>2617896</v>
      </c>
      <c r="Y51" s="50">
        <f t="shared" si="3"/>
        <v>-25699210</v>
      </c>
      <c r="Z51" s="51">
        <f>+IF(X51&lt;&gt;0,+(Y51/X51)*100,0)</f>
        <v>-981.6742147128839</v>
      </c>
      <c r="AA51" s="48">
        <f>SUM(AA48:AA50)</f>
        <v>10471613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-45791858</v>
      </c>
      <c r="D53" s="54">
        <f>+D51-D52</f>
        <v>0</v>
      </c>
      <c r="E53" s="55">
        <f t="shared" si="4"/>
        <v>10471613</v>
      </c>
      <c r="F53" s="56">
        <f t="shared" si="4"/>
        <v>10471613</v>
      </c>
      <c r="G53" s="56">
        <f t="shared" si="4"/>
        <v>14364168</v>
      </c>
      <c r="H53" s="56">
        <f t="shared" si="4"/>
        <v>-25213143</v>
      </c>
      <c r="I53" s="56">
        <f t="shared" si="4"/>
        <v>-12232339</v>
      </c>
      <c r="J53" s="56">
        <f t="shared" si="4"/>
        <v>-23081314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-23081314</v>
      </c>
      <c r="X53" s="56">
        <f t="shared" si="4"/>
        <v>2617896</v>
      </c>
      <c r="Y53" s="56">
        <f t="shared" si="4"/>
        <v>-25699210</v>
      </c>
      <c r="Z53" s="57">
        <f>+IF(X53&lt;&gt;0,+(Y53/X53)*100,0)</f>
        <v>-981.6742147128839</v>
      </c>
      <c r="AA53" s="54">
        <f>+AA51-AA52</f>
        <v>10471613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-45791858</v>
      </c>
      <c r="D56" s="48">
        <f>SUM(D53:D55)</f>
        <v>0</v>
      </c>
      <c r="E56" s="49">
        <f t="shared" si="5"/>
        <v>10471613</v>
      </c>
      <c r="F56" s="50">
        <f t="shared" si="5"/>
        <v>10471613</v>
      </c>
      <c r="G56" s="50">
        <f t="shared" si="5"/>
        <v>14364168</v>
      </c>
      <c r="H56" s="50">
        <f t="shared" si="5"/>
        <v>-25213143</v>
      </c>
      <c r="I56" s="50">
        <f t="shared" si="5"/>
        <v>-12232339</v>
      </c>
      <c r="J56" s="50">
        <f t="shared" si="5"/>
        <v>-23081314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-23081314</v>
      </c>
      <c r="X56" s="50">
        <f t="shared" si="5"/>
        <v>2617896</v>
      </c>
      <c r="Y56" s="50">
        <f t="shared" si="5"/>
        <v>-25699210</v>
      </c>
      <c r="Z56" s="51">
        <f>+IF(X56&lt;&gt;0,+(Y56/X56)*100,0)</f>
        <v>-981.6742147128839</v>
      </c>
      <c r="AA56" s="48">
        <f>SUM(AA53:AA55)</f>
        <v>10471613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-45791858</v>
      </c>
      <c r="D59" s="65">
        <f>SUM(D56:D58)</f>
        <v>0</v>
      </c>
      <c r="E59" s="66">
        <f t="shared" si="6"/>
        <v>10471613</v>
      </c>
      <c r="F59" s="67">
        <f t="shared" si="6"/>
        <v>10471613</v>
      </c>
      <c r="G59" s="67">
        <f t="shared" si="6"/>
        <v>14364168</v>
      </c>
      <c r="H59" s="67">
        <f t="shared" si="6"/>
        <v>-25213143</v>
      </c>
      <c r="I59" s="67">
        <f t="shared" si="6"/>
        <v>-12232339</v>
      </c>
      <c r="J59" s="67">
        <f t="shared" si="6"/>
        <v>-23081314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-23081314</v>
      </c>
      <c r="X59" s="67">
        <f t="shared" si="6"/>
        <v>2617896</v>
      </c>
      <c r="Y59" s="67">
        <f t="shared" si="6"/>
        <v>-25699210</v>
      </c>
      <c r="Z59" s="68">
        <f>+IF(X59&lt;&gt;0,+(Y59/X59)*100,0)</f>
        <v>-981.6742147128839</v>
      </c>
      <c r="AA59" s="65">
        <f>SUM(AA56:AA58)</f>
        <v>10471613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-1469722</v>
      </c>
      <c r="F6" s="22">
        <v>-1469722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-367431</v>
      </c>
      <c r="Y6" s="22">
        <v>367431</v>
      </c>
      <c r="Z6" s="23">
        <v>-100</v>
      </c>
      <c r="AA6" s="20">
        <v>-1469722</v>
      </c>
    </row>
    <row r="7" spans="1:27" ht="13.5" x14ac:dyDescent="0.25">
      <c r="A7" s="19" t="s">
        <v>35</v>
      </c>
      <c r="B7" s="15" t="s">
        <v>32</v>
      </c>
      <c r="C7" s="20">
        <v>362643437</v>
      </c>
      <c r="D7" s="20"/>
      <c r="E7" s="21">
        <v>534194697</v>
      </c>
      <c r="F7" s="22">
        <v>534194697</v>
      </c>
      <c r="G7" s="22"/>
      <c r="H7" s="22">
        <v>1521592</v>
      </c>
      <c r="I7" s="22">
        <v>1185908</v>
      </c>
      <c r="J7" s="22">
        <v>2707500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2707500</v>
      </c>
      <c r="X7" s="22">
        <v>133548675</v>
      </c>
      <c r="Y7" s="22">
        <v>-130841175</v>
      </c>
      <c r="Z7" s="23">
        <v>-97.972649298092989</v>
      </c>
      <c r="AA7" s="20">
        <v>534194697</v>
      </c>
    </row>
    <row r="8" spans="1:27" ht="13.5" x14ac:dyDescent="0.25">
      <c r="A8" s="19" t="s">
        <v>36</v>
      </c>
      <c r="B8" s="15" t="s">
        <v>32</v>
      </c>
      <c r="C8" s="20">
        <v>-411146</v>
      </c>
      <c r="D8" s="20"/>
      <c r="E8" s="21">
        <v>-653103</v>
      </c>
      <c r="F8" s="22">
        <v>-653103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-163275</v>
      </c>
      <c r="Y8" s="22">
        <v>163275</v>
      </c>
      <c r="Z8" s="23">
        <v>-100</v>
      </c>
      <c r="AA8" s="20">
        <v>-653103</v>
      </c>
    </row>
    <row r="9" spans="1:27" ht="13.5" x14ac:dyDescent="0.25">
      <c r="A9" s="19" t="s">
        <v>37</v>
      </c>
      <c r="B9" s="15" t="s">
        <v>32</v>
      </c>
      <c r="C9" s="20">
        <v>-140318</v>
      </c>
      <c r="D9" s="20"/>
      <c r="E9" s="21">
        <v>-220794</v>
      </c>
      <c r="F9" s="22">
        <v>-220794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-55197</v>
      </c>
      <c r="Y9" s="22">
        <v>55197</v>
      </c>
      <c r="Z9" s="23">
        <v>-100</v>
      </c>
      <c r="AA9" s="20">
        <v>-220794</v>
      </c>
    </row>
    <row r="10" spans="1:27" ht="13.5" x14ac:dyDescent="0.25">
      <c r="A10" s="19" t="s">
        <v>38</v>
      </c>
      <c r="B10" s="15" t="s">
        <v>32</v>
      </c>
      <c r="C10" s="20">
        <v>1610877</v>
      </c>
      <c r="D10" s="20"/>
      <c r="E10" s="21">
        <v>22386</v>
      </c>
      <c r="F10" s="22">
        <v>22386</v>
      </c>
      <c r="G10" s="22"/>
      <c r="H10" s="22">
        <v>261319</v>
      </c>
      <c r="I10" s="22">
        <v>575</v>
      </c>
      <c r="J10" s="22">
        <v>261894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261894</v>
      </c>
      <c r="X10" s="22">
        <v>5595</v>
      </c>
      <c r="Y10" s="22">
        <v>256299</v>
      </c>
      <c r="Z10" s="23">
        <v>4580.8579088471852</v>
      </c>
      <c r="AA10" s="20">
        <v>22386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1442729</v>
      </c>
      <c r="D19" s="20"/>
      <c r="E19" s="21">
        <v>1926635</v>
      </c>
      <c r="F19" s="22">
        <v>1926635</v>
      </c>
      <c r="G19" s="22"/>
      <c r="H19" s="22">
        <v>38240</v>
      </c>
      <c r="I19" s="22">
        <v>128333</v>
      </c>
      <c r="J19" s="22">
        <v>166573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166573</v>
      </c>
      <c r="X19" s="22">
        <v>481659</v>
      </c>
      <c r="Y19" s="22">
        <v>-315086</v>
      </c>
      <c r="Z19" s="23">
        <v>-65.416819783290663</v>
      </c>
      <c r="AA19" s="20">
        <v>1926635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-650114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49354084</v>
      </c>
      <c r="D25" s="20"/>
      <c r="E25" s="21">
        <v>37629787</v>
      </c>
      <c r="F25" s="22">
        <v>37629787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9407448</v>
      </c>
      <c r="Y25" s="22">
        <v>-9407448</v>
      </c>
      <c r="Z25" s="23">
        <v>-100</v>
      </c>
      <c r="AA25" s="20">
        <v>37629787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413849549</v>
      </c>
      <c r="D32" s="29">
        <f t="shared" ref="D32:Y32" si="0">SUM(D6:D31)</f>
        <v>0</v>
      </c>
      <c r="E32" s="30">
        <f t="shared" si="0"/>
        <v>571429886</v>
      </c>
      <c r="F32" s="31">
        <f t="shared" si="0"/>
        <v>571429886</v>
      </c>
      <c r="G32" s="31">
        <f t="shared" si="0"/>
        <v>0</v>
      </c>
      <c r="H32" s="31">
        <f t="shared" si="0"/>
        <v>1821151</v>
      </c>
      <c r="I32" s="31">
        <f t="shared" si="0"/>
        <v>1314816</v>
      </c>
      <c r="J32" s="31">
        <f t="shared" si="0"/>
        <v>3135967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3135967</v>
      </c>
      <c r="X32" s="31">
        <f t="shared" si="0"/>
        <v>142857474</v>
      </c>
      <c r="Y32" s="31">
        <f t="shared" si="0"/>
        <v>-139721507</v>
      </c>
      <c r="Z32" s="32">
        <f>+IF(X32&lt;&gt;0,+(Y32/X32)*100,0)</f>
        <v>-97.804828188408251</v>
      </c>
      <c r="AA32" s="29">
        <f>SUM(AA6:AA31)</f>
        <v>571429886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46841488</v>
      </c>
      <c r="D34" s="20"/>
      <c r="E34" s="21">
        <v>62007496</v>
      </c>
      <c r="F34" s="22">
        <v>62007496</v>
      </c>
      <c r="G34" s="22"/>
      <c r="H34" s="22">
        <v>4422849</v>
      </c>
      <c r="I34" s="22">
        <v>5108384</v>
      </c>
      <c r="J34" s="22">
        <v>9531233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9531233</v>
      </c>
      <c r="X34" s="22">
        <v>15501885</v>
      </c>
      <c r="Y34" s="22">
        <v>-5970652</v>
      </c>
      <c r="Z34" s="23">
        <v>-38.515651483674404</v>
      </c>
      <c r="AA34" s="20">
        <v>62007496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517855205</v>
      </c>
      <c r="D37" s="20"/>
      <c r="E37" s="21">
        <v>518478014</v>
      </c>
      <c r="F37" s="22">
        <v>518478014</v>
      </c>
      <c r="G37" s="22"/>
      <c r="H37" s="22">
        <v>47802534</v>
      </c>
      <c r="I37" s="22">
        <v>47802446</v>
      </c>
      <c r="J37" s="22">
        <v>95604980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95604980</v>
      </c>
      <c r="X37" s="22">
        <v>129619500</v>
      </c>
      <c r="Y37" s="22">
        <v>-34014520</v>
      </c>
      <c r="Z37" s="23">
        <v>-26.241823182468689</v>
      </c>
      <c r="AA37" s="20">
        <v>518478014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50435919</v>
      </c>
      <c r="F38" s="22">
        <v>50435919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12608979</v>
      </c>
      <c r="Y38" s="22">
        <v>-12608979</v>
      </c>
      <c r="Z38" s="23">
        <v>-100</v>
      </c>
      <c r="AA38" s="20">
        <v>50435919</v>
      </c>
    </row>
    <row r="39" spans="1:27" ht="13.5" x14ac:dyDescent="0.25">
      <c r="A39" s="19" t="s">
        <v>65</v>
      </c>
      <c r="B39" s="15" t="s">
        <v>32</v>
      </c>
      <c r="C39" s="20">
        <v>44801721</v>
      </c>
      <c r="D39" s="20"/>
      <c r="E39" s="21">
        <v>38961577</v>
      </c>
      <c r="F39" s="22">
        <v>38961577</v>
      </c>
      <c r="G39" s="22"/>
      <c r="H39" s="22"/>
      <c r="I39" s="22">
        <v>23304144</v>
      </c>
      <c r="J39" s="22">
        <v>23304144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23304144</v>
      </c>
      <c r="X39" s="22">
        <v>9740394</v>
      </c>
      <c r="Y39" s="22">
        <v>13563750</v>
      </c>
      <c r="Z39" s="23">
        <v>139.2525805424298</v>
      </c>
      <c r="AA39" s="20">
        <v>38961577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54715265</v>
      </c>
      <c r="D41" s="20"/>
      <c r="E41" s="21">
        <v>41467064</v>
      </c>
      <c r="F41" s="22">
        <v>41467064</v>
      </c>
      <c r="G41" s="22"/>
      <c r="H41" s="22">
        <v>4337672</v>
      </c>
      <c r="I41" s="22">
        <v>7264263</v>
      </c>
      <c r="J41" s="22">
        <v>11601935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11601935</v>
      </c>
      <c r="X41" s="22">
        <v>10366767</v>
      </c>
      <c r="Y41" s="22">
        <v>1235168</v>
      </c>
      <c r="Z41" s="23">
        <v>11.914688542725036</v>
      </c>
      <c r="AA41" s="20">
        <v>41467064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69665870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7274118</v>
      </c>
      <c r="D44" s="20"/>
      <c r="E44" s="21">
        <v>5069773</v>
      </c>
      <c r="F44" s="22">
        <v>5069773</v>
      </c>
      <c r="G44" s="22"/>
      <c r="H44" s="22">
        <v>523533</v>
      </c>
      <c r="I44" s="22">
        <v>371951</v>
      </c>
      <c r="J44" s="22">
        <v>895484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895484</v>
      </c>
      <c r="X44" s="22">
        <v>1267446</v>
      </c>
      <c r="Y44" s="22">
        <v>-371962</v>
      </c>
      <c r="Z44" s="23">
        <v>-29.347364700350155</v>
      </c>
      <c r="AA44" s="20">
        <v>5069773</v>
      </c>
    </row>
    <row r="45" spans="1:27" ht="13.5" x14ac:dyDescent="0.25">
      <c r="A45" s="19" t="s">
        <v>70</v>
      </c>
      <c r="B45" s="15" t="s">
        <v>32</v>
      </c>
      <c r="C45" s="20">
        <v>988631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742142298</v>
      </c>
      <c r="D47" s="29">
        <f t="shared" ref="D47:Y47" si="1">SUM(D34:D46)</f>
        <v>0</v>
      </c>
      <c r="E47" s="30">
        <f t="shared" si="1"/>
        <v>716419843</v>
      </c>
      <c r="F47" s="31">
        <f t="shared" si="1"/>
        <v>716419843</v>
      </c>
      <c r="G47" s="31">
        <f t="shared" si="1"/>
        <v>0</v>
      </c>
      <c r="H47" s="31">
        <f t="shared" si="1"/>
        <v>57086588</v>
      </c>
      <c r="I47" s="31">
        <f t="shared" si="1"/>
        <v>83851188</v>
      </c>
      <c r="J47" s="31">
        <f t="shared" si="1"/>
        <v>140937776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140937776</v>
      </c>
      <c r="X47" s="31">
        <f t="shared" si="1"/>
        <v>179104971</v>
      </c>
      <c r="Y47" s="31">
        <f t="shared" si="1"/>
        <v>-38167195</v>
      </c>
      <c r="Z47" s="32">
        <f>+IF(X47&lt;&gt;0,+(Y47/X47)*100,0)</f>
        <v>-21.309958504725142</v>
      </c>
      <c r="AA47" s="29">
        <f>SUM(AA34:AA46)</f>
        <v>716419843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-328292749</v>
      </c>
      <c r="D48" s="39">
        <f t="shared" si="2"/>
        <v>0</v>
      </c>
      <c r="E48" s="40">
        <f t="shared" si="2"/>
        <v>-144989957</v>
      </c>
      <c r="F48" s="41">
        <f t="shared" si="2"/>
        <v>-144989957</v>
      </c>
      <c r="G48" s="41">
        <f t="shared" si="2"/>
        <v>0</v>
      </c>
      <c r="H48" s="41">
        <f t="shared" si="2"/>
        <v>-55265437</v>
      </c>
      <c r="I48" s="41">
        <f t="shared" si="2"/>
        <v>-82536372</v>
      </c>
      <c r="J48" s="41">
        <f t="shared" si="2"/>
        <v>-137801809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-137801809</v>
      </c>
      <c r="X48" s="41">
        <f t="shared" si="2"/>
        <v>-36247497</v>
      </c>
      <c r="Y48" s="41">
        <f t="shared" si="2"/>
        <v>-101554312</v>
      </c>
      <c r="Z48" s="42">
        <f>+IF(X48&lt;&gt;0,+(Y48/X48)*100,0)</f>
        <v>280.16917140513181</v>
      </c>
      <c r="AA48" s="39">
        <f>+AA32-AA47</f>
        <v>-144989957</v>
      </c>
    </row>
    <row r="49" spans="1:27" ht="25.5" x14ac:dyDescent="0.25">
      <c r="A49" s="43" t="s">
        <v>74</v>
      </c>
      <c r="B49" s="15" t="s">
        <v>32</v>
      </c>
      <c r="C49" s="20">
        <v>62804932</v>
      </c>
      <c r="D49" s="20"/>
      <c r="E49" s="21">
        <v>110000000</v>
      </c>
      <c r="F49" s="22">
        <v>110000000</v>
      </c>
      <c r="G49" s="22"/>
      <c r="H49" s="22"/>
      <c r="I49" s="22">
        <v>10779855</v>
      </c>
      <c r="J49" s="22">
        <v>10779855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10779855</v>
      </c>
      <c r="X49" s="22">
        <v>27499998</v>
      </c>
      <c r="Y49" s="22">
        <v>-16720143</v>
      </c>
      <c r="Z49" s="23">
        <v>-60.800524421856316</v>
      </c>
      <c r="AA49" s="20">
        <v>110000000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-265487817</v>
      </c>
      <c r="D51" s="48">
        <f t="shared" si="3"/>
        <v>0</v>
      </c>
      <c r="E51" s="49">
        <f t="shared" si="3"/>
        <v>-34989957</v>
      </c>
      <c r="F51" s="50">
        <f t="shared" si="3"/>
        <v>-34989957</v>
      </c>
      <c r="G51" s="50">
        <f t="shared" si="3"/>
        <v>0</v>
      </c>
      <c r="H51" s="50">
        <f t="shared" si="3"/>
        <v>-55265437</v>
      </c>
      <c r="I51" s="50">
        <f t="shared" si="3"/>
        <v>-71756517</v>
      </c>
      <c r="J51" s="50">
        <f t="shared" si="3"/>
        <v>-127021954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-127021954</v>
      </c>
      <c r="X51" s="50">
        <f t="shared" si="3"/>
        <v>-8747499</v>
      </c>
      <c r="Y51" s="50">
        <f t="shared" si="3"/>
        <v>-118274455</v>
      </c>
      <c r="Z51" s="51">
        <f>+IF(X51&lt;&gt;0,+(Y51/X51)*100,0)</f>
        <v>1352.0945243891997</v>
      </c>
      <c r="AA51" s="48">
        <f>SUM(AA48:AA50)</f>
        <v>-34989957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-265487817</v>
      </c>
      <c r="D53" s="54">
        <f>+D51-D52</f>
        <v>0</v>
      </c>
      <c r="E53" s="55">
        <f t="shared" si="4"/>
        <v>-34989957</v>
      </c>
      <c r="F53" s="56">
        <f t="shared" si="4"/>
        <v>-34989957</v>
      </c>
      <c r="G53" s="56">
        <f t="shared" si="4"/>
        <v>0</v>
      </c>
      <c r="H53" s="56">
        <f t="shared" si="4"/>
        <v>-55265437</v>
      </c>
      <c r="I53" s="56">
        <f t="shared" si="4"/>
        <v>-71756517</v>
      </c>
      <c r="J53" s="56">
        <f t="shared" si="4"/>
        <v>-127021954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-127021954</v>
      </c>
      <c r="X53" s="56">
        <f t="shared" si="4"/>
        <v>-8747499</v>
      </c>
      <c r="Y53" s="56">
        <f t="shared" si="4"/>
        <v>-118274455</v>
      </c>
      <c r="Z53" s="57">
        <f>+IF(X53&lt;&gt;0,+(Y53/X53)*100,0)</f>
        <v>1352.0945243891997</v>
      </c>
      <c r="AA53" s="54">
        <f>+AA51-AA52</f>
        <v>-34989957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-265487817</v>
      </c>
      <c r="D56" s="48">
        <f>SUM(D53:D55)</f>
        <v>0</v>
      </c>
      <c r="E56" s="49">
        <f t="shared" si="5"/>
        <v>-34989957</v>
      </c>
      <c r="F56" s="50">
        <f t="shared" si="5"/>
        <v>-34989957</v>
      </c>
      <c r="G56" s="50">
        <f t="shared" si="5"/>
        <v>0</v>
      </c>
      <c r="H56" s="50">
        <f t="shared" si="5"/>
        <v>-55265437</v>
      </c>
      <c r="I56" s="50">
        <f t="shared" si="5"/>
        <v>-71756517</v>
      </c>
      <c r="J56" s="50">
        <f t="shared" si="5"/>
        <v>-127021954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-127021954</v>
      </c>
      <c r="X56" s="50">
        <f t="shared" si="5"/>
        <v>-8747499</v>
      </c>
      <c r="Y56" s="50">
        <f t="shared" si="5"/>
        <v>-118274455</v>
      </c>
      <c r="Z56" s="51">
        <f>+IF(X56&lt;&gt;0,+(Y56/X56)*100,0)</f>
        <v>1352.0945243891997</v>
      </c>
      <c r="AA56" s="48">
        <f>SUM(AA53:AA55)</f>
        <v>-34989957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-265487817</v>
      </c>
      <c r="D59" s="65">
        <f>SUM(D56:D58)</f>
        <v>0</v>
      </c>
      <c r="E59" s="66">
        <f t="shared" si="6"/>
        <v>-34989957</v>
      </c>
      <c r="F59" s="67">
        <f t="shared" si="6"/>
        <v>-34989957</v>
      </c>
      <c r="G59" s="67">
        <f t="shared" si="6"/>
        <v>0</v>
      </c>
      <c r="H59" s="67">
        <f t="shared" si="6"/>
        <v>-55265437</v>
      </c>
      <c r="I59" s="67">
        <f t="shared" si="6"/>
        <v>-71756517</v>
      </c>
      <c r="J59" s="67">
        <f t="shared" si="6"/>
        <v>-127021954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-127021954</v>
      </c>
      <c r="X59" s="67">
        <f t="shared" si="6"/>
        <v>-8747499</v>
      </c>
      <c r="Y59" s="67">
        <f t="shared" si="6"/>
        <v>-118274455</v>
      </c>
      <c r="Z59" s="68">
        <f>+IF(X59&lt;&gt;0,+(Y59/X59)*100,0)</f>
        <v>1352.0945243891997</v>
      </c>
      <c r="AA59" s="65">
        <f>SUM(AA56:AA58)</f>
        <v>-34989957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373059059</v>
      </c>
      <c r="D7" s="20"/>
      <c r="E7" s="21">
        <v>479033285</v>
      </c>
      <c r="F7" s="22">
        <v>479033285</v>
      </c>
      <c r="G7" s="22">
        <v>49340658</v>
      </c>
      <c r="H7" s="22">
        <v>44994142</v>
      </c>
      <c r="I7" s="22">
        <v>25234257</v>
      </c>
      <c r="J7" s="22">
        <v>119569057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119569057</v>
      </c>
      <c r="X7" s="22">
        <v>119758320</v>
      </c>
      <c r="Y7" s="22">
        <v>-189263</v>
      </c>
      <c r="Z7" s="23">
        <v>-0.15803745409922251</v>
      </c>
      <c r="AA7" s="20">
        <v>479033285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96585263</v>
      </c>
      <c r="F13" s="22">
        <v>96585263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24146316</v>
      </c>
      <c r="Y13" s="22">
        <v>-24146316</v>
      </c>
      <c r="Z13" s="23">
        <v>-100</v>
      </c>
      <c r="AA13" s="20">
        <v>96585263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-114469472</v>
      </c>
      <c r="F30" s="22">
        <v>-114469472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-28617369</v>
      </c>
      <c r="Y30" s="22">
        <v>28617369</v>
      </c>
      <c r="Z30" s="23">
        <v>-100</v>
      </c>
      <c r="AA30" s="20">
        <v>-114469472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373059059</v>
      </c>
      <c r="D32" s="29">
        <f t="shared" ref="D32:Y32" si="0">SUM(D6:D31)</f>
        <v>0</v>
      </c>
      <c r="E32" s="30">
        <f t="shared" si="0"/>
        <v>461149076</v>
      </c>
      <c r="F32" s="31">
        <f t="shared" si="0"/>
        <v>461149076</v>
      </c>
      <c r="G32" s="31">
        <f t="shared" si="0"/>
        <v>49340658</v>
      </c>
      <c r="H32" s="31">
        <f t="shared" si="0"/>
        <v>44994142</v>
      </c>
      <c r="I32" s="31">
        <f t="shared" si="0"/>
        <v>25234257</v>
      </c>
      <c r="J32" s="31">
        <f t="shared" si="0"/>
        <v>119569057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119569057</v>
      </c>
      <c r="X32" s="31">
        <f t="shared" si="0"/>
        <v>115287267</v>
      </c>
      <c r="Y32" s="31">
        <f t="shared" si="0"/>
        <v>4281790</v>
      </c>
      <c r="Z32" s="32">
        <f>+IF(X32&lt;&gt;0,+(Y32/X32)*100,0)</f>
        <v>3.7140181317681855</v>
      </c>
      <c r="AA32" s="29">
        <f>SUM(AA6:AA31)</f>
        <v>461149076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47791820</v>
      </c>
      <c r="D34" s="20"/>
      <c r="E34" s="21">
        <v>54652899</v>
      </c>
      <c r="F34" s="22">
        <v>54652899</v>
      </c>
      <c r="G34" s="22"/>
      <c r="H34" s="22"/>
      <c r="I34" s="22">
        <v>13565991</v>
      </c>
      <c r="J34" s="22">
        <v>13565991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13565991</v>
      </c>
      <c r="X34" s="22">
        <v>13663224</v>
      </c>
      <c r="Y34" s="22">
        <v>-97233</v>
      </c>
      <c r="Z34" s="23">
        <v>-0.71164023952179956</v>
      </c>
      <c r="AA34" s="20">
        <v>54652899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353985654</v>
      </c>
      <c r="D37" s="20"/>
      <c r="E37" s="21">
        <v>220725340</v>
      </c>
      <c r="F37" s="22">
        <v>220725340</v>
      </c>
      <c r="G37" s="22"/>
      <c r="H37" s="22"/>
      <c r="I37" s="22">
        <v>27364312</v>
      </c>
      <c r="J37" s="22">
        <v>27364312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27364312</v>
      </c>
      <c r="X37" s="22">
        <v>55181334</v>
      </c>
      <c r="Y37" s="22">
        <v>-27817022</v>
      </c>
      <c r="Z37" s="23">
        <v>-50.410202116534549</v>
      </c>
      <c r="AA37" s="20">
        <v>220725340</v>
      </c>
    </row>
    <row r="38" spans="1:27" ht="13.5" x14ac:dyDescent="0.25">
      <c r="A38" s="19" t="s">
        <v>64</v>
      </c>
      <c r="B38" s="15" t="s">
        <v>32</v>
      </c>
      <c r="C38" s="20">
        <v>215041967</v>
      </c>
      <c r="D38" s="20"/>
      <c r="E38" s="21">
        <v>280680538</v>
      </c>
      <c r="F38" s="22">
        <v>280680538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70170135</v>
      </c>
      <c r="Y38" s="22">
        <v>-70170135</v>
      </c>
      <c r="Z38" s="23">
        <v>-100</v>
      </c>
      <c r="AA38" s="20">
        <v>280680538</v>
      </c>
    </row>
    <row r="39" spans="1:27" ht="13.5" x14ac:dyDescent="0.25">
      <c r="A39" s="19" t="s">
        <v>65</v>
      </c>
      <c r="B39" s="15" t="s">
        <v>32</v>
      </c>
      <c r="C39" s="20">
        <v>19270179</v>
      </c>
      <c r="D39" s="20"/>
      <c r="E39" s="21">
        <v>11242185</v>
      </c>
      <c r="F39" s="22">
        <v>11242185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2810547</v>
      </c>
      <c r="Y39" s="22">
        <v>-2810547</v>
      </c>
      <c r="Z39" s="23">
        <v>-100</v>
      </c>
      <c r="AA39" s="20">
        <v>11242185</v>
      </c>
    </row>
    <row r="40" spans="1:27" ht="13.5" x14ac:dyDescent="0.25">
      <c r="A40" s="19" t="s">
        <v>40</v>
      </c>
      <c r="B40" s="15" t="s">
        <v>32</v>
      </c>
      <c r="C40" s="20">
        <v>100450031</v>
      </c>
      <c r="D40" s="20"/>
      <c r="E40" s="21"/>
      <c r="F40" s="22"/>
      <c r="G40" s="22"/>
      <c r="H40" s="22"/>
      <c r="I40" s="22">
        <v>11164192</v>
      </c>
      <c r="J40" s="22">
        <v>11164192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11164192</v>
      </c>
      <c r="X40" s="22"/>
      <c r="Y40" s="22">
        <v>11164192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2236311</v>
      </c>
      <c r="D41" s="20"/>
      <c r="E41" s="21">
        <v>7811101</v>
      </c>
      <c r="F41" s="22">
        <v>7811101</v>
      </c>
      <c r="G41" s="22"/>
      <c r="H41" s="22">
        <v>502484</v>
      </c>
      <c r="I41" s="22">
        <v>596</v>
      </c>
      <c r="J41" s="22">
        <v>503080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503080</v>
      </c>
      <c r="X41" s="22">
        <v>1952775</v>
      </c>
      <c r="Y41" s="22">
        <v>-1449695</v>
      </c>
      <c r="Z41" s="23">
        <v>-74.237687393580927</v>
      </c>
      <c r="AA41" s="20">
        <v>7811101</v>
      </c>
    </row>
    <row r="42" spans="1:27" ht="13.5" x14ac:dyDescent="0.25">
      <c r="A42" s="19" t="s">
        <v>67</v>
      </c>
      <c r="B42" s="15" t="s">
        <v>32</v>
      </c>
      <c r="C42" s="20">
        <v>78408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2219377</v>
      </c>
      <c r="D44" s="20"/>
      <c r="E44" s="21">
        <v>3638537</v>
      </c>
      <c r="F44" s="22">
        <v>3638537</v>
      </c>
      <c r="G44" s="22"/>
      <c r="H44" s="22"/>
      <c r="I44" s="22">
        <v>110924</v>
      </c>
      <c r="J44" s="22">
        <v>110924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110924</v>
      </c>
      <c r="X44" s="22">
        <v>909633</v>
      </c>
      <c r="Y44" s="22">
        <v>-798709</v>
      </c>
      <c r="Z44" s="23">
        <v>-87.805631501935395</v>
      </c>
      <c r="AA44" s="20">
        <v>3638537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741073747</v>
      </c>
      <c r="D47" s="29">
        <f t="shared" ref="D47:Y47" si="1">SUM(D34:D46)</f>
        <v>0</v>
      </c>
      <c r="E47" s="30">
        <f t="shared" si="1"/>
        <v>578750600</v>
      </c>
      <c r="F47" s="31">
        <f t="shared" si="1"/>
        <v>578750600</v>
      </c>
      <c r="G47" s="31">
        <f t="shared" si="1"/>
        <v>0</v>
      </c>
      <c r="H47" s="31">
        <f t="shared" si="1"/>
        <v>502484</v>
      </c>
      <c r="I47" s="31">
        <f t="shared" si="1"/>
        <v>52206015</v>
      </c>
      <c r="J47" s="31">
        <f t="shared" si="1"/>
        <v>52708499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52708499</v>
      </c>
      <c r="X47" s="31">
        <f t="shared" si="1"/>
        <v>144687648</v>
      </c>
      <c r="Y47" s="31">
        <f t="shared" si="1"/>
        <v>-91979149</v>
      </c>
      <c r="Z47" s="32">
        <f>+IF(X47&lt;&gt;0,+(Y47/X47)*100,0)</f>
        <v>-63.570837090392132</v>
      </c>
      <c r="AA47" s="29">
        <f>SUM(AA34:AA46)</f>
        <v>578750600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-368014688</v>
      </c>
      <c r="D48" s="39">
        <f t="shared" si="2"/>
        <v>0</v>
      </c>
      <c r="E48" s="40">
        <f t="shared" si="2"/>
        <v>-117601524</v>
      </c>
      <c r="F48" s="41">
        <f t="shared" si="2"/>
        <v>-117601524</v>
      </c>
      <c r="G48" s="41">
        <f t="shared" si="2"/>
        <v>49340658</v>
      </c>
      <c r="H48" s="41">
        <f t="shared" si="2"/>
        <v>44491658</v>
      </c>
      <c r="I48" s="41">
        <f t="shared" si="2"/>
        <v>-26971758</v>
      </c>
      <c r="J48" s="41">
        <f t="shared" si="2"/>
        <v>66860558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66860558</v>
      </c>
      <c r="X48" s="41">
        <f t="shared" si="2"/>
        <v>-29400381</v>
      </c>
      <c r="Y48" s="41">
        <f t="shared" si="2"/>
        <v>96260939</v>
      </c>
      <c r="Z48" s="42">
        <f>+IF(X48&lt;&gt;0,+(Y48/X48)*100,0)</f>
        <v>-327.41391684685988</v>
      </c>
      <c r="AA48" s="39">
        <f>+AA32-AA47</f>
        <v>-117601524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-368014688</v>
      </c>
      <c r="D51" s="48">
        <f t="shared" si="3"/>
        <v>0</v>
      </c>
      <c r="E51" s="49">
        <f t="shared" si="3"/>
        <v>-117601524</v>
      </c>
      <c r="F51" s="50">
        <f t="shared" si="3"/>
        <v>-117601524</v>
      </c>
      <c r="G51" s="50">
        <f t="shared" si="3"/>
        <v>49340658</v>
      </c>
      <c r="H51" s="50">
        <f t="shared" si="3"/>
        <v>44491658</v>
      </c>
      <c r="I51" s="50">
        <f t="shared" si="3"/>
        <v>-26971758</v>
      </c>
      <c r="J51" s="50">
        <f t="shared" si="3"/>
        <v>66860558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66860558</v>
      </c>
      <c r="X51" s="50">
        <f t="shared" si="3"/>
        <v>-29400381</v>
      </c>
      <c r="Y51" s="50">
        <f t="shared" si="3"/>
        <v>96260939</v>
      </c>
      <c r="Z51" s="51">
        <f>+IF(X51&lt;&gt;0,+(Y51/X51)*100,0)</f>
        <v>-327.41391684685988</v>
      </c>
      <c r="AA51" s="48">
        <f>SUM(AA48:AA50)</f>
        <v>-117601524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-368014688</v>
      </c>
      <c r="D53" s="54">
        <f>+D51-D52</f>
        <v>0</v>
      </c>
      <c r="E53" s="55">
        <f t="shared" si="4"/>
        <v>-117601524</v>
      </c>
      <c r="F53" s="56">
        <f t="shared" si="4"/>
        <v>-117601524</v>
      </c>
      <c r="G53" s="56">
        <f t="shared" si="4"/>
        <v>49340658</v>
      </c>
      <c r="H53" s="56">
        <f t="shared" si="4"/>
        <v>44491658</v>
      </c>
      <c r="I53" s="56">
        <f t="shared" si="4"/>
        <v>-26971758</v>
      </c>
      <c r="J53" s="56">
        <f t="shared" si="4"/>
        <v>66860558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66860558</v>
      </c>
      <c r="X53" s="56">
        <f t="shared" si="4"/>
        <v>-29400381</v>
      </c>
      <c r="Y53" s="56">
        <f t="shared" si="4"/>
        <v>96260939</v>
      </c>
      <c r="Z53" s="57">
        <f>+IF(X53&lt;&gt;0,+(Y53/X53)*100,0)</f>
        <v>-327.41391684685988</v>
      </c>
      <c r="AA53" s="54">
        <f>+AA51-AA52</f>
        <v>-117601524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-368014688</v>
      </c>
      <c r="D56" s="48">
        <f>SUM(D53:D55)</f>
        <v>0</v>
      </c>
      <c r="E56" s="49">
        <f t="shared" si="5"/>
        <v>-117601524</v>
      </c>
      <c r="F56" s="50">
        <f t="shared" si="5"/>
        <v>-117601524</v>
      </c>
      <c r="G56" s="50">
        <f t="shared" si="5"/>
        <v>49340658</v>
      </c>
      <c r="H56" s="50">
        <f t="shared" si="5"/>
        <v>44491658</v>
      </c>
      <c r="I56" s="50">
        <f t="shared" si="5"/>
        <v>-26971758</v>
      </c>
      <c r="J56" s="50">
        <f t="shared" si="5"/>
        <v>66860558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66860558</v>
      </c>
      <c r="X56" s="50">
        <f t="shared" si="5"/>
        <v>-29400381</v>
      </c>
      <c r="Y56" s="50">
        <f t="shared" si="5"/>
        <v>96260939</v>
      </c>
      <c r="Z56" s="51">
        <f>+IF(X56&lt;&gt;0,+(Y56/X56)*100,0)</f>
        <v>-327.41391684685988</v>
      </c>
      <c r="AA56" s="48">
        <f>SUM(AA53:AA55)</f>
        <v>-117601524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-368014688</v>
      </c>
      <c r="D59" s="65">
        <f>SUM(D56:D58)</f>
        <v>0</v>
      </c>
      <c r="E59" s="66">
        <f t="shared" si="6"/>
        <v>-117601524</v>
      </c>
      <c r="F59" s="67">
        <f t="shared" si="6"/>
        <v>-117601524</v>
      </c>
      <c r="G59" s="67">
        <f t="shared" si="6"/>
        <v>49340658</v>
      </c>
      <c r="H59" s="67">
        <f t="shared" si="6"/>
        <v>44491658</v>
      </c>
      <c r="I59" s="67">
        <f t="shared" si="6"/>
        <v>-26971758</v>
      </c>
      <c r="J59" s="67">
        <f t="shared" si="6"/>
        <v>66860558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66860558</v>
      </c>
      <c r="X59" s="67">
        <f t="shared" si="6"/>
        <v>-29400381</v>
      </c>
      <c r="Y59" s="67">
        <f t="shared" si="6"/>
        <v>96260939</v>
      </c>
      <c r="Z59" s="68">
        <f>+IF(X59&lt;&gt;0,+(Y59/X59)*100,0)</f>
        <v>-327.41391684685988</v>
      </c>
      <c r="AA59" s="65">
        <f>SUM(AA56:AA58)</f>
        <v>-117601524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924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147341904</v>
      </c>
      <c r="D7" s="20"/>
      <c r="E7" s="21">
        <v>289310532</v>
      </c>
      <c r="F7" s="22">
        <v>289310532</v>
      </c>
      <c r="G7" s="22">
        <v>5160213</v>
      </c>
      <c r="H7" s="22">
        <v>1741497</v>
      </c>
      <c r="I7" s="22">
        <v>4210313</v>
      </c>
      <c r="J7" s="22">
        <v>11112023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11112023</v>
      </c>
      <c r="X7" s="22">
        <v>65909893</v>
      </c>
      <c r="Y7" s="22">
        <v>-54797870</v>
      </c>
      <c r="Z7" s="23">
        <v>-83.140584069829998</v>
      </c>
      <c r="AA7" s="20">
        <v>289310532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14326</v>
      </c>
      <c r="F10" s="22">
        <v>14326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3582</v>
      </c>
      <c r="Y10" s="22">
        <v>-3582</v>
      </c>
      <c r="Z10" s="23">
        <v>-100</v>
      </c>
      <c r="AA10" s="20">
        <v>14326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4792338</v>
      </c>
      <c r="D25" s="20"/>
      <c r="E25" s="21">
        <v>4392978</v>
      </c>
      <c r="F25" s="22">
        <v>4392978</v>
      </c>
      <c r="G25" s="22">
        <v>1830407</v>
      </c>
      <c r="H25" s="22"/>
      <c r="I25" s="22"/>
      <c r="J25" s="22">
        <v>1830407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1830407</v>
      </c>
      <c r="X25" s="22">
        <v>1464326</v>
      </c>
      <c r="Y25" s="22">
        <v>366081</v>
      </c>
      <c r="Z25" s="23">
        <v>24.999965854597953</v>
      </c>
      <c r="AA25" s="20">
        <v>4392978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264509765</v>
      </c>
      <c r="D28" s="20"/>
      <c r="E28" s="21">
        <v>194933491</v>
      </c>
      <c r="F28" s="22">
        <v>194933491</v>
      </c>
      <c r="G28" s="22">
        <v>28616541</v>
      </c>
      <c r="H28" s="22">
        <v>28735155</v>
      </c>
      <c r="I28" s="22">
        <v>25925464</v>
      </c>
      <c r="J28" s="22">
        <v>83277160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83277160</v>
      </c>
      <c r="X28" s="22">
        <v>28819300</v>
      </c>
      <c r="Y28" s="22">
        <v>54457860</v>
      </c>
      <c r="Z28" s="23">
        <v>188.96316010451329</v>
      </c>
      <c r="AA28" s="20">
        <v>194933491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416644931</v>
      </c>
      <c r="D32" s="29">
        <f t="shared" ref="D32:Y32" si="0">SUM(D6:D31)</f>
        <v>0</v>
      </c>
      <c r="E32" s="30">
        <f t="shared" si="0"/>
        <v>488651327</v>
      </c>
      <c r="F32" s="31">
        <f t="shared" si="0"/>
        <v>488651327</v>
      </c>
      <c r="G32" s="31">
        <f t="shared" si="0"/>
        <v>35607161</v>
      </c>
      <c r="H32" s="31">
        <f t="shared" si="0"/>
        <v>30476652</v>
      </c>
      <c r="I32" s="31">
        <f t="shared" si="0"/>
        <v>30135777</v>
      </c>
      <c r="J32" s="31">
        <f t="shared" si="0"/>
        <v>96219590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96219590</v>
      </c>
      <c r="X32" s="31">
        <f t="shared" si="0"/>
        <v>96197101</v>
      </c>
      <c r="Y32" s="31">
        <f t="shared" si="0"/>
        <v>22489</v>
      </c>
      <c r="Z32" s="32">
        <f>+IF(X32&lt;&gt;0,+(Y32/X32)*100,0)</f>
        <v>2.3378043377835261E-2</v>
      </c>
      <c r="AA32" s="29">
        <f>SUM(AA6:AA31)</f>
        <v>488651327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29261096</v>
      </c>
      <c r="D34" s="20"/>
      <c r="E34" s="21">
        <v>16577777</v>
      </c>
      <c r="F34" s="22">
        <v>16577777</v>
      </c>
      <c r="G34" s="22">
        <v>2553597</v>
      </c>
      <c r="H34" s="22">
        <v>2380636</v>
      </c>
      <c r="I34" s="22">
        <v>5009335</v>
      </c>
      <c r="J34" s="22">
        <v>9943568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9943568</v>
      </c>
      <c r="X34" s="22">
        <v>4144443</v>
      </c>
      <c r="Y34" s="22">
        <v>5799125</v>
      </c>
      <c r="Z34" s="23">
        <v>139.92531686405144</v>
      </c>
      <c r="AA34" s="20">
        <v>16577777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378319187</v>
      </c>
      <c r="D37" s="20"/>
      <c r="E37" s="21">
        <v>319659673</v>
      </c>
      <c r="F37" s="22">
        <v>319659673</v>
      </c>
      <c r="G37" s="22">
        <v>34182369</v>
      </c>
      <c r="H37" s="22">
        <v>38296566</v>
      </c>
      <c r="I37" s="22">
        <v>32557855</v>
      </c>
      <c r="J37" s="22">
        <v>105036790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105036790</v>
      </c>
      <c r="X37" s="22">
        <v>112570804</v>
      </c>
      <c r="Y37" s="22">
        <v>-7534014</v>
      </c>
      <c r="Z37" s="23">
        <v>-6.6926891629911429</v>
      </c>
      <c r="AA37" s="20">
        <v>319659673</v>
      </c>
    </row>
    <row r="38" spans="1:27" ht="13.5" x14ac:dyDescent="0.25">
      <c r="A38" s="19" t="s">
        <v>64</v>
      </c>
      <c r="B38" s="15" t="s">
        <v>32</v>
      </c>
      <c r="C38" s="20">
        <v>236212337</v>
      </c>
      <c r="D38" s="20"/>
      <c r="E38" s="21">
        <v>35023947</v>
      </c>
      <c r="F38" s="22">
        <v>35023947</v>
      </c>
      <c r="G38" s="22">
        <v>6663517</v>
      </c>
      <c r="H38" s="22">
        <v>6663517</v>
      </c>
      <c r="I38" s="22"/>
      <c r="J38" s="22">
        <v>13327034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13327034</v>
      </c>
      <c r="X38" s="22">
        <v>8755987</v>
      </c>
      <c r="Y38" s="22">
        <v>4571047</v>
      </c>
      <c r="Z38" s="23">
        <v>52.204817115420568</v>
      </c>
      <c r="AA38" s="20">
        <v>35023947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21244176</v>
      </c>
      <c r="F39" s="22">
        <v>21244176</v>
      </c>
      <c r="G39" s="22"/>
      <c r="H39" s="22">
        <v>1931289</v>
      </c>
      <c r="I39" s="22"/>
      <c r="J39" s="22">
        <v>1931289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1931289</v>
      </c>
      <c r="X39" s="22">
        <v>5311050</v>
      </c>
      <c r="Y39" s="22">
        <v>-3379761</v>
      </c>
      <c r="Z39" s="23">
        <v>-63.636399582003556</v>
      </c>
      <c r="AA39" s="20">
        <v>21244176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6041198</v>
      </c>
      <c r="D41" s="20"/>
      <c r="E41" s="21">
        <v>12894950</v>
      </c>
      <c r="F41" s="22">
        <v>12894950</v>
      </c>
      <c r="G41" s="22">
        <v>17348</v>
      </c>
      <c r="H41" s="22">
        <v>60388</v>
      </c>
      <c r="I41" s="22">
        <v>193670</v>
      </c>
      <c r="J41" s="22">
        <v>271406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271406</v>
      </c>
      <c r="X41" s="22">
        <v>3223737</v>
      </c>
      <c r="Y41" s="22">
        <v>-2952331</v>
      </c>
      <c r="Z41" s="23">
        <v>-91.581012967248881</v>
      </c>
      <c r="AA41" s="20">
        <v>12894950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3033754</v>
      </c>
      <c r="D43" s="20"/>
      <c r="E43" s="21">
        <v>4378776</v>
      </c>
      <c r="F43" s="22">
        <v>4378776</v>
      </c>
      <c r="G43" s="22">
        <v>96942</v>
      </c>
      <c r="H43" s="22">
        <v>180992</v>
      </c>
      <c r="I43" s="22">
        <v>98167</v>
      </c>
      <c r="J43" s="22">
        <v>376101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376101</v>
      </c>
      <c r="X43" s="22">
        <v>1094694</v>
      </c>
      <c r="Y43" s="22">
        <v>-718593</v>
      </c>
      <c r="Z43" s="23">
        <v>-65.643275655114579</v>
      </c>
      <c r="AA43" s="20">
        <v>4378776</v>
      </c>
    </row>
    <row r="44" spans="1:27" ht="13.5" x14ac:dyDescent="0.25">
      <c r="A44" s="19" t="s">
        <v>69</v>
      </c>
      <c r="B44" s="15" t="s">
        <v>32</v>
      </c>
      <c r="C44" s="20">
        <v>31945521</v>
      </c>
      <c r="D44" s="20"/>
      <c r="E44" s="21">
        <v>103159</v>
      </c>
      <c r="F44" s="22">
        <v>103159</v>
      </c>
      <c r="G44" s="22">
        <v>1791138</v>
      </c>
      <c r="H44" s="22">
        <v>-290870</v>
      </c>
      <c r="I44" s="22">
        <v>762187</v>
      </c>
      <c r="J44" s="22">
        <v>2262455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2262455</v>
      </c>
      <c r="X44" s="22">
        <v>25791</v>
      </c>
      <c r="Y44" s="22">
        <v>2236664</v>
      </c>
      <c r="Z44" s="23">
        <v>8672.2655189794896</v>
      </c>
      <c r="AA44" s="20">
        <v>103159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684813093</v>
      </c>
      <c r="D47" s="29">
        <f t="shared" ref="D47:Y47" si="1">SUM(D34:D46)</f>
        <v>0</v>
      </c>
      <c r="E47" s="30">
        <f t="shared" si="1"/>
        <v>409882458</v>
      </c>
      <c r="F47" s="31">
        <f t="shared" si="1"/>
        <v>409882458</v>
      </c>
      <c r="G47" s="31">
        <f t="shared" si="1"/>
        <v>45304911</v>
      </c>
      <c r="H47" s="31">
        <f t="shared" si="1"/>
        <v>49222518</v>
      </c>
      <c r="I47" s="31">
        <f t="shared" si="1"/>
        <v>38621214</v>
      </c>
      <c r="J47" s="31">
        <f t="shared" si="1"/>
        <v>133148643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133148643</v>
      </c>
      <c r="X47" s="31">
        <f t="shared" si="1"/>
        <v>135126506</v>
      </c>
      <c r="Y47" s="31">
        <f t="shared" si="1"/>
        <v>-1977863</v>
      </c>
      <c r="Z47" s="32">
        <f>+IF(X47&lt;&gt;0,+(Y47/X47)*100,0)</f>
        <v>-1.4637120862134925</v>
      </c>
      <c r="AA47" s="29">
        <f>SUM(AA34:AA46)</f>
        <v>409882458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-268168162</v>
      </c>
      <c r="D48" s="39">
        <f t="shared" si="2"/>
        <v>0</v>
      </c>
      <c r="E48" s="40">
        <f t="shared" si="2"/>
        <v>78768869</v>
      </c>
      <c r="F48" s="41">
        <f t="shared" si="2"/>
        <v>78768869</v>
      </c>
      <c r="G48" s="41">
        <f t="shared" si="2"/>
        <v>-9697750</v>
      </c>
      <c r="H48" s="41">
        <f t="shared" si="2"/>
        <v>-18745866</v>
      </c>
      <c r="I48" s="41">
        <f t="shared" si="2"/>
        <v>-8485437</v>
      </c>
      <c r="J48" s="41">
        <f t="shared" si="2"/>
        <v>-36929053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-36929053</v>
      </c>
      <c r="X48" s="41">
        <f t="shared" si="2"/>
        <v>-38929405</v>
      </c>
      <c r="Y48" s="41">
        <f t="shared" si="2"/>
        <v>2000352</v>
      </c>
      <c r="Z48" s="42">
        <f>+IF(X48&lt;&gt;0,+(Y48/X48)*100,0)</f>
        <v>-5.1384088711348141</v>
      </c>
      <c r="AA48" s="39">
        <f>+AA32-AA47</f>
        <v>78768869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61447000</v>
      </c>
      <c r="F49" s="22">
        <v>61447000</v>
      </c>
      <c r="G49" s="22"/>
      <c r="H49" s="22"/>
      <c r="I49" s="22">
        <v>11272090</v>
      </c>
      <c r="J49" s="22">
        <v>11272090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11272090</v>
      </c>
      <c r="X49" s="22">
        <v>20482333</v>
      </c>
      <c r="Y49" s="22">
        <v>-9210243</v>
      </c>
      <c r="Z49" s="23">
        <v>-44.966767213480999</v>
      </c>
      <c r="AA49" s="20">
        <v>61447000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-268168162</v>
      </c>
      <c r="D51" s="48">
        <f t="shared" si="3"/>
        <v>0</v>
      </c>
      <c r="E51" s="49">
        <f t="shared" si="3"/>
        <v>140215869</v>
      </c>
      <c r="F51" s="50">
        <f t="shared" si="3"/>
        <v>140215869</v>
      </c>
      <c r="G51" s="50">
        <f t="shared" si="3"/>
        <v>-9697750</v>
      </c>
      <c r="H51" s="50">
        <f t="shared" si="3"/>
        <v>-18745866</v>
      </c>
      <c r="I51" s="50">
        <f t="shared" si="3"/>
        <v>2786653</v>
      </c>
      <c r="J51" s="50">
        <f t="shared" si="3"/>
        <v>-25656963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-25656963</v>
      </c>
      <c r="X51" s="50">
        <f t="shared" si="3"/>
        <v>-18447072</v>
      </c>
      <c r="Y51" s="50">
        <f t="shared" si="3"/>
        <v>-7209891</v>
      </c>
      <c r="Z51" s="51">
        <f>+IF(X51&lt;&gt;0,+(Y51/X51)*100,0)</f>
        <v>39.084202631181789</v>
      </c>
      <c r="AA51" s="48">
        <f>SUM(AA48:AA50)</f>
        <v>140215869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-268168162</v>
      </c>
      <c r="D53" s="54">
        <f>+D51-D52</f>
        <v>0</v>
      </c>
      <c r="E53" s="55">
        <f t="shared" si="4"/>
        <v>140215869</v>
      </c>
      <c r="F53" s="56">
        <f t="shared" si="4"/>
        <v>140215869</v>
      </c>
      <c r="G53" s="56">
        <f t="shared" si="4"/>
        <v>-9697750</v>
      </c>
      <c r="H53" s="56">
        <f t="shared" si="4"/>
        <v>-18745866</v>
      </c>
      <c r="I53" s="56">
        <f t="shared" si="4"/>
        <v>2786653</v>
      </c>
      <c r="J53" s="56">
        <f t="shared" si="4"/>
        <v>-25656963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-25656963</v>
      </c>
      <c r="X53" s="56">
        <f t="shared" si="4"/>
        <v>-18447072</v>
      </c>
      <c r="Y53" s="56">
        <f t="shared" si="4"/>
        <v>-7209891</v>
      </c>
      <c r="Z53" s="57">
        <f>+IF(X53&lt;&gt;0,+(Y53/X53)*100,0)</f>
        <v>39.084202631181789</v>
      </c>
      <c r="AA53" s="54">
        <f>+AA51-AA52</f>
        <v>140215869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-268168162</v>
      </c>
      <c r="D56" s="48">
        <f>SUM(D53:D55)</f>
        <v>0</v>
      </c>
      <c r="E56" s="49">
        <f t="shared" si="5"/>
        <v>140215869</v>
      </c>
      <c r="F56" s="50">
        <f t="shared" si="5"/>
        <v>140215869</v>
      </c>
      <c r="G56" s="50">
        <f t="shared" si="5"/>
        <v>-9697750</v>
      </c>
      <c r="H56" s="50">
        <f t="shared" si="5"/>
        <v>-18745866</v>
      </c>
      <c r="I56" s="50">
        <f t="shared" si="5"/>
        <v>2786653</v>
      </c>
      <c r="J56" s="50">
        <f t="shared" si="5"/>
        <v>-25656963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-25656963</v>
      </c>
      <c r="X56" s="50">
        <f t="shared" si="5"/>
        <v>-18447072</v>
      </c>
      <c r="Y56" s="50">
        <f t="shared" si="5"/>
        <v>-7209891</v>
      </c>
      <c r="Z56" s="51">
        <f>+IF(X56&lt;&gt;0,+(Y56/X56)*100,0)</f>
        <v>39.084202631181789</v>
      </c>
      <c r="AA56" s="48">
        <f>SUM(AA53:AA55)</f>
        <v>140215869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-268168162</v>
      </c>
      <c r="D59" s="65">
        <f>SUM(D56:D58)</f>
        <v>0</v>
      </c>
      <c r="E59" s="66">
        <f t="shared" si="6"/>
        <v>140215869</v>
      </c>
      <c r="F59" s="67">
        <f t="shared" si="6"/>
        <v>140215869</v>
      </c>
      <c r="G59" s="67">
        <f t="shared" si="6"/>
        <v>-9697750</v>
      </c>
      <c r="H59" s="67">
        <f t="shared" si="6"/>
        <v>-18745866</v>
      </c>
      <c r="I59" s="67">
        <f t="shared" si="6"/>
        <v>2786653</v>
      </c>
      <c r="J59" s="67">
        <f t="shared" si="6"/>
        <v>-25656963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-25656963</v>
      </c>
      <c r="X59" s="67">
        <f t="shared" si="6"/>
        <v>-18447072</v>
      </c>
      <c r="Y59" s="67">
        <f t="shared" si="6"/>
        <v>-7209891</v>
      </c>
      <c r="Z59" s="68">
        <f>+IF(X59&lt;&gt;0,+(Y59/X59)*100,0)</f>
        <v>39.084202631181789</v>
      </c>
      <c r="AA59" s="65">
        <f>SUM(AA56:AA58)</f>
        <v>140215869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7198976527</v>
      </c>
      <c r="D7" s="20"/>
      <c r="E7" s="21">
        <v>7803002250</v>
      </c>
      <c r="F7" s="22">
        <v>7803002250</v>
      </c>
      <c r="G7" s="22">
        <v>221481133</v>
      </c>
      <c r="H7" s="22">
        <v>649638342</v>
      </c>
      <c r="I7" s="22">
        <v>617106136</v>
      </c>
      <c r="J7" s="22">
        <v>1488225611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1488225611</v>
      </c>
      <c r="X7" s="22">
        <v>1950750538</v>
      </c>
      <c r="Y7" s="22">
        <v>-462524927</v>
      </c>
      <c r="Z7" s="23">
        <v>-23.710101214387056</v>
      </c>
      <c r="AA7" s="20">
        <v>7803002250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577707</v>
      </c>
      <c r="D10" s="20"/>
      <c r="E10" s="21">
        <v>2733530</v>
      </c>
      <c r="F10" s="22">
        <v>2733530</v>
      </c>
      <c r="G10" s="22">
        <v>720</v>
      </c>
      <c r="H10" s="22">
        <v>720</v>
      </c>
      <c r="I10" s="22">
        <v>720</v>
      </c>
      <c r="J10" s="22">
        <v>2160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2160</v>
      </c>
      <c r="X10" s="22">
        <v>486814</v>
      </c>
      <c r="Y10" s="22">
        <v>-484654</v>
      </c>
      <c r="Z10" s="23">
        <v>-99.55629870956875</v>
      </c>
      <c r="AA10" s="20">
        <v>2733530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849763076</v>
      </c>
      <c r="D13" s="20"/>
      <c r="E13" s="21">
        <v>247640940</v>
      </c>
      <c r="F13" s="22">
        <v>247640940</v>
      </c>
      <c r="G13" s="22">
        <v>83751302</v>
      </c>
      <c r="H13" s="22">
        <v>80297268</v>
      </c>
      <c r="I13" s="22">
        <v>77932275</v>
      </c>
      <c r="J13" s="22">
        <v>241980845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241980845</v>
      </c>
      <c r="X13" s="22">
        <v>61910235</v>
      </c>
      <c r="Y13" s="22">
        <v>180070610</v>
      </c>
      <c r="Z13" s="23">
        <v>290.85757791098678</v>
      </c>
      <c r="AA13" s="20">
        <v>247640940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15881615</v>
      </c>
      <c r="D17" s="20"/>
      <c r="E17" s="21">
        <v>19272770</v>
      </c>
      <c r="F17" s="22">
        <v>19272770</v>
      </c>
      <c r="G17" s="22">
        <v>1331314</v>
      </c>
      <c r="H17" s="22">
        <v>1339974</v>
      </c>
      <c r="I17" s="22">
        <v>1352599</v>
      </c>
      <c r="J17" s="22">
        <v>4023887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4023887</v>
      </c>
      <c r="X17" s="22">
        <v>4818192</v>
      </c>
      <c r="Y17" s="22">
        <v>-794305</v>
      </c>
      <c r="Z17" s="23">
        <v>-16.485540634329226</v>
      </c>
      <c r="AA17" s="20">
        <v>19272770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24788617</v>
      </c>
      <c r="D19" s="20"/>
      <c r="E19" s="21">
        <v>25661950</v>
      </c>
      <c r="F19" s="22">
        <v>25661950</v>
      </c>
      <c r="G19" s="22">
        <v>187526</v>
      </c>
      <c r="H19" s="22">
        <v>299936</v>
      </c>
      <c r="I19" s="22">
        <v>7172373</v>
      </c>
      <c r="J19" s="22">
        <v>7659835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7659835</v>
      </c>
      <c r="X19" s="22">
        <v>4608005</v>
      </c>
      <c r="Y19" s="22">
        <v>3051830</v>
      </c>
      <c r="Z19" s="23">
        <v>66.228877789846152</v>
      </c>
      <c r="AA19" s="20">
        <v>25661950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261255934</v>
      </c>
      <c r="D22" s="20"/>
      <c r="E22" s="21">
        <v>262720840</v>
      </c>
      <c r="F22" s="22">
        <v>262720840</v>
      </c>
      <c r="G22" s="22"/>
      <c r="H22" s="22"/>
      <c r="I22" s="22">
        <v>38256143</v>
      </c>
      <c r="J22" s="22">
        <v>38256143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38256143</v>
      </c>
      <c r="X22" s="22">
        <v>46787954</v>
      </c>
      <c r="Y22" s="22">
        <v>-8531811</v>
      </c>
      <c r="Z22" s="23">
        <v>-18.235058964108582</v>
      </c>
      <c r="AA22" s="20">
        <v>262720840</v>
      </c>
    </row>
    <row r="23" spans="1:27" ht="13.5" x14ac:dyDescent="0.25">
      <c r="A23" s="19" t="s">
        <v>51</v>
      </c>
      <c r="B23" s="15" t="s">
        <v>32</v>
      </c>
      <c r="C23" s="20">
        <v>409638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1265255030</v>
      </c>
      <c r="D25" s="20"/>
      <c r="E25" s="21">
        <v>1494295130</v>
      </c>
      <c r="F25" s="22">
        <v>1494295130</v>
      </c>
      <c r="G25" s="22"/>
      <c r="H25" s="22">
        <v>622623022</v>
      </c>
      <c r="I25" s="22"/>
      <c r="J25" s="22">
        <v>622623022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622623022</v>
      </c>
      <c r="X25" s="22">
        <v>373573782</v>
      </c>
      <c r="Y25" s="22">
        <v>249049240</v>
      </c>
      <c r="Z25" s="23">
        <v>66.66668058627306</v>
      </c>
      <c r="AA25" s="20">
        <v>1494295130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4737286</v>
      </c>
      <c r="D29" s="20"/>
      <c r="E29" s="21"/>
      <c r="F29" s="22"/>
      <c r="G29" s="22"/>
      <c r="H29" s="22">
        <v>9600</v>
      </c>
      <c r="I29" s="22">
        <v>1562588</v>
      </c>
      <c r="J29" s="22">
        <v>1572188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1572188</v>
      </c>
      <c r="X29" s="22"/>
      <c r="Y29" s="22">
        <v>1572188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5988002</v>
      </c>
      <c r="D30" s="20"/>
      <c r="E30" s="21">
        <v>2998490</v>
      </c>
      <c r="F30" s="22">
        <v>2998490</v>
      </c>
      <c r="G30" s="22"/>
      <c r="H30" s="22"/>
      <c r="I30" s="22">
        <v>240012</v>
      </c>
      <c r="J30" s="22">
        <v>240012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240012</v>
      </c>
      <c r="X30" s="22">
        <v>749622</v>
      </c>
      <c r="Y30" s="22">
        <v>-509610</v>
      </c>
      <c r="Z30" s="23">
        <v>-67.98226306058254</v>
      </c>
      <c r="AA30" s="20">
        <v>2998490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9627633432</v>
      </c>
      <c r="D32" s="29">
        <f t="shared" ref="D32:Y32" si="0">SUM(D6:D31)</f>
        <v>0</v>
      </c>
      <c r="E32" s="30">
        <f t="shared" si="0"/>
        <v>9858325900</v>
      </c>
      <c r="F32" s="31">
        <f t="shared" si="0"/>
        <v>9858325900</v>
      </c>
      <c r="G32" s="31">
        <f t="shared" si="0"/>
        <v>306751995</v>
      </c>
      <c r="H32" s="31">
        <f t="shared" si="0"/>
        <v>1354208862</v>
      </c>
      <c r="I32" s="31">
        <f t="shared" si="0"/>
        <v>743622846</v>
      </c>
      <c r="J32" s="31">
        <f t="shared" si="0"/>
        <v>2404583703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2404583703</v>
      </c>
      <c r="X32" s="31">
        <f t="shared" si="0"/>
        <v>2443685142</v>
      </c>
      <c r="Y32" s="31">
        <f t="shared" si="0"/>
        <v>-39101439</v>
      </c>
      <c r="Z32" s="32">
        <f>+IF(X32&lt;&gt;0,+(Y32/X32)*100,0)</f>
        <v>-1.6001013521732987</v>
      </c>
      <c r="AA32" s="29">
        <f>SUM(AA6:AA31)</f>
        <v>9858325900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995935227</v>
      </c>
      <c r="D34" s="20"/>
      <c r="E34" s="21">
        <v>1134389940</v>
      </c>
      <c r="F34" s="22">
        <v>1134389940</v>
      </c>
      <c r="G34" s="22">
        <v>83488634</v>
      </c>
      <c r="H34" s="22">
        <v>80037534</v>
      </c>
      <c r="I34" s="22">
        <v>89938831</v>
      </c>
      <c r="J34" s="22">
        <v>253464999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253464999</v>
      </c>
      <c r="X34" s="22">
        <v>271408657</v>
      </c>
      <c r="Y34" s="22">
        <v>-17943658</v>
      </c>
      <c r="Z34" s="23">
        <v>-6.6113064330147724</v>
      </c>
      <c r="AA34" s="20">
        <v>1134389940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2118228215</v>
      </c>
      <c r="D37" s="20"/>
      <c r="E37" s="21">
        <v>3452452670</v>
      </c>
      <c r="F37" s="22">
        <v>3452452670</v>
      </c>
      <c r="G37" s="22">
        <v>156328658</v>
      </c>
      <c r="H37" s="22">
        <v>152627067</v>
      </c>
      <c r="I37" s="22">
        <v>247036571</v>
      </c>
      <c r="J37" s="22">
        <v>555992296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555992296</v>
      </c>
      <c r="X37" s="22">
        <v>855282791</v>
      </c>
      <c r="Y37" s="22">
        <v>-299290495</v>
      </c>
      <c r="Z37" s="23">
        <v>-34.993162279118039</v>
      </c>
      <c r="AA37" s="20">
        <v>3452452670</v>
      </c>
    </row>
    <row r="38" spans="1:27" ht="13.5" x14ac:dyDescent="0.25">
      <c r="A38" s="19" t="s">
        <v>64</v>
      </c>
      <c r="B38" s="15" t="s">
        <v>32</v>
      </c>
      <c r="C38" s="20">
        <v>3065912417</v>
      </c>
      <c r="D38" s="20"/>
      <c r="E38" s="21">
        <v>856300690</v>
      </c>
      <c r="F38" s="22">
        <v>856300690</v>
      </c>
      <c r="G38" s="22">
        <v>71358391</v>
      </c>
      <c r="H38" s="22">
        <v>71358391</v>
      </c>
      <c r="I38" s="22">
        <v>71358391</v>
      </c>
      <c r="J38" s="22">
        <v>214075173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214075173</v>
      </c>
      <c r="X38" s="22">
        <v>214075173</v>
      </c>
      <c r="Y38" s="22"/>
      <c r="Z38" s="23"/>
      <c r="AA38" s="20">
        <v>856300690</v>
      </c>
    </row>
    <row r="39" spans="1:27" ht="13.5" x14ac:dyDescent="0.25">
      <c r="A39" s="19" t="s">
        <v>65</v>
      </c>
      <c r="B39" s="15" t="s">
        <v>32</v>
      </c>
      <c r="C39" s="20">
        <v>311753164</v>
      </c>
      <c r="D39" s="20"/>
      <c r="E39" s="21">
        <v>318881810</v>
      </c>
      <c r="F39" s="22">
        <v>318881810</v>
      </c>
      <c r="G39" s="22">
        <v>26573482</v>
      </c>
      <c r="H39" s="22">
        <v>27365901</v>
      </c>
      <c r="I39" s="22">
        <v>26937441</v>
      </c>
      <c r="J39" s="22">
        <v>80876824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80876824</v>
      </c>
      <c r="X39" s="22">
        <v>79717260</v>
      </c>
      <c r="Y39" s="22">
        <v>1159564</v>
      </c>
      <c r="Z39" s="23">
        <v>1.4545959055792936</v>
      </c>
      <c r="AA39" s="20">
        <v>318881810</v>
      </c>
    </row>
    <row r="40" spans="1:27" ht="13.5" x14ac:dyDescent="0.25">
      <c r="A40" s="19" t="s">
        <v>40</v>
      </c>
      <c r="B40" s="15" t="s">
        <v>32</v>
      </c>
      <c r="C40" s="20">
        <v>210005478</v>
      </c>
      <c r="D40" s="20"/>
      <c r="E40" s="21">
        <v>230428640</v>
      </c>
      <c r="F40" s="22">
        <v>230428640</v>
      </c>
      <c r="G40" s="22">
        <v>17722484</v>
      </c>
      <c r="H40" s="22">
        <v>17425535</v>
      </c>
      <c r="I40" s="22">
        <v>16986425</v>
      </c>
      <c r="J40" s="22">
        <v>52134444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52134444</v>
      </c>
      <c r="X40" s="22">
        <v>58298724</v>
      </c>
      <c r="Y40" s="22">
        <v>-6164280</v>
      </c>
      <c r="Z40" s="23">
        <v>-10.573610496174839</v>
      </c>
      <c r="AA40" s="20">
        <v>230428640</v>
      </c>
    </row>
    <row r="41" spans="1:27" ht="13.5" x14ac:dyDescent="0.25">
      <c r="A41" s="19" t="s">
        <v>66</v>
      </c>
      <c r="B41" s="15" t="s">
        <v>32</v>
      </c>
      <c r="C41" s="20">
        <v>887713170</v>
      </c>
      <c r="D41" s="20"/>
      <c r="E41" s="21">
        <v>740832960</v>
      </c>
      <c r="F41" s="22">
        <v>740832960</v>
      </c>
      <c r="G41" s="22">
        <v>30272746</v>
      </c>
      <c r="H41" s="22">
        <v>77999509</v>
      </c>
      <c r="I41" s="22">
        <v>91123008</v>
      </c>
      <c r="J41" s="22">
        <v>199395263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199395263</v>
      </c>
      <c r="X41" s="22">
        <v>211094352</v>
      </c>
      <c r="Y41" s="22">
        <v>-11699089</v>
      </c>
      <c r="Z41" s="23">
        <v>-5.5421136989965509</v>
      </c>
      <c r="AA41" s="20">
        <v>740832960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685311789</v>
      </c>
      <c r="D44" s="20"/>
      <c r="E44" s="21">
        <v>179540730</v>
      </c>
      <c r="F44" s="22">
        <v>179540730</v>
      </c>
      <c r="G44" s="22">
        <v>27642242</v>
      </c>
      <c r="H44" s="22">
        <v>38036496</v>
      </c>
      <c r="I44" s="22">
        <v>32095616</v>
      </c>
      <c r="J44" s="22">
        <v>97774354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97774354</v>
      </c>
      <c r="X44" s="22">
        <v>30133549</v>
      </c>
      <c r="Y44" s="22">
        <v>67640805</v>
      </c>
      <c r="Z44" s="23">
        <v>224.47009145852684</v>
      </c>
      <c r="AA44" s="20">
        <v>179540730</v>
      </c>
    </row>
    <row r="45" spans="1:27" ht="13.5" x14ac:dyDescent="0.25">
      <c r="A45" s="19" t="s">
        <v>70</v>
      </c>
      <c r="B45" s="15" t="s">
        <v>32</v>
      </c>
      <c r="C45" s="20">
        <v>15579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2022867628</v>
      </c>
      <c r="D46" s="20"/>
      <c r="E46" s="21">
        <v>1626976580</v>
      </c>
      <c r="F46" s="22">
        <v>1626976580</v>
      </c>
      <c r="G46" s="22">
        <v>187501080</v>
      </c>
      <c r="H46" s="22">
        <v>309456868</v>
      </c>
      <c r="I46" s="22">
        <v>193212361</v>
      </c>
      <c r="J46" s="22">
        <v>690170309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690170309</v>
      </c>
      <c r="X46" s="22">
        <v>115818067</v>
      </c>
      <c r="Y46" s="22">
        <v>574352242</v>
      </c>
      <c r="Z46" s="23">
        <v>495.90902082660386</v>
      </c>
      <c r="AA46" s="20">
        <v>1626976580</v>
      </c>
    </row>
    <row r="47" spans="1:27" x14ac:dyDescent="0.2">
      <c r="A47" s="37" t="s">
        <v>72</v>
      </c>
      <c r="B47" s="28" t="s">
        <v>32</v>
      </c>
      <c r="C47" s="29">
        <f>SUM(C34:C46)</f>
        <v>10297742667</v>
      </c>
      <c r="D47" s="29">
        <f t="shared" ref="D47:Y47" si="1">SUM(D34:D46)</f>
        <v>0</v>
      </c>
      <c r="E47" s="30">
        <f t="shared" si="1"/>
        <v>8539804020</v>
      </c>
      <c r="F47" s="31">
        <f t="shared" si="1"/>
        <v>8539804020</v>
      </c>
      <c r="G47" s="31">
        <f t="shared" si="1"/>
        <v>600887717</v>
      </c>
      <c r="H47" s="31">
        <f t="shared" si="1"/>
        <v>774307301</v>
      </c>
      <c r="I47" s="31">
        <f t="shared" si="1"/>
        <v>768688644</v>
      </c>
      <c r="J47" s="31">
        <f t="shared" si="1"/>
        <v>2143883662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2143883662</v>
      </c>
      <c r="X47" s="31">
        <f t="shared" si="1"/>
        <v>1835828573</v>
      </c>
      <c r="Y47" s="31">
        <f t="shared" si="1"/>
        <v>308055089</v>
      </c>
      <c r="Z47" s="32">
        <f>+IF(X47&lt;&gt;0,+(Y47/X47)*100,0)</f>
        <v>16.780166379946632</v>
      </c>
      <c r="AA47" s="29">
        <f>SUM(AA34:AA46)</f>
        <v>8539804020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-670109235</v>
      </c>
      <c r="D48" s="39">
        <f t="shared" si="2"/>
        <v>0</v>
      </c>
      <c r="E48" s="40">
        <f t="shared" si="2"/>
        <v>1318521880</v>
      </c>
      <c r="F48" s="41">
        <f t="shared" si="2"/>
        <v>1318521880</v>
      </c>
      <c r="G48" s="41">
        <f t="shared" si="2"/>
        <v>-294135722</v>
      </c>
      <c r="H48" s="41">
        <f t="shared" si="2"/>
        <v>579901561</v>
      </c>
      <c r="I48" s="41">
        <f t="shared" si="2"/>
        <v>-25065798</v>
      </c>
      <c r="J48" s="41">
        <f t="shared" si="2"/>
        <v>260700041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260700041</v>
      </c>
      <c r="X48" s="41">
        <f t="shared" si="2"/>
        <v>607856569</v>
      </c>
      <c r="Y48" s="41">
        <f t="shared" si="2"/>
        <v>-347156528</v>
      </c>
      <c r="Z48" s="42">
        <f>+IF(X48&lt;&gt;0,+(Y48/X48)*100,0)</f>
        <v>-57.111586138012107</v>
      </c>
      <c r="AA48" s="39">
        <f>+AA32-AA47</f>
        <v>1318521880</v>
      </c>
    </row>
    <row r="49" spans="1:27" ht="25.5" x14ac:dyDescent="0.25">
      <c r="A49" s="43" t="s">
        <v>74</v>
      </c>
      <c r="B49" s="15" t="s">
        <v>32</v>
      </c>
      <c r="C49" s="20">
        <v>438087649</v>
      </c>
      <c r="D49" s="20"/>
      <c r="E49" s="21">
        <v>330250000</v>
      </c>
      <c r="F49" s="22">
        <v>330250000</v>
      </c>
      <c r="G49" s="22"/>
      <c r="H49" s="22">
        <v>27234000</v>
      </c>
      <c r="I49" s="22">
        <v>-7776000</v>
      </c>
      <c r="J49" s="22">
        <v>19458000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19458000</v>
      </c>
      <c r="X49" s="22">
        <v>68158222</v>
      </c>
      <c r="Y49" s="22">
        <v>-48700222</v>
      </c>
      <c r="Z49" s="23">
        <v>-71.451720087416604</v>
      </c>
      <c r="AA49" s="20">
        <v>330250000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-232021586</v>
      </c>
      <c r="D51" s="48">
        <f t="shared" si="3"/>
        <v>0</v>
      </c>
      <c r="E51" s="49">
        <f t="shared" si="3"/>
        <v>1648771880</v>
      </c>
      <c r="F51" s="50">
        <f t="shared" si="3"/>
        <v>1648771880</v>
      </c>
      <c r="G51" s="50">
        <f t="shared" si="3"/>
        <v>-294135722</v>
      </c>
      <c r="H51" s="50">
        <f t="shared" si="3"/>
        <v>607135561</v>
      </c>
      <c r="I51" s="50">
        <f t="shared" si="3"/>
        <v>-32841798</v>
      </c>
      <c r="J51" s="50">
        <f t="shared" si="3"/>
        <v>280158041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280158041</v>
      </c>
      <c r="X51" s="50">
        <f t="shared" si="3"/>
        <v>676014791</v>
      </c>
      <c r="Y51" s="50">
        <f t="shared" si="3"/>
        <v>-395856750</v>
      </c>
      <c r="Z51" s="51">
        <f>+IF(X51&lt;&gt;0,+(Y51/X51)*100,0)</f>
        <v>-58.557409581885913</v>
      </c>
      <c r="AA51" s="48">
        <f>SUM(AA48:AA50)</f>
        <v>1648771880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-232021586</v>
      </c>
      <c r="D53" s="54">
        <f>+D51-D52</f>
        <v>0</v>
      </c>
      <c r="E53" s="55">
        <f t="shared" si="4"/>
        <v>1648771880</v>
      </c>
      <c r="F53" s="56">
        <f t="shared" si="4"/>
        <v>1648771880</v>
      </c>
      <c r="G53" s="56">
        <f t="shared" si="4"/>
        <v>-294135722</v>
      </c>
      <c r="H53" s="56">
        <f t="shared" si="4"/>
        <v>607135561</v>
      </c>
      <c r="I53" s="56">
        <f t="shared" si="4"/>
        <v>-32841798</v>
      </c>
      <c r="J53" s="56">
        <f t="shared" si="4"/>
        <v>280158041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280158041</v>
      </c>
      <c r="X53" s="56">
        <f t="shared" si="4"/>
        <v>676014791</v>
      </c>
      <c r="Y53" s="56">
        <f t="shared" si="4"/>
        <v>-395856750</v>
      </c>
      <c r="Z53" s="57">
        <f>+IF(X53&lt;&gt;0,+(Y53/X53)*100,0)</f>
        <v>-58.557409581885913</v>
      </c>
      <c r="AA53" s="54">
        <f>+AA51-AA52</f>
        <v>1648771880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-232021586</v>
      </c>
      <c r="D56" s="48">
        <f>SUM(D53:D55)</f>
        <v>0</v>
      </c>
      <c r="E56" s="49">
        <f t="shared" si="5"/>
        <v>1648771880</v>
      </c>
      <c r="F56" s="50">
        <f t="shared" si="5"/>
        <v>1648771880</v>
      </c>
      <c r="G56" s="50">
        <f t="shared" si="5"/>
        <v>-294135722</v>
      </c>
      <c r="H56" s="50">
        <f t="shared" si="5"/>
        <v>607135561</v>
      </c>
      <c r="I56" s="50">
        <f t="shared" si="5"/>
        <v>-32841798</v>
      </c>
      <c r="J56" s="50">
        <f t="shared" si="5"/>
        <v>280158041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280158041</v>
      </c>
      <c r="X56" s="50">
        <f t="shared" si="5"/>
        <v>676014791</v>
      </c>
      <c r="Y56" s="50">
        <f t="shared" si="5"/>
        <v>-395856750</v>
      </c>
      <c r="Z56" s="51">
        <f>+IF(X56&lt;&gt;0,+(Y56/X56)*100,0)</f>
        <v>-58.557409581885913</v>
      </c>
      <c r="AA56" s="48">
        <f>SUM(AA53:AA55)</f>
        <v>1648771880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13423630</v>
      </c>
      <c r="F58" s="45">
        <v>13423630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3355920</v>
      </c>
      <c r="Y58" s="22">
        <v>-3355920</v>
      </c>
      <c r="Z58" s="23">
        <v>-100</v>
      </c>
      <c r="AA58" s="20">
        <v>13423630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-232021586</v>
      </c>
      <c r="D59" s="65">
        <f>SUM(D56:D58)</f>
        <v>0</v>
      </c>
      <c r="E59" s="66">
        <f t="shared" si="6"/>
        <v>1662195510</v>
      </c>
      <c r="F59" s="67">
        <f t="shared" si="6"/>
        <v>1662195510</v>
      </c>
      <c r="G59" s="67">
        <f t="shared" si="6"/>
        <v>-294135722</v>
      </c>
      <c r="H59" s="67">
        <f t="shared" si="6"/>
        <v>607135561</v>
      </c>
      <c r="I59" s="67">
        <f t="shared" si="6"/>
        <v>-32841798</v>
      </c>
      <c r="J59" s="67">
        <f t="shared" si="6"/>
        <v>280158041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280158041</v>
      </c>
      <c r="X59" s="67">
        <f t="shared" si="6"/>
        <v>679370711</v>
      </c>
      <c r="Y59" s="67">
        <f t="shared" si="6"/>
        <v>-399212670</v>
      </c>
      <c r="Z59" s="68">
        <f>+IF(X59&lt;&gt;0,+(Y59/X59)*100,0)</f>
        <v>-58.762125528252277</v>
      </c>
      <c r="AA59" s="65">
        <f>SUM(AA56:AA58)</f>
        <v>1662195510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326308281</v>
      </c>
      <c r="D7" s="20"/>
      <c r="E7" s="21">
        <v>440341656</v>
      </c>
      <c r="F7" s="22">
        <v>440341656</v>
      </c>
      <c r="G7" s="22">
        <v>19069024</v>
      </c>
      <c r="H7" s="22">
        <v>25310098</v>
      </c>
      <c r="I7" s="22">
        <v>31852428</v>
      </c>
      <c r="J7" s="22">
        <v>76231550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76231550</v>
      </c>
      <c r="X7" s="22">
        <v>110085414</v>
      </c>
      <c r="Y7" s="22">
        <v>-33853864</v>
      </c>
      <c r="Z7" s="23">
        <v>-30.752361071195132</v>
      </c>
      <c r="AA7" s="20">
        <v>440341656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29351</v>
      </c>
      <c r="D10" s="20"/>
      <c r="E10" s="21"/>
      <c r="F10" s="22"/>
      <c r="G10" s="22"/>
      <c r="H10" s="22">
        <v>7645</v>
      </c>
      <c r="I10" s="22">
        <v>3261</v>
      </c>
      <c r="J10" s="22">
        <v>10906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10906</v>
      </c>
      <c r="X10" s="22"/>
      <c r="Y10" s="22">
        <v>10906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-430854</v>
      </c>
      <c r="D13" s="20"/>
      <c r="E13" s="21">
        <v>76938590</v>
      </c>
      <c r="F13" s="22">
        <v>76938590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19234647</v>
      </c>
      <c r="Y13" s="22">
        <v>-19234647</v>
      </c>
      <c r="Z13" s="23">
        <v>-100</v>
      </c>
      <c r="AA13" s="20">
        <v>76938590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>
        <v>13033118</v>
      </c>
      <c r="F14" s="22">
        <v>13033118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3258279</v>
      </c>
      <c r="Y14" s="22">
        <v>-3258279</v>
      </c>
      <c r="Z14" s="23">
        <v>-100</v>
      </c>
      <c r="AA14" s="20">
        <v>13033118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1661964</v>
      </c>
      <c r="D25" s="20"/>
      <c r="E25" s="21">
        <v>15131850</v>
      </c>
      <c r="F25" s="22">
        <v>15131850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3782964</v>
      </c>
      <c r="Y25" s="22">
        <v>-3782964</v>
      </c>
      <c r="Z25" s="23">
        <v>-100</v>
      </c>
      <c r="AA25" s="20">
        <v>15131850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327568742</v>
      </c>
      <c r="D32" s="29">
        <f t="shared" ref="D32:Y32" si="0">SUM(D6:D31)</f>
        <v>0</v>
      </c>
      <c r="E32" s="30">
        <f t="shared" si="0"/>
        <v>545445214</v>
      </c>
      <c r="F32" s="31">
        <f t="shared" si="0"/>
        <v>545445214</v>
      </c>
      <c r="G32" s="31">
        <f t="shared" si="0"/>
        <v>19069024</v>
      </c>
      <c r="H32" s="31">
        <f t="shared" si="0"/>
        <v>25317743</v>
      </c>
      <c r="I32" s="31">
        <f t="shared" si="0"/>
        <v>31855689</v>
      </c>
      <c r="J32" s="31">
        <f t="shared" si="0"/>
        <v>76242456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76242456</v>
      </c>
      <c r="X32" s="31">
        <f t="shared" si="0"/>
        <v>136361304</v>
      </c>
      <c r="Y32" s="31">
        <f t="shared" si="0"/>
        <v>-60118848</v>
      </c>
      <c r="Z32" s="32">
        <f>+IF(X32&lt;&gt;0,+(Y32/X32)*100,0)</f>
        <v>-44.087909279600318</v>
      </c>
      <c r="AA32" s="29">
        <f>SUM(AA6:AA31)</f>
        <v>545445214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240103788</v>
      </c>
      <c r="D34" s="20"/>
      <c r="E34" s="21">
        <v>80690840</v>
      </c>
      <c r="F34" s="22">
        <v>80690840</v>
      </c>
      <c r="G34" s="22">
        <v>17968334</v>
      </c>
      <c r="H34" s="22">
        <v>27433652</v>
      </c>
      <c r="I34" s="22">
        <v>17575956</v>
      </c>
      <c r="J34" s="22">
        <v>62977942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62977942</v>
      </c>
      <c r="X34" s="22">
        <v>20172714</v>
      </c>
      <c r="Y34" s="22">
        <v>42805228</v>
      </c>
      <c r="Z34" s="23">
        <v>212.19369887462838</v>
      </c>
      <c r="AA34" s="20">
        <v>80690840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169410527</v>
      </c>
      <c r="D37" s="20"/>
      <c r="E37" s="21">
        <v>64687472</v>
      </c>
      <c r="F37" s="22">
        <v>64687472</v>
      </c>
      <c r="G37" s="22"/>
      <c r="H37" s="22">
        <v>33841532</v>
      </c>
      <c r="I37" s="22">
        <v>18462059</v>
      </c>
      <c r="J37" s="22">
        <v>52303591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52303591</v>
      </c>
      <c r="X37" s="22">
        <v>16171869</v>
      </c>
      <c r="Y37" s="22">
        <v>36131722</v>
      </c>
      <c r="Z37" s="23">
        <v>223.42329139569458</v>
      </c>
      <c r="AA37" s="20">
        <v>64687472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211848923</v>
      </c>
      <c r="D39" s="20"/>
      <c r="E39" s="21"/>
      <c r="F39" s="22"/>
      <c r="G39" s="22">
        <v>17390033</v>
      </c>
      <c r="H39" s="22">
        <v>18031907</v>
      </c>
      <c r="I39" s="22">
        <v>18031907</v>
      </c>
      <c r="J39" s="22">
        <v>53453847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53453847</v>
      </c>
      <c r="X39" s="22"/>
      <c r="Y39" s="22">
        <v>53453847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132688274</v>
      </c>
      <c r="D41" s="20"/>
      <c r="E41" s="21">
        <v>42467182</v>
      </c>
      <c r="F41" s="22">
        <v>42467182</v>
      </c>
      <c r="G41" s="22">
        <v>395179</v>
      </c>
      <c r="H41" s="22">
        <v>3238862</v>
      </c>
      <c r="I41" s="22">
        <v>1808613</v>
      </c>
      <c r="J41" s="22">
        <v>5442654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5442654</v>
      </c>
      <c r="X41" s="22">
        <v>10616805</v>
      </c>
      <c r="Y41" s="22">
        <v>-5174151</v>
      </c>
      <c r="Z41" s="23">
        <v>-48.735481154641157</v>
      </c>
      <c r="AA41" s="20">
        <v>42467182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149818282</v>
      </c>
      <c r="D44" s="20"/>
      <c r="E44" s="21">
        <v>18666955</v>
      </c>
      <c r="F44" s="22">
        <v>18666955</v>
      </c>
      <c r="G44" s="22">
        <v>3314742</v>
      </c>
      <c r="H44" s="22">
        <v>16571988</v>
      </c>
      <c r="I44" s="22">
        <v>26821135</v>
      </c>
      <c r="J44" s="22">
        <v>46707865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46707865</v>
      </c>
      <c r="X44" s="22">
        <v>4666734</v>
      </c>
      <c r="Y44" s="22">
        <v>42041131</v>
      </c>
      <c r="Z44" s="23">
        <v>900.86838032765525</v>
      </c>
      <c r="AA44" s="20">
        <v>18666955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903869794</v>
      </c>
      <c r="D47" s="29">
        <f t="shared" ref="D47:Y47" si="1">SUM(D34:D46)</f>
        <v>0</v>
      </c>
      <c r="E47" s="30">
        <f t="shared" si="1"/>
        <v>206512449</v>
      </c>
      <c r="F47" s="31">
        <f t="shared" si="1"/>
        <v>206512449</v>
      </c>
      <c r="G47" s="31">
        <f t="shared" si="1"/>
        <v>39068288</v>
      </c>
      <c r="H47" s="31">
        <f t="shared" si="1"/>
        <v>99117941</v>
      </c>
      <c r="I47" s="31">
        <f t="shared" si="1"/>
        <v>82699670</v>
      </c>
      <c r="J47" s="31">
        <f t="shared" si="1"/>
        <v>220885899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220885899</v>
      </c>
      <c r="X47" s="31">
        <f t="shared" si="1"/>
        <v>51628122</v>
      </c>
      <c r="Y47" s="31">
        <f t="shared" si="1"/>
        <v>169257777</v>
      </c>
      <c r="Z47" s="32">
        <f>+IF(X47&lt;&gt;0,+(Y47/X47)*100,0)</f>
        <v>327.84027472469364</v>
      </c>
      <c r="AA47" s="29">
        <f>SUM(AA34:AA46)</f>
        <v>206512449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-576301052</v>
      </c>
      <c r="D48" s="39">
        <f t="shared" si="2"/>
        <v>0</v>
      </c>
      <c r="E48" s="40">
        <f t="shared" si="2"/>
        <v>338932765</v>
      </c>
      <c r="F48" s="41">
        <f t="shared" si="2"/>
        <v>338932765</v>
      </c>
      <c r="G48" s="41">
        <f t="shared" si="2"/>
        <v>-19999264</v>
      </c>
      <c r="H48" s="41">
        <f t="shared" si="2"/>
        <v>-73800198</v>
      </c>
      <c r="I48" s="41">
        <f t="shared" si="2"/>
        <v>-50843981</v>
      </c>
      <c r="J48" s="41">
        <f t="shared" si="2"/>
        <v>-144643443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-144643443</v>
      </c>
      <c r="X48" s="41">
        <f t="shared" si="2"/>
        <v>84733182</v>
      </c>
      <c r="Y48" s="41">
        <f t="shared" si="2"/>
        <v>-229376625</v>
      </c>
      <c r="Z48" s="42">
        <f>+IF(X48&lt;&gt;0,+(Y48/X48)*100,0)</f>
        <v>-270.70460424819174</v>
      </c>
      <c r="AA48" s="39">
        <f>+AA32-AA47</f>
        <v>338932765</v>
      </c>
    </row>
    <row r="49" spans="1:27" ht="25.5" x14ac:dyDescent="0.25">
      <c r="A49" s="43" t="s">
        <v>74</v>
      </c>
      <c r="B49" s="15" t="s">
        <v>32</v>
      </c>
      <c r="C49" s="20">
        <v>407160176</v>
      </c>
      <c r="D49" s="20"/>
      <c r="E49" s="21">
        <v>270733150</v>
      </c>
      <c r="F49" s="22">
        <v>270733150</v>
      </c>
      <c r="G49" s="22">
        <v>21381228</v>
      </c>
      <c r="H49" s="22">
        <v>72380434</v>
      </c>
      <c r="I49" s="22">
        <v>29603468</v>
      </c>
      <c r="J49" s="22">
        <v>123365130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123365130</v>
      </c>
      <c r="X49" s="22">
        <v>67683288</v>
      </c>
      <c r="Y49" s="22">
        <v>55681842</v>
      </c>
      <c r="Z49" s="23">
        <v>82.268228458404678</v>
      </c>
      <c r="AA49" s="20">
        <v>270733150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-169140876</v>
      </c>
      <c r="D51" s="48">
        <f t="shared" si="3"/>
        <v>0</v>
      </c>
      <c r="E51" s="49">
        <f t="shared" si="3"/>
        <v>609665915</v>
      </c>
      <c r="F51" s="50">
        <f t="shared" si="3"/>
        <v>609665915</v>
      </c>
      <c r="G51" s="50">
        <f t="shared" si="3"/>
        <v>1381964</v>
      </c>
      <c r="H51" s="50">
        <f t="shared" si="3"/>
        <v>-1419764</v>
      </c>
      <c r="I51" s="50">
        <f t="shared" si="3"/>
        <v>-21240513</v>
      </c>
      <c r="J51" s="50">
        <f t="shared" si="3"/>
        <v>-21278313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-21278313</v>
      </c>
      <c r="X51" s="50">
        <f t="shared" si="3"/>
        <v>152416470</v>
      </c>
      <c r="Y51" s="50">
        <f t="shared" si="3"/>
        <v>-173694783</v>
      </c>
      <c r="Z51" s="51">
        <f>+IF(X51&lt;&gt;0,+(Y51/X51)*100,0)</f>
        <v>-113.96063889945751</v>
      </c>
      <c r="AA51" s="48">
        <f>SUM(AA48:AA50)</f>
        <v>609665915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-169140876</v>
      </c>
      <c r="D53" s="54">
        <f>+D51-D52</f>
        <v>0</v>
      </c>
      <c r="E53" s="55">
        <f t="shared" si="4"/>
        <v>609665915</v>
      </c>
      <c r="F53" s="56">
        <f t="shared" si="4"/>
        <v>609665915</v>
      </c>
      <c r="G53" s="56">
        <f t="shared" si="4"/>
        <v>1381964</v>
      </c>
      <c r="H53" s="56">
        <f t="shared" si="4"/>
        <v>-1419764</v>
      </c>
      <c r="I53" s="56">
        <f t="shared" si="4"/>
        <v>-21240513</v>
      </c>
      <c r="J53" s="56">
        <f t="shared" si="4"/>
        <v>-21278313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-21278313</v>
      </c>
      <c r="X53" s="56">
        <f t="shared" si="4"/>
        <v>152416470</v>
      </c>
      <c r="Y53" s="56">
        <f t="shared" si="4"/>
        <v>-173694783</v>
      </c>
      <c r="Z53" s="57">
        <f>+IF(X53&lt;&gt;0,+(Y53/X53)*100,0)</f>
        <v>-113.96063889945751</v>
      </c>
      <c r="AA53" s="54">
        <f>+AA51-AA52</f>
        <v>609665915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-169140876</v>
      </c>
      <c r="D56" s="48">
        <f>SUM(D53:D55)</f>
        <v>0</v>
      </c>
      <c r="E56" s="49">
        <f t="shared" si="5"/>
        <v>609665915</v>
      </c>
      <c r="F56" s="50">
        <f t="shared" si="5"/>
        <v>609665915</v>
      </c>
      <c r="G56" s="50">
        <f t="shared" si="5"/>
        <v>1381964</v>
      </c>
      <c r="H56" s="50">
        <f t="shared" si="5"/>
        <v>-1419764</v>
      </c>
      <c r="I56" s="50">
        <f t="shared" si="5"/>
        <v>-21240513</v>
      </c>
      <c r="J56" s="50">
        <f t="shared" si="5"/>
        <v>-21278313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-21278313</v>
      </c>
      <c r="X56" s="50">
        <f t="shared" si="5"/>
        <v>152416470</v>
      </c>
      <c r="Y56" s="50">
        <f t="shared" si="5"/>
        <v>-173694783</v>
      </c>
      <c r="Z56" s="51">
        <f>+IF(X56&lt;&gt;0,+(Y56/X56)*100,0)</f>
        <v>-113.96063889945751</v>
      </c>
      <c r="AA56" s="48">
        <f>SUM(AA53:AA55)</f>
        <v>609665915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-169140876</v>
      </c>
      <c r="D59" s="65">
        <f>SUM(D56:D58)</f>
        <v>0</v>
      </c>
      <c r="E59" s="66">
        <f t="shared" si="6"/>
        <v>609665915</v>
      </c>
      <c r="F59" s="67">
        <f t="shared" si="6"/>
        <v>609665915</v>
      </c>
      <c r="G59" s="67">
        <f t="shared" si="6"/>
        <v>1381964</v>
      </c>
      <c r="H59" s="67">
        <f t="shared" si="6"/>
        <v>-1419764</v>
      </c>
      <c r="I59" s="67">
        <f t="shared" si="6"/>
        <v>-21240513</v>
      </c>
      <c r="J59" s="67">
        <f t="shared" si="6"/>
        <v>-21278313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-21278313</v>
      </c>
      <c r="X59" s="67">
        <f t="shared" si="6"/>
        <v>152416470</v>
      </c>
      <c r="Y59" s="67">
        <f t="shared" si="6"/>
        <v>-173694783</v>
      </c>
      <c r="Z59" s="68">
        <f>+IF(X59&lt;&gt;0,+(Y59/X59)*100,0)</f>
        <v>-113.96063889945751</v>
      </c>
      <c r="AA59" s="65">
        <f>SUM(AA56:AA58)</f>
        <v>609665915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1441762</v>
      </c>
      <c r="D44" s="20"/>
      <c r="E44" s="21">
        <v>2000000</v>
      </c>
      <c r="F44" s="22">
        <v>2000000</v>
      </c>
      <c r="G44" s="22"/>
      <c r="H44" s="22">
        <v>228042</v>
      </c>
      <c r="I44" s="22">
        <v>17537</v>
      </c>
      <c r="J44" s="22">
        <v>245579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245579</v>
      </c>
      <c r="X44" s="22">
        <v>500001</v>
      </c>
      <c r="Y44" s="22">
        <v>-254422</v>
      </c>
      <c r="Z44" s="23">
        <v>-50.884298231403534</v>
      </c>
      <c r="AA44" s="20">
        <v>2000000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1441762</v>
      </c>
      <c r="D47" s="29">
        <f t="shared" ref="D47:Y47" si="1">SUM(D34:D46)</f>
        <v>0</v>
      </c>
      <c r="E47" s="30">
        <f t="shared" si="1"/>
        <v>2000000</v>
      </c>
      <c r="F47" s="31">
        <f t="shared" si="1"/>
        <v>2000000</v>
      </c>
      <c r="G47" s="31">
        <f t="shared" si="1"/>
        <v>0</v>
      </c>
      <c r="H47" s="31">
        <f t="shared" si="1"/>
        <v>228042</v>
      </c>
      <c r="I47" s="31">
        <f t="shared" si="1"/>
        <v>17537</v>
      </c>
      <c r="J47" s="31">
        <f t="shared" si="1"/>
        <v>245579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245579</v>
      </c>
      <c r="X47" s="31">
        <f t="shared" si="1"/>
        <v>500001</v>
      </c>
      <c r="Y47" s="31">
        <f t="shared" si="1"/>
        <v>-254422</v>
      </c>
      <c r="Z47" s="32">
        <f>+IF(X47&lt;&gt;0,+(Y47/X47)*100,0)</f>
        <v>-50.884298231403534</v>
      </c>
      <c r="AA47" s="29">
        <f>SUM(AA34:AA46)</f>
        <v>2000000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-1441762</v>
      </c>
      <c r="D48" s="39">
        <f t="shared" si="2"/>
        <v>0</v>
      </c>
      <c r="E48" s="40">
        <f t="shared" si="2"/>
        <v>-2000000</v>
      </c>
      <c r="F48" s="41">
        <f t="shared" si="2"/>
        <v>-2000000</v>
      </c>
      <c r="G48" s="41">
        <f t="shared" si="2"/>
        <v>0</v>
      </c>
      <c r="H48" s="41">
        <f t="shared" si="2"/>
        <v>-228042</v>
      </c>
      <c r="I48" s="41">
        <f t="shared" si="2"/>
        <v>-17537</v>
      </c>
      <c r="J48" s="41">
        <f t="shared" si="2"/>
        <v>-245579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-245579</v>
      </c>
      <c r="X48" s="41">
        <f t="shared" si="2"/>
        <v>-500001</v>
      </c>
      <c r="Y48" s="41">
        <f t="shared" si="2"/>
        <v>254422</v>
      </c>
      <c r="Z48" s="42">
        <f>+IF(X48&lt;&gt;0,+(Y48/X48)*100,0)</f>
        <v>-50.884298231403534</v>
      </c>
      <c r="AA48" s="39">
        <f>+AA32-AA47</f>
        <v>-2000000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-1441762</v>
      </c>
      <c r="D51" s="48">
        <f t="shared" si="3"/>
        <v>0</v>
      </c>
      <c r="E51" s="49">
        <f t="shared" si="3"/>
        <v>-2000000</v>
      </c>
      <c r="F51" s="50">
        <f t="shared" si="3"/>
        <v>-2000000</v>
      </c>
      <c r="G51" s="50">
        <f t="shared" si="3"/>
        <v>0</v>
      </c>
      <c r="H51" s="50">
        <f t="shared" si="3"/>
        <v>-228042</v>
      </c>
      <c r="I51" s="50">
        <f t="shared" si="3"/>
        <v>-17537</v>
      </c>
      <c r="J51" s="50">
        <f t="shared" si="3"/>
        <v>-245579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-245579</v>
      </c>
      <c r="X51" s="50">
        <f t="shared" si="3"/>
        <v>-500001</v>
      </c>
      <c r="Y51" s="50">
        <f t="shared" si="3"/>
        <v>254422</v>
      </c>
      <c r="Z51" s="51">
        <f>+IF(X51&lt;&gt;0,+(Y51/X51)*100,0)</f>
        <v>-50.884298231403534</v>
      </c>
      <c r="AA51" s="48">
        <f>SUM(AA48:AA50)</f>
        <v>-2000000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-1441762</v>
      </c>
      <c r="D53" s="54">
        <f>+D51-D52</f>
        <v>0</v>
      </c>
      <c r="E53" s="55">
        <f t="shared" si="4"/>
        <v>-2000000</v>
      </c>
      <c r="F53" s="56">
        <f t="shared" si="4"/>
        <v>-2000000</v>
      </c>
      <c r="G53" s="56">
        <f t="shared" si="4"/>
        <v>0</v>
      </c>
      <c r="H53" s="56">
        <f t="shared" si="4"/>
        <v>-228042</v>
      </c>
      <c r="I53" s="56">
        <f t="shared" si="4"/>
        <v>-17537</v>
      </c>
      <c r="J53" s="56">
        <f t="shared" si="4"/>
        <v>-245579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-245579</v>
      </c>
      <c r="X53" s="56">
        <f t="shared" si="4"/>
        <v>-500001</v>
      </c>
      <c r="Y53" s="56">
        <f t="shared" si="4"/>
        <v>254422</v>
      </c>
      <c r="Z53" s="57">
        <f>+IF(X53&lt;&gt;0,+(Y53/X53)*100,0)</f>
        <v>-50.884298231403534</v>
      </c>
      <c r="AA53" s="54">
        <f>+AA51-AA52</f>
        <v>-2000000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-1441762</v>
      </c>
      <c r="D56" s="48">
        <f>SUM(D53:D55)</f>
        <v>0</v>
      </c>
      <c r="E56" s="49">
        <f t="shared" si="5"/>
        <v>-2000000</v>
      </c>
      <c r="F56" s="50">
        <f t="shared" si="5"/>
        <v>-2000000</v>
      </c>
      <c r="G56" s="50">
        <f t="shared" si="5"/>
        <v>0</v>
      </c>
      <c r="H56" s="50">
        <f t="shared" si="5"/>
        <v>-228042</v>
      </c>
      <c r="I56" s="50">
        <f t="shared" si="5"/>
        <v>-17537</v>
      </c>
      <c r="J56" s="50">
        <f t="shared" si="5"/>
        <v>-245579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-245579</v>
      </c>
      <c r="X56" s="50">
        <f t="shared" si="5"/>
        <v>-500001</v>
      </c>
      <c r="Y56" s="50">
        <f t="shared" si="5"/>
        <v>254422</v>
      </c>
      <c r="Z56" s="51">
        <f>+IF(X56&lt;&gt;0,+(Y56/X56)*100,0)</f>
        <v>-50.884298231403534</v>
      </c>
      <c r="AA56" s="48">
        <f>SUM(AA53:AA55)</f>
        <v>-2000000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-1441762</v>
      </c>
      <c r="D59" s="65">
        <f>SUM(D56:D58)</f>
        <v>0</v>
      </c>
      <c r="E59" s="66">
        <f t="shared" si="6"/>
        <v>-2000000</v>
      </c>
      <c r="F59" s="67">
        <f t="shared" si="6"/>
        <v>-2000000</v>
      </c>
      <c r="G59" s="67">
        <f t="shared" si="6"/>
        <v>0</v>
      </c>
      <c r="H59" s="67">
        <f t="shared" si="6"/>
        <v>-228042</v>
      </c>
      <c r="I59" s="67">
        <f t="shared" si="6"/>
        <v>-17537</v>
      </c>
      <c r="J59" s="67">
        <f t="shared" si="6"/>
        <v>-245579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-245579</v>
      </c>
      <c r="X59" s="67">
        <f t="shared" si="6"/>
        <v>-500001</v>
      </c>
      <c r="Y59" s="67">
        <f t="shared" si="6"/>
        <v>254422</v>
      </c>
      <c r="Z59" s="68">
        <f>+IF(X59&lt;&gt;0,+(Y59/X59)*100,0)</f>
        <v>-50.884298231403534</v>
      </c>
      <c r="AA59" s="65">
        <f>SUM(AA56:AA58)</f>
        <v>-2000000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5412</v>
      </c>
      <c r="F6" s="22">
        <v>5412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1353</v>
      </c>
      <c r="Y6" s="22">
        <v>-1353</v>
      </c>
      <c r="Z6" s="23">
        <v>-100</v>
      </c>
      <c r="AA6" s="20">
        <v>5412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1009760082</v>
      </c>
      <c r="F7" s="22">
        <v>1009760082</v>
      </c>
      <c r="G7" s="22">
        <v>114698434</v>
      </c>
      <c r="H7" s="22">
        <v>97468010</v>
      </c>
      <c r="I7" s="22">
        <v>95879107</v>
      </c>
      <c r="J7" s="22">
        <v>308045551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308045551</v>
      </c>
      <c r="X7" s="22">
        <v>252440019</v>
      </c>
      <c r="Y7" s="22">
        <v>55605532</v>
      </c>
      <c r="Z7" s="23">
        <v>22.027225405968615</v>
      </c>
      <c r="AA7" s="20">
        <v>1009760082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139356625</v>
      </c>
      <c r="F13" s="22">
        <v>139356625</v>
      </c>
      <c r="G13" s="22">
        <v>19358392</v>
      </c>
      <c r="H13" s="22">
        <v>2409967</v>
      </c>
      <c r="I13" s="22">
        <v>22250567</v>
      </c>
      <c r="J13" s="22">
        <v>44018926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44018926</v>
      </c>
      <c r="X13" s="22">
        <v>34839156</v>
      </c>
      <c r="Y13" s="22">
        <v>9179770</v>
      </c>
      <c r="Z13" s="23">
        <v>26.349002254819258</v>
      </c>
      <c r="AA13" s="20">
        <v>139356625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>
        <v>1012759</v>
      </c>
      <c r="H23" s="22">
        <v>1506943</v>
      </c>
      <c r="I23" s="22">
        <v>607512</v>
      </c>
      <c r="J23" s="22">
        <v>3127214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3127214</v>
      </c>
      <c r="X23" s="22"/>
      <c r="Y23" s="22">
        <v>3127214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30000000</v>
      </c>
      <c r="F25" s="22">
        <v>30000000</v>
      </c>
      <c r="G25" s="22">
        <v>113754213</v>
      </c>
      <c r="H25" s="22"/>
      <c r="I25" s="22"/>
      <c r="J25" s="22">
        <v>113754213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113754213</v>
      </c>
      <c r="X25" s="22">
        <v>7500000</v>
      </c>
      <c r="Y25" s="22">
        <v>106254213</v>
      </c>
      <c r="Z25" s="23">
        <v>1416.7228400000001</v>
      </c>
      <c r="AA25" s="20">
        <v>30000000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1179122119</v>
      </c>
      <c r="F32" s="31">
        <f t="shared" si="0"/>
        <v>1179122119</v>
      </c>
      <c r="G32" s="31">
        <f t="shared" si="0"/>
        <v>248823798</v>
      </c>
      <c r="H32" s="31">
        <f t="shared" si="0"/>
        <v>101384920</v>
      </c>
      <c r="I32" s="31">
        <f t="shared" si="0"/>
        <v>118737186</v>
      </c>
      <c r="J32" s="31">
        <f t="shared" si="0"/>
        <v>468945904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468945904</v>
      </c>
      <c r="X32" s="31">
        <f t="shared" si="0"/>
        <v>294780528</v>
      </c>
      <c r="Y32" s="31">
        <f t="shared" si="0"/>
        <v>174165376</v>
      </c>
      <c r="Z32" s="32">
        <f>+IF(X32&lt;&gt;0,+(Y32/X32)*100,0)</f>
        <v>59.083066707852559</v>
      </c>
      <c r="AA32" s="29">
        <f>SUM(AA6:AA31)</f>
        <v>1179122119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128494854</v>
      </c>
      <c r="F34" s="22">
        <v>128494854</v>
      </c>
      <c r="G34" s="22">
        <v>9534992</v>
      </c>
      <c r="H34" s="22">
        <v>9304751</v>
      </c>
      <c r="I34" s="22">
        <v>10084990</v>
      </c>
      <c r="J34" s="22">
        <v>28924733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28924733</v>
      </c>
      <c r="X34" s="22">
        <v>32123907</v>
      </c>
      <c r="Y34" s="22">
        <v>-3199174</v>
      </c>
      <c r="Z34" s="23">
        <v>-9.958857121582378</v>
      </c>
      <c r="AA34" s="20">
        <v>128494854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719454243</v>
      </c>
      <c r="D37" s="20"/>
      <c r="E37" s="21">
        <v>837068560</v>
      </c>
      <c r="F37" s="22">
        <v>837068560</v>
      </c>
      <c r="G37" s="22">
        <v>90169501</v>
      </c>
      <c r="H37" s="22">
        <v>-16992093</v>
      </c>
      <c r="I37" s="22">
        <v>174693740</v>
      </c>
      <c r="J37" s="22">
        <v>247871148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247871148</v>
      </c>
      <c r="X37" s="22">
        <v>209267142</v>
      </c>
      <c r="Y37" s="22">
        <v>38604006</v>
      </c>
      <c r="Z37" s="23">
        <v>18.44723716826983</v>
      </c>
      <c r="AA37" s="20">
        <v>837068560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45537451</v>
      </c>
      <c r="F39" s="22">
        <v>45537451</v>
      </c>
      <c r="G39" s="22">
        <v>3699121</v>
      </c>
      <c r="H39" s="22">
        <v>3705278</v>
      </c>
      <c r="I39" s="22">
        <v>3582776</v>
      </c>
      <c r="J39" s="22">
        <v>10987175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10987175</v>
      </c>
      <c r="X39" s="22">
        <v>11384367</v>
      </c>
      <c r="Y39" s="22">
        <v>-397192</v>
      </c>
      <c r="Z39" s="23">
        <v>-3.488924768500524</v>
      </c>
      <c r="AA39" s="20">
        <v>45537451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3541941</v>
      </c>
      <c r="F40" s="22">
        <v>3541941</v>
      </c>
      <c r="G40" s="22">
        <v>-71900226</v>
      </c>
      <c r="H40" s="22">
        <v>72054779</v>
      </c>
      <c r="I40" s="22">
        <v>74250</v>
      </c>
      <c r="J40" s="22">
        <v>228803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228803</v>
      </c>
      <c r="X40" s="22">
        <v>885486</v>
      </c>
      <c r="Y40" s="22">
        <v>-656683</v>
      </c>
      <c r="Z40" s="23">
        <v>-74.160743365790083</v>
      </c>
      <c r="AA40" s="20">
        <v>3541941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9410000</v>
      </c>
      <c r="F41" s="22">
        <v>9410000</v>
      </c>
      <c r="G41" s="22">
        <v>418784</v>
      </c>
      <c r="H41" s="22">
        <v>231058</v>
      </c>
      <c r="I41" s="22">
        <v>1848786</v>
      </c>
      <c r="J41" s="22">
        <v>2498628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2498628</v>
      </c>
      <c r="X41" s="22">
        <v>2352504</v>
      </c>
      <c r="Y41" s="22">
        <v>146124</v>
      </c>
      <c r="Z41" s="23">
        <v>6.2114240825945455</v>
      </c>
      <c r="AA41" s="20">
        <v>9410000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64672</v>
      </c>
      <c r="H42" s="22">
        <v>64672</v>
      </c>
      <c r="I42" s="22">
        <v>67517</v>
      </c>
      <c r="J42" s="22">
        <v>196861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196861</v>
      </c>
      <c r="X42" s="22"/>
      <c r="Y42" s="22">
        <v>196861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18140000</v>
      </c>
      <c r="F44" s="22">
        <v>18140000</v>
      </c>
      <c r="G44" s="22">
        <v>1041299</v>
      </c>
      <c r="H44" s="22">
        <v>-571994</v>
      </c>
      <c r="I44" s="22">
        <v>1219701</v>
      </c>
      <c r="J44" s="22">
        <v>1689006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1689006</v>
      </c>
      <c r="X44" s="22">
        <v>4534998</v>
      </c>
      <c r="Y44" s="22">
        <v>-2845992</v>
      </c>
      <c r="Z44" s="23">
        <v>-62.756190851682845</v>
      </c>
      <c r="AA44" s="20">
        <v>18140000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>
        <v>-608331</v>
      </c>
      <c r="H46" s="22">
        <v>267985</v>
      </c>
      <c r="I46" s="22">
        <v>-334760</v>
      </c>
      <c r="J46" s="22">
        <v>-675106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-675106</v>
      </c>
      <c r="X46" s="22"/>
      <c r="Y46" s="22">
        <v>-675106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719454243</v>
      </c>
      <c r="D47" s="29">
        <f t="shared" ref="D47:Y47" si="1">SUM(D34:D46)</f>
        <v>0</v>
      </c>
      <c r="E47" s="30">
        <f t="shared" si="1"/>
        <v>1042192806</v>
      </c>
      <c r="F47" s="31">
        <f t="shared" si="1"/>
        <v>1042192806</v>
      </c>
      <c r="G47" s="31">
        <f t="shared" si="1"/>
        <v>32419812</v>
      </c>
      <c r="H47" s="31">
        <f t="shared" si="1"/>
        <v>68064436</v>
      </c>
      <c r="I47" s="31">
        <f t="shared" si="1"/>
        <v>191237000</v>
      </c>
      <c r="J47" s="31">
        <f t="shared" si="1"/>
        <v>291721248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291721248</v>
      </c>
      <c r="X47" s="31">
        <f t="shared" si="1"/>
        <v>260548404</v>
      </c>
      <c r="Y47" s="31">
        <f t="shared" si="1"/>
        <v>31172844</v>
      </c>
      <c r="Z47" s="32">
        <f>+IF(X47&lt;&gt;0,+(Y47/X47)*100,0)</f>
        <v>11.964319689327285</v>
      </c>
      <c r="AA47" s="29">
        <f>SUM(AA34:AA46)</f>
        <v>1042192806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-719454243</v>
      </c>
      <c r="D48" s="39">
        <f t="shared" si="2"/>
        <v>0</v>
      </c>
      <c r="E48" s="40">
        <f t="shared" si="2"/>
        <v>136929313</v>
      </c>
      <c r="F48" s="41">
        <f t="shared" si="2"/>
        <v>136929313</v>
      </c>
      <c r="G48" s="41">
        <f t="shared" si="2"/>
        <v>216403986</v>
      </c>
      <c r="H48" s="41">
        <f t="shared" si="2"/>
        <v>33320484</v>
      </c>
      <c r="I48" s="41">
        <f t="shared" si="2"/>
        <v>-72499814</v>
      </c>
      <c r="J48" s="41">
        <f t="shared" si="2"/>
        <v>177224656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177224656</v>
      </c>
      <c r="X48" s="41">
        <f t="shared" si="2"/>
        <v>34232124</v>
      </c>
      <c r="Y48" s="41">
        <f t="shared" si="2"/>
        <v>142992532</v>
      </c>
      <c r="Z48" s="42">
        <f>+IF(X48&lt;&gt;0,+(Y48/X48)*100,0)</f>
        <v>417.71446025376633</v>
      </c>
      <c r="AA48" s="39">
        <f>+AA32-AA47</f>
        <v>136929313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40000000</v>
      </c>
      <c r="F49" s="22">
        <v>40000000</v>
      </c>
      <c r="G49" s="22"/>
      <c r="H49" s="22">
        <v>11639166</v>
      </c>
      <c r="I49" s="22">
        <v>611305</v>
      </c>
      <c r="J49" s="22">
        <v>12250471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12250471</v>
      </c>
      <c r="X49" s="22">
        <v>9999999</v>
      </c>
      <c r="Y49" s="22">
        <v>2250472</v>
      </c>
      <c r="Z49" s="23">
        <v>22.504722250472227</v>
      </c>
      <c r="AA49" s="20">
        <v>40000000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-719454243</v>
      </c>
      <c r="D51" s="48">
        <f t="shared" si="3"/>
        <v>0</v>
      </c>
      <c r="E51" s="49">
        <f t="shared" si="3"/>
        <v>176929313</v>
      </c>
      <c r="F51" s="50">
        <f t="shared" si="3"/>
        <v>176929313</v>
      </c>
      <c r="G51" s="50">
        <f t="shared" si="3"/>
        <v>216403986</v>
      </c>
      <c r="H51" s="50">
        <f t="shared" si="3"/>
        <v>44959650</v>
      </c>
      <c r="I51" s="50">
        <f t="shared" si="3"/>
        <v>-71888509</v>
      </c>
      <c r="J51" s="50">
        <f t="shared" si="3"/>
        <v>189475127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189475127</v>
      </c>
      <c r="X51" s="50">
        <f t="shared" si="3"/>
        <v>44232123</v>
      </c>
      <c r="Y51" s="50">
        <f t="shared" si="3"/>
        <v>145243004</v>
      </c>
      <c r="Z51" s="51">
        <f>+IF(X51&lt;&gt;0,+(Y51/X51)*100,0)</f>
        <v>328.36543703769314</v>
      </c>
      <c r="AA51" s="48">
        <f>SUM(AA48:AA50)</f>
        <v>176929313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-719454243</v>
      </c>
      <c r="D53" s="54">
        <f>+D51-D52</f>
        <v>0</v>
      </c>
      <c r="E53" s="55">
        <f t="shared" si="4"/>
        <v>176929313</v>
      </c>
      <c r="F53" s="56">
        <f t="shared" si="4"/>
        <v>176929313</v>
      </c>
      <c r="G53" s="56">
        <f t="shared" si="4"/>
        <v>216403986</v>
      </c>
      <c r="H53" s="56">
        <f t="shared" si="4"/>
        <v>44959650</v>
      </c>
      <c r="I53" s="56">
        <f t="shared" si="4"/>
        <v>-71888509</v>
      </c>
      <c r="J53" s="56">
        <f t="shared" si="4"/>
        <v>189475127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189475127</v>
      </c>
      <c r="X53" s="56">
        <f t="shared" si="4"/>
        <v>44232123</v>
      </c>
      <c r="Y53" s="56">
        <f t="shared" si="4"/>
        <v>145243004</v>
      </c>
      <c r="Z53" s="57">
        <f>+IF(X53&lt;&gt;0,+(Y53/X53)*100,0)</f>
        <v>328.36543703769314</v>
      </c>
      <c r="AA53" s="54">
        <f>+AA51-AA52</f>
        <v>176929313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-719454243</v>
      </c>
      <c r="D56" s="48">
        <f>SUM(D53:D55)</f>
        <v>0</v>
      </c>
      <c r="E56" s="49">
        <f t="shared" si="5"/>
        <v>176929313</v>
      </c>
      <c r="F56" s="50">
        <f t="shared" si="5"/>
        <v>176929313</v>
      </c>
      <c r="G56" s="50">
        <f t="shared" si="5"/>
        <v>216403986</v>
      </c>
      <c r="H56" s="50">
        <f t="shared" si="5"/>
        <v>44959650</v>
      </c>
      <c r="I56" s="50">
        <f t="shared" si="5"/>
        <v>-71888509</v>
      </c>
      <c r="J56" s="50">
        <f t="shared" si="5"/>
        <v>189475127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189475127</v>
      </c>
      <c r="X56" s="50">
        <f t="shared" si="5"/>
        <v>44232123</v>
      </c>
      <c r="Y56" s="50">
        <f t="shared" si="5"/>
        <v>145243004</v>
      </c>
      <c r="Z56" s="51">
        <f>+IF(X56&lt;&gt;0,+(Y56/X56)*100,0)</f>
        <v>328.36543703769314</v>
      </c>
      <c r="AA56" s="48">
        <f>SUM(AA53:AA55)</f>
        <v>176929313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-719454243</v>
      </c>
      <c r="D59" s="65">
        <f>SUM(D56:D58)</f>
        <v>0</v>
      </c>
      <c r="E59" s="66">
        <f t="shared" si="6"/>
        <v>176929313</v>
      </c>
      <c r="F59" s="67">
        <f t="shared" si="6"/>
        <v>176929313</v>
      </c>
      <c r="G59" s="67">
        <f t="shared" si="6"/>
        <v>216403986</v>
      </c>
      <c r="H59" s="67">
        <f t="shared" si="6"/>
        <v>44959650</v>
      </c>
      <c r="I59" s="67">
        <f t="shared" si="6"/>
        <v>-71888509</v>
      </c>
      <c r="J59" s="67">
        <f t="shared" si="6"/>
        <v>189475127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189475127</v>
      </c>
      <c r="X59" s="67">
        <f t="shared" si="6"/>
        <v>44232123</v>
      </c>
      <c r="Y59" s="67">
        <f t="shared" si="6"/>
        <v>145243004</v>
      </c>
      <c r="Z59" s="68">
        <f>+IF(X59&lt;&gt;0,+(Y59/X59)*100,0)</f>
        <v>328.36543703769314</v>
      </c>
      <c r="AA59" s="65">
        <f>SUM(AA56:AA58)</f>
        <v>176929313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431471517</v>
      </c>
      <c r="D7" s="20"/>
      <c r="E7" s="21">
        <v>556913466</v>
      </c>
      <c r="F7" s="22">
        <v>556913466</v>
      </c>
      <c r="G7" s="22">
        <v>40501337</v>
      </c>
      <c r="H7" s="22">
        <v>35664798</v>
      </c>
      <c r="I7" s="22">
        <v>38622083</v>
      </c>
      <c r="J7" s="22">
        <v>114788218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114788218</v>
      </c>
      <c r="X7" s="22">
        <v>139228365</v>
      </c>
      <c r="Y7" s="22">
        <v>-24440147</v>
      </c>
      <c r="Z7" s="23">
        <v>-17.55399986202524</v>
      </c>
      <c r="AA7" s="20">
        <v>556913466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74915560</v>
      </c>
      <c r="D13" s="20"/>
      <c r="E13" s="21">
        <v>73959009</v>
      </c>
      <c r="F13" s="22">
        <v>73959009</v>
      </c>
      <c r="G13" s="22">
        <v>7243767</v>
      </c>
      <c r="H13" s="22">
        <v>7076484</v>
      </c>
      <c r="I13" s="22">
        <v>6855039</v>
      </c>
      <c r="J13" s="22">
        <v>21175290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21175290</v>
      </c>
      <c r="X13" s="22">
        <v>18489753</v>
      </c>
      <c r="Y13" s="22">
        <v>2685537</v>
      </c>
      <c r="Z13" s="23">
        <v>14.524461197507616</v>
      </c>
      <c r="AA13" s="20">
        <v>73959009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9946000</v>
      </c>
      <c r="F25" s="22">
        <v>9946000</v>
      </c>
      <c r="G25" s="22"/>
      <c r="H25" s="22"/>
      <c r="I25" s="22">
        <v>958540</v>
      </c>
      <c r="J25" s="22">
        <v>958540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958540</v>
      </c>
      <c r="X25" s="22">
        <v>2486499</v>
      </c>
      <c r="Y25" s="22">
        <v>-1527959</v>
      </c>
      <c r="Z25" s="23">
        <v>-61.450215745109894</v>
      </c>
      <c r="AA25" s="20">
        <v>9946000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506387077</v>
      </c>
      <c r="D32" s="29">
        <f t="shared" ref="D32:Y32" si="0">SUM(D6:D31)</f>
        <v>0</v>
      </c>
      <c r="E32" s="30">
        <f t="shared" si="0"/>
        <v>640818475</v>
      </c>
      <c r="F32" s="31">
        <f t="shared" si="0"/>
        <v>640818475</v>
      </c>
      <c r="G32" s="31">
        <f t="shared" si="0"/>
        <v>47745104</v>
      </c>
      <c r="H32" s="31">
        <f t="shared" si="0"/>
        <v>42741282</v>
      </c>
      <c r="I32" s="31">
        <f t="shared" si="0"/>
        <v>46435662</v>
      </c>
      <c r="J32" s="31">
        <f t="shared" si="0"/>
        <v>136922048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136922048</v>
      </c>
      <c r="X32" s="31">
        <f t="shared" si="0"/>
        <v>160204617</v>
      </c>
      <c r="Y32" s="31">
        <f t="shared" si="0"/>
        <v>-23282569</v>
      </c>
      <c r="Z32" s="32">
        <f>+IF(X32&lt;&gt;0,+(Y32/X32)*100,0)</f>
        <v>-14.533019981565202</v>
      </c>
      <c r="AA32" s="29">
        <f>SUM(AA6:AA31)</f>
        <v>640818475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85733075</v>
      </c>
      <c r="D34" s="20"/>
      <c r="E34" s="21">
        <v>93694022</v>
      </c>
      <c r="F34" s="22">
        <v>93694022</v>
      </c>
      <c r="G34" s="22">
        <v>6866221</v>
      </c>
      <c r="H34" s="22">
        <v>7063585</v>
      </c>
      <c r="I34" s="22">
        <v>7826899</v>
      </c>
      <c r="J34" s="22">
        <v>21756705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21756705</v>
      </c>
      <c r="X34" s="22">
        <v>23423505</v>
      </c>
      <c r="Y34" s="22">
        <v>-1666800</v>
      </c>
      <c r="Z34" s="23">
        <v>-7.1159290635624348</v>
      </c>
      <c r="AA34" s="20">
        <v>93694022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181943517</v>
      </c>
      <c r="D37" s="20"/>
      <c r="E37" s="21">
        <v>269336277</v>
      </c>
      <c r="F37" s="22">
        <v>269336277</v>
      </c>
      <c r="G37" s="22">
        <v>15928741</v>
      </c>
      <c r="H37" s="22">
        <v>19332984</v>
      </c>
      <c r="I37" s="22">
        <v>19558112</v>
      </c>
      <c r="J37" s="22">
        <v>54819837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54819837</v>
      </c>
      <c r="X37" s="22">
        <v>67334070</v>
      </c>
      <c r="Y37" s="22">
        <v>-12514233</v>
      </c>
      <c r="Z37" s="23">
        <v>-18.585291220328727</v>
      </c>
      <c r="AA37" s="20">
        <v>269336277</v>
      </c>
    </row>
    <row r="38" spans="1:27" ht="13.5" x14ac:dyDescent="0.25">
      <c r="A38" s="19" t="s">
        <v>64</v>
      </c>
      <c r="B38" s="15" t="s">
        <v>32</v>
      </c>
      <c r="C38" s="20">
        <v>363797166</v>
      </c>
      <c r="D38" s="20"/>
      <c r="E38" s="21">
        <v>167840000</v>
      </c>
      <c r="F38" s="22">
        <v>167840000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41960001</v>
      </c>
      <c r="Y38" s="22">
        <v>-41960001</v>
      </c>
      <c r="Z38" s="23">
        <v>-100</v>
      </c>
      <c r="AA38" s="20">
        <v>167840000</v>
      </c>
    </row>
    <row r="39" spans="1:27" ht="13.5" x14ac:dyDescent="0.25">
      <c r="A39" s="19" t="s">
        <v>65</v>
      </c>
      <c r="B39" s="15" t="s">
        <v>32</v>
      </c>
      <c r="C39" s="20">
        <v>65389586</v>
      </c>
      <c r="D39" s="20"/>
      <c r="E39" s="21">
        <v>56853587</v>
      </c>
      <c r="F39" s="22">
        <v>56853587</v>
      </c>
      <c r="G39" s="22">
        <v>4169550</v>
      </c>
      <c r="H39" s="22">
        <v>5193702</v>
      </c>
      <c r="I39" s="22">
        <v>4681653</v>
      </c>
      <c r="J39" s="22">
        <v>14044905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14044905</v>
      </c>
      <c r="X39" s="22">
        <v>14213397</v>
      </c>
      <c r="Y39" s="22">
        <v>-168492</v>
      </c>
      <c r="Z39" s="23">
        <v>-1.1854449713886133</v>
      </c>
      <c r="AA39" s="20">
        <v>56853587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92105011</v>
      </c>
      <c r="D41" s="20"/>
      <c r="E41" s="21">
        <v>100858246</v>
      </c>
      <c r="F41" s="22">
        <v>100858246</v>
      </c>
      <c r="G41" s="22">
        <v>1539207</v>
      </c>
      <c r="H41" s="22">
        <v>6072922</v>
      </c>
      <c r="I41" s="22">
        <v>8550035</v>
      </c>
      <c r="J41" s="22">
        <v>16162164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16162164</v>
      </c>
      <c r="X41" s="22">
        <v>25214559</v>
      </c>
      <c r="Y41" s="22">
        <v>-9052395</v>
      </c>
      <c r="Z41" s="23">
        <v>-35.901460739408527</v>
      </c>
      <c r="AA41" s="20">
        <v>100858246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8290617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11004767</v>
      </c>
      <c r="D44" s="20"/>
      <c r="E44" s="21">
        <v>15386049</v>
      </c>
      <c r="F44" s="22">
        <v>15386049</v>
      </c>
      <c r="G44" s="22">
        <v>1440903</v>
      </c>
      <c r="H44" s="22">
        <v>998047</v>
      </c>
      <c r="I44" s="22">
        <v>2092513</v>
      </c>
      <c r="J44" s="22">
        <v>4531463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4531463</v>
      </c>
      <c r="X44" s="22">
        <v>3846513</v>
      </c>
      <c r="Y44" s="22">
        <v>684950</v>
      </c>
      <c r="Z44" s="23">
        <v>17.807037178868239</v>
      </c>
      <c r="AA44" s="20">
        <v>15386049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100305766</v>
      </c>
      <c r="D46" s="20"/>
      <c r="E46" s="21">
        <v>105826014</v>
      </c>
      <c r="F46" s="22">
        <v>105826014</v>
      </c>
      <c r="G46" s="22">
        <v>8928610</v>
      </c>
      <c r="H46" s="22">
        <v>10682406</v>
      </c>
      <c r="I46" s="22">
        <v>10690599</v>
      </c>
      <c r="J46" s="22">
        <v>30301615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30301615</v>
      </c>
      <c r="X46" s="22">
        <v>26456505</v>
      </c>
      <c r="Y46" s="22">
        <v>3845110</v>
      </c>
      <c r="Z46" s="23">
        <v>14.533703525843645</v>
      </c>
      <c r="AA46" s="20">
        <v>105826014</v>
      </c>
    </row>
    <row r="47" spans="1:27" x14ac:dyDescent="0.2">
      <c r="A47" s="37" t="s">
        <v>72</v>
      </c>
      <c r="B47" s="28" t="s">
        <v>32</v>
      </c>
      <c r="C47" s="29">
        <f>SUM(C34:C46)</f>
        <v>908569505</v>
      </c>
      <c r="D47" s="29">
        <f t="shared" ref="D47:Y47" si="1">SUM(D34:D46)</f>
        <v>0</v>
      </c>
      <c r="E47" s="30">
        <f t="shared" si="1"/>
        <v>809794195</v>
      </c>
      <c r="F47" s="31">
        <f t="shared" si="1"/>
        <v>809794195</v>
      </c>
      <c r="G47" s="31">
        <f t="shared" si="1"/>
        <v>38873232</v>
      </c>
      <c r="H47" s="31">
        <f t="shared" si="1"/>
        <v>49343646</v>
      </c>
      <c r="I47" s="31">
        <f t="shared" si="1"/>
        <v>53399811</v>
      </c>
      <c r="J47" s="31">
        <f t="shared" si="1"/>
        <v>141616689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141616689</v>
      </c>
      <c r="X47" s="31">
        <f t="shared" si="1"/>
        <v>202448550</v>
      </c>
      <c r="Y47" s="31">
        <f t="shared" si="1"/>
        <v>-60831861</v>
      </c>
      <c r="Z47" s="32">
        <f>+IF(X47&lt;&gt;0,+(Y47/X47)*100,0)</f>
        <v>-30.048059618110379</v>
      </c>
      <c r="AA47" s="29">
        <f>SUM(AA34:AA46)</f>
        <v>809794195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-402182428</v>
      </c>
      <c r="D48" s="39">
        <f t="shared" si="2"/>
        <v>0</v>
      </c>
      <c r="E48" s="40">
        <f t="shared" si="2"/>
        <v>-168975720</v>
      </c>
      <c r="F48" s="41">
        <f t="shared" si="2"/>
        <v>-168975720</v>
      </c>
      <c r="G48" s="41">
        <f t="shared" si="2"/>
        <v>8871872</v>
      </c>
      <c r="H48" s="41">
        <f t="shared" si="2"/>
        <v>-6602364</v>
      </c>
      <c r="I48" s="41">
        <f t="shared" si="2"/>
        <v>-6964149</v>
      </c>
      <c r="J48" s="41">
        <f t="shared" si="2"/>
        <v>-4694641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-4694641</v>
      </c>
      <c r="X48" s="41">
        <f t="shared" si="2"/>
        <v>-42243933</v>
      </c>
      <c r="Y48" s="41">
        <f t="shared" si="2"/>
        <v>37549292</v>
      </c>
      <c r="Z48" s="42">
        <f>+IF(X48&lt;&gt;0,+(Y48/X48)*100,0)</f>
        <v>-88.886827843420733</v>
      </c>
      <c r="AA48" s="39">
        <f>+AA32-AA47</f>
        <v>-168975720</v>
      </c>
    </row>
    <row r="49" spans="1:27" ht="25.5" x14ac:dyDescent="0.25">
      <c r="A49" s="43" t="s">
        <v>74</v>
      </c>
      <c r="B49" s="15" t="s">
        <v>32</v>
      </c>
      <c r="C49" s="20">
        <v>196895471</v>
      </c>
      <c r="D49" s="20"/>
      <c r="E49" s="21">
        <v>196255330</v>
      </c>
      <c r="F49" s="22">
        <v>196255330</v>
      </c>
      <c r="G49" s="22">
        <v>23932956</v>
      </c>
      <c r="H49" s="22">
        <v>12690792</v>
      </c>
      <c r="I49" s="22">
        <v>31713639</v>
      </c>
      <c r="J49" s="22">
        <v>68337387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68337387</v>
      </c>
      <c r="X49" s="22">
        <v>49063833</v>
      </c>
      <c r="Y49" s="22">
        <v>19273554</v>
      </c>
      <c r="Z49" s="23">
        <v>39.28260965668948</v>
      </c>
      <c r="AA49" s="20">
        <v>196255330</v>
      </c>
    </row>
    <row r="50" spans="1:27" ht="13.5" x14ac:dyDescent="0.25">
      <c r="A50" s="43" t="s">
        <v>75</v>
      </c>
      <c r="B50" s="15" t="s">
        <v>32</v>
      </c>
      <c r="C50" s="44">
        <v>2793220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-202493737</v>
      </c>
      <c r="D51" s="48">
        <f t="shared" si="3"/>
        <v>0</v>
      </c>
      <c r="E51" s="49">
        <f t="shared" si="3"/>
        <v>27279610</v>
      </c>
      <c r="F51" s="50">
        <f t="shared" si="3"/>
        <v>27279610</v>
      </c>
      <c r="G51" s="50">
        <f t="shared" si="3"/>
        <v>32804828</v>
      </c>
      <c r="H51" s="50">
        <f t="shared" si="3"/>
        <v>6088428</v>
      </c>
      <c r="I51" s="50">
        <f t="shared" si="3"/>
        <v>24749490</v>
      </c>
      <c r="J51" s="50">
        <f t="shared" si="3"/>
        <v>63642746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63642746</v>
      </c>
      <c r="X51" s="50">
        <f t="shared" si="3"/>
        <v>6819900</v>
      </c>
      <c r="Y51" s="50">
        <f t="shared" si="3"/>
        <v>56822846</v>
      </c>
      <c r="Z51" s="51">
        <f>+IF(X51&lt;&gt;0,+(Y51/X51)*100,0)</f>
        <v>833.19177700552791</v>
      </c>
      <c r="AA51" s="48">
        <f>SUM(AA48:AA50)</f>
        <v>27279610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-202493737</v>
      </c>
      <c r="D53" s="54">
        <f>+D51-D52</f>
        <v>0</v>
      </c>
      <c r="E53" s="55">
        <f t="shared" si="4"/>
        <v>27279610</v>
      </c>
      <c r="F53" s="56">
        <f t="shared" si="4"/>
        <v>27279610</v>
      </c>
      <c r="G53" s="56">
        <f t="shared" si="4"/>
        <v>32804828</v>
      </c>
      <c r="H53" s="56">
        <f t="shared" si="4"/>
        <v>6088428</v>
      </c>
      <c r="I53" s="56">
        <f t="shared" si="4"/>
        <v>24749490</v>
      </c>
      <c r="J53" s="56">
        <f t="shared" si="4"/>
        <v>63642746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63642746</v>
      </c>
      <c r="X53" s="56">
        <f t="shared" si="4"/>
        <v>6819900</v>
      </c>
      <c r="Y53" s="56">
        <f t="shared" si="4"/>
        <v>56822846</v>
      </c>
      <c r="Z53" s="57">
        <f>+IF(X53&lt;&gt;0,+(Y53/X53)*100,0)</f>
        <v>833.19177700552791</v>
      </c>
      <c r="AA53" s="54">
        <f>+AA51-AA52</f>
        <v>27279610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-202493737</v>
      </c>
      <c r="D56" s="48">
        <f>SUM(D53:D55)</f>
        <v>0</v>
      </c>
      <c r="E56" s="49">
        <f t="shared" si="5"/>
        <v>27279610</v>
      </c>
      <c r="F56" s="50">
        <f t="shared" si="5"/>
        <v>27279610</v>
      </c>
      <c r="G56" s="50">
        <f t="shared" si="5"/>
        <v>32804828</v>
      </c>
      <c r="H56" s="50">
        <f t="shared" si="5"/>
        <v>6088428</v>
      </c>
      <c r="I56" s="50">
        <f t="shared" si="5"/>
        <v>24749490</v>
      </c>
      <c r="J56" s="50">
        <f t="shared" si="5"/>
        <v>63642746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63642746</v>
      </c>
      <c r="X56" s="50">
        <f t="shared" si="5"/>
        <v>6819900</v>
      </c>
      <c r="Y56" s="50">
        <f t="shared" si="5"/>
        <v>56822846</v>
      </c>
      <c r="Z56" s="51">
        <f>+IF(X56&lt;&gt;0,+(Y56/X56)*100,0)</f>
        <v>833.19177700552791</v>
      </c>
      <c r="AA56" s="48">
        <f>SUM(AA53:AA55)</f>
        <v>27279610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-202493737</v>
      </c>
      <c r="D59" s="65">
        <f>SUM(D56:D58)</f>
        <v>0</v>
      </c>
      <c r="E59" s="66">
        <f t="shared" si="6"/>
        <v>27279610</v>
      </c>
      <c r="F59" s="67">
        <f t="shared" si="6"/>
        <v>27279610</v>
      </c>
      <c r="G59" s="67">
        <f t="shared" si="6"/>
        <v>32804828</v>
      </c>
      <c r="H59" s="67">
        <f t="shared" si="6"/>
        <v>6088428</v>
      </c>
      <c r="I59" s="67">
        <f t="shared" si="6"/>
        <v>24749490</v>
      </c>
      <c r="J59" s="67">
        <f t="shared" si="6"/>
        <v>63642746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63642746</v>
      </c>
      <c r="X59" s="67">
        <f t="shared" si="6"/>
        <v>6819900</v>
      </c>
      <c r="Y59" s="67">
        <f t="shared" si="6"/>
        <v>56822846</v>
      </c>
      <c r="Z59" s="68">
        <f>+IF(X59&lt;&gt;0,+(Y59/X59)*100,0)</f>
        <v>833.19177700552791</v>
      </c>
      <c r="AA59" s="65">
        <f>SUM(AA56:AA58)</f>
        <v>27279610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2955</v>
      </c>
      <c r="D34" s="20"/>
      <c r="E34" s="21"/>
      <c r="F34" s="22"/>
      <c r="G34" s="22">
        <v>37927</v>
      </c>
      <c r="H34" s="22">
        <v>915</v>
      </c>
      <c r="I34" s="22">
        <v>141257</v>
      </c>
      <c r="J34" s="22">
        <v>180099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180099</v>
      </c>
      <c r="X34" s="22"/>
      <c r="Y34" s="22">
        <v>180099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2955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37927</v>
      </c>
      <c r="H47" s="31">
        <f t="shared" si="1"/>
        <v>915</v>
      </c>
      <c r="I47" s="31">
        <f t="shared" si="1"/>
        <v>141257</v>
      </c>
      <c r="J47" s="31">
        <f t="shared" si="1"/>
        <v>180099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180099</v>
      </c>
      <c r="X47" s="31">
        <f t="shared" si="1"/>
        <v>0</v>
      </c>
      <c r="Y47" s="31">
        <f t="shared" si="1"/>
        <v>180099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-2955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-37927</v>
      </c>
      <c r="H48" s="41">
        <f t="shared" si="2"/>
        <v>-915</v>
      </c>
      <c r="I48" s="41">
        <f t="shared" si="2"/>
        <v>-141257</v>
      </c>
      <c r="J48" s="41">
        <f t="shared" si="2"/>
        <v>-180099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-180099</v>
      </c>
      <c r="X48" s="41">
        <f t="shared" si="2"/>
        <v>0</v>
      </c>
      <c r="Y48" s="41">
        <f t="shared" si="2"/>
        <v>-180099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-2955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-37927</v>
      </c>
      <c r="H51" s="50">
        <f t="shared" si="3"/>
        <v>-915</v>
      </c>
      <c r="I51" s="50">
        <f t="shared" si="3"/>
        <v>-141257</v>
      </c>
      <c r="J51" s="50">
        <f t="shared" si="3"/>
        <v>-180099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-180099</v>
      </c>
      <c r="X51" s="50">
        <f t="shared" si="3"/>
        <v>0</v>
      </c>
      <c r="Y51" s="50">
        <f t="shared" si="3"/>
        <v>-180099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-2955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-37927</v>
      </c>
      <c r="H53" s="56">
        <f t="shared" si="4"/>
        <v>-915</v>
      </c>
      <c r="I53" s="56">
        <f t="shared" si="4"/>
        <v>-141257</v>
      </c>
      <c r="J53" s="56">
        <f t="shared" si="4"/>
        <v>-180099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-180099</v>
      </c>
      <c r="X53" s="56">
        <f t="shared" si="4"/>
        <v>0</v>
      </c>
      <c r="Y53" s="56">
        <f t="shared" si="4"/>
        <v>-180099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-2955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-37927</v>
      </c>
      <c r="H56" s="50">
        <f t="shared" si="5"/>
        <v>-915</v>
      </c>
      <c r="I56" s="50">
        <f t="shared" si="5"/>
        <v>-141257</v>
      </c>
      <c r="J56" s="50">
        <f t="shared" si="5"/>
        <v>-180099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-180099</v>
      </c>
      <c r="X56" s="50">
        <f t="shared" si="5"/>
        <v>0</v>
      </c>
      <c r="Y56" s="50">
        <f t="shared" si="5"/>
        <v>-180099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-2955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-37927</v>
      </c>
      <c r="H59" s="67">
        <f t="shared" si="6"/>
        <v>-915</v>
      </c>
      <c r="I59" s="67">
        <f t="shared" si="6"/>
        <v>-141257</v>
      </c>
      <c r="J59" s="67">
        <f t="shared" si="6"/>
        <v>-180099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-180099</v>
      </c>
      <c r="X59" s="67">
        <f t="shared" si="6"/>
        <v>0</v>
      </c>
      <c r="Y59" s="67">
        <f t="shared" si="6"/>
        <v>-180099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267541227</v>
      </c>
      <c r="D7" s="20"/>
      <c r="E7" s="21">
        <v>316388724</v>
      </c>
      <c r="F7" s="22">
        <v>316388724</v>
      </c>
      <c r="G7" s="22"/>
      <c r="H7" s="22">
        <v>17597035</v>
      </c>
      <c r="I7" s="22">
        <v>2034008</v>
      </c>
      <c r="J7" s="22">
        <v>19631043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19631043</v>
      </c>
      <c r="X7" s="22">
        <v>79097181</v>
      </c>
      <c r="Y7" s="22">
        <v>-59466138</v>
      </c>
      <c r="Z7" s="23">
        <v>-75.181109172525368</v>
      </c>
      <c r="AA7" s="20">
        <v>316388724</v>
      </c>
    </row>
    <row r="8" spans="1:27" ht="13.5" x14ac:dyDescent="0.25">
      <c r="A8" s="19" t="s">
        <v>36</v>
      </c>
      <c r="B8" s="15" t="s">
        <v>32</v>
      </c>
      <c r="C8" s="20">
        <v>17928330</v>
      </c>
      <c r="D8" s="20"/>
      <c r="E8" s="21">
        <v>18189336</v>
      </c>
      <c r="F8" s="22">
        <v>18189336</v>
      </c>
      <c r="G8" s="22"/>
      <c r="H8" s="22">
        <v>1589992</v>
      </c>
      <c r="I8" s="22">
        <v>1597965</v>
      </c>
      <c r="J8" s="22">
        <v>3187957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3187957</v>
      </c>
      <c r="X8" s="22">
        <v>4547334</v>
      </c>
      <c r="Y8" s="22">
        <v>-1359377</v>
      </c>
      <c r="Z8" s="23">
        <v>-29.89393345639445</v>
      </c>
      <c r="AA8" s="20">
        <v>18189336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347370</v>
      </c>
      <c r="D10" s="20"/>
      <c r="E10" s="21">
        <v>351240</v>
      </c>
      <c r="F10" s="22">
        <v>351240</v>
      </c>
      <c r="G10" s="22"/>
      <c r="H10" s="22">
        <v>23743</v>
      </c>
      <c r="I10" s="22">
        <v>31884</v>
      </c>
      <c r="J10" s="22">
        <v>55627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55627</v>
      </c>
      <c r="X10" s="22">
        <v>87810</v>
      </c>
      <c r="Y10" s="22">
        <v>-32183</v>
      </c>
      <c r="Z10" s="23">
        <v>-36.650723152260561</v>
      </c>
      <c r="AA10" s="20">
        <v>351240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27926936</v>
      </c>
      <c r="D13" s="20"/>
      <c r="E13" s="21"/>
      <c r="F13" s="22"/>
      <c r="G13" s="22"/>
      <c r="H13" s="22">
        <v>5603953</v>
      </c>
      <c r="I13" s="22">
        <v>4916429</v>
      </c>
      <c r="J13" s="22">
        <v>10520382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10520382</v>
      </c>
      <c r="X13" s="22"/>
      <c r="Y13" s="22">
        <v>10520382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26880</v>
      </c>
      <c r="D19" s="20"/>
      <c r="E19" s="21">
        <v>48840</v>
      </c>
      <c r="F19" s="22">
        <v>48840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12210</v>
      </c>
      <c r="Y19" s="22">
        <v>-12210</v>
      </c>
      <c r="Z19" s="23">
        <v>-100</v>
      </c>
      <c r="AA19" s="20">
        <v>48840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34535679</v>
      </c>
      <c r="D23" s="20"/>
      <c r="E23" s="21"/>
      <c r="F23" s="22"/>
      <c r="G23" s="22"/>
      <c r="H23" s="22">
        <v>3685</v>
      </c>
      <c r="I23" s="22">
        <v>315837</v>
      </c>
      <c r="J23" s="22">
        <v>319522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319522</v>
      </c>
      <c r="X23" s="22"/>
      <c r="Y23" s="22">
        <v>319522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4388887</v>
      </c>
      <c r="D25" s="20"/>
      <c r="E25" s="21">
        <v>4477008</v>
      </c>
      <c r="F25" s="22">
        <v>4477008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1119252</v>
      </c>
      <c r="Y25" s="22">
        <v>-1119252</v>
      </c>
      <c r="Z25" s="23">
        <v>-100</v>
      </c>
      <c r="AA25" s="20">
        <v>4477008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5831893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>
        <v>8000000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366527202</v>
      </c>
      <c r="D32" s="29">
        <f t="shared" ref="D32:Y32" si="0">SUM(D6:D31)</f>
        <v>0</v>
      </c>
      <c r="E32" s="30">
        <f t="shared" si="0"/>
        <v>339455148</v>
      </c>
      <c r="F32" s="31">
        <f t="shared" si="0"/>
        <v>339455148</v>
      </c>
      <c r="G32" s="31">
        <f t="shared" si="0"/>
        <v>0</v>
      </c>
      <c r="H32" s="31">
        <f t="shared" si="0"/>
        <v>24818408</v>
      </c>
      <c r="I32" s="31">
        <f t="shared" si="0"/>
        <v>8896123</v>
      </c>
      <c r="J32" s="31">
        <f t="shared" si="0"/>
        <v>33714531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33714531</v>
      </c>
      <c r="X32" s="31">
        <f t="shared" si="0"/>
        <v>84863787</v>
      </c>
      <c r="Y32" s="31">
        <f t="shared" si="0"/>
        <v>-51149256</v>
      </c>
      <c r="Z32" s="32">
        <f>+IF(X32&lt;&gt;0,+(Y32/X32)*100,0)</f>
        <v>-60.272181820026482</v>
      </c>
      <c r="AA32" s="29">
        <f>SUM(AA6:AA31)</f>
        <v>339455148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185002297</v>
      </c>
      <c r="D34" s="20"/>
      <c r="E34" s="21">
        <v>162554964</v>
      </c>
      <c r="F34" s="22">
        <v>162554964</v>
      </c>
      <c r="G34" s="22"/>
      <c r="H34" s="22">
        <v>14426097</v>
      </c>
      <c r="I34" s="22">
        <v>17521057</v>
      </c>
      <c r="J34" s="22">
        <v>31947154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31947154</v>
      </c>
      <c r="X34" s="22">
        <v>40638741</v>
      </c>
      <c r="Y34" s="22">
        <v>-8691587</v>
      </c>
      <c r="Z34" s="23">
        <v>-21.387441604059536</v>
      </c>
      <c r="AA34" s="20">
        <v>162554964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95952638</v>
      </c>
      <c r="D37" s="20"/>
      <c r="E37" s="21">
        <v>48194760</v>
      </c>
      <c r="F37" s="22">
        <v>48194760</v>
      </c>
      <c r="G37" s="22"/>
      <c r="H37" s="22"/>
      <c r="I37" s="22">
        <v>5951519</v>
      </c>
      <c r="J37" s="22">
        <v>5951519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5951519</v>
      </c>
      <c r="X37" s="22">
        <v>12048690</v>
      </c>
      <c r="Y37" s="22">
        <v>-6097171</v>
      </c>
      <c r="Z37" s="23">
        <v>-50.604430855138602</v>
      </c>
      <c r="AA37" s="20">
        <v>48194760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83724945</v>
      </c>
      <c r="D39" s="20"/>
      <c r="E39" s="21">
        <v>69596232</v>
      </c>
      <c r="F39" s="22">
        <v>69596232</v>
      </c>
      <c r="G39" s="22"/>
      <c r="H39" s="22">
        <v>13646154</v>
      </c>
      <c r="I39" s="22">
        <v>6718449</v>
      </c>
      <c r="J39" s="22">
        <v>20364603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20364603</v>
      </c>
      <c r="X39" s="22">
        <v>17399058</v>
      </c>
      <c r="Y39" s="22">
        <v>2965545</v>
      </c>
      <c r="Z39" s="23">
        <v>17.044284811281162</v>
      </c>
      <c r="AA39" s="20">
        <v>69596232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113895002</v>
      </c>
      <c r="D41" s="20"/>
      <c r="E41" s="21">
        <v>111334104</v>
      </c>
      <c r="F41" s="22">
        <v>111334104</v>
      </c>
      <c r="G41" s="22"/>
      <c r="H41" s="22">
        <v>1091466</v>
      </c>
      <c r="I41" s="22">
        <v>12605073</v>
      </c>
      <c r="J41" s="22">
        <v>13696539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13696539</v>
      </c>
      <c r="X41" s="22">
        <v>27833526</v>
      </c>
      <c r="Y41" s="22">
        <v>-14136987</v>
      </c>
      <c r="Z41" s="23">
        <v>-50.791218475158338</v>
      </c>
      <c r="AA41" s="20">
        <v>111334104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100206049</v>
      </c>
      <c r="D44" s="20"/>
      <c r="E44" s="21">
        <v>61371480</v>
      </c>
      <c r="F44" s="22">
        <v>61371480</v>
      </c>
      <c r="G44" s="22"/>
      <c r="H44" s="22">
        <v>1205940</v>
      </c>
      <c r="I44" s="22">
        <v>1756310</v>
      </c>
      <c r="J44" s="22">
        <v>2962250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2962250</v>
      </c>
      <c r="X44" s="22">
        <v>15342870</v>
      </c>
      <c r="Y44" s="22">
        <v>-12380620</v>
      </c>
      <c r="Z44" s="23">
        <v>-80.692986383903403</v>
      </c>
      <c r="AA44" s="20">
        <v>61371480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578780931</v>
      </c>
      <c r="D47" s="29">
        <f t="shared" ref="D47:Y47" si="1">SUM(D34:D46)</f>
        <v>0</v>
      </c>
      <c r="E47" s="30">
        <f t="shared" si="1"/>
        <v>453051540</v>
      </c>
      <c r="F47" s="31">
        <f t="shared" si="1"/>
        <v>453051540</v>
      </c>
      <c r="G47" s="31">
        <f t="shared" si="1"/>
        <v>0</v>
      </c>
      <c r="H47" s="31">
        <f t="shared" si="1"/>
        <v>30369657</v>
      </c>
      <c r="I47" s="31">
        <f t="shared" si="1"/>
        <v>44552408</v>
      </c>
      <c r="J47" s="31">
        <f t="shared" si="1"/>
        <v>74922065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74922065</v>
      </c>
      <c r="X47" s="31">
        <f t="shared" si="1"/>
        <v>113262885</v>
      </c>
      <c r="Y47" s="31">
        <f t="shared" si="1"/>
        <v>-38340820</v>
      </c>
      <c r="Z47" s="32">
        <f>+IF(X47&lt;&gt;0,+(Y47/X47)*100,0)</f>
        <v>-33.851177285480588</v>
      </c>
      <c r="AA47" s="29">
        <f>SUM(AA34:AA46)</f>
        <v>453051540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-212253729</v>
      </c>
      <c r="D48" s="39">
        <f t="shared" si="2"/>
        <v>0</v>
      </c>
      <c r="E48" s="40">
        <f t="shared" si="2"/>
        <v>-113596392</v>
      </c>
      <c r="F48" s="41">
        <f t="shared" si="2"/>
        <v>-113596392</v>
      </c>
      <c r="G48" s="41">
        <f t="shared" si="2"/>
        <v>0</v>
      </c>
      <c r="H48" s="41">
        <f t="shared" si="2"/>
        <v>-5551249</v>
      </c>
      <c r="I48" s="41">
        <f t="shared" si="2"/>
        <v>-35656285</v>
      </c>
      <c r="J48" s="41">
        <f t="shared" si="2"/>
        <v>-41207534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-41207534</v>
      </c>
      <c r="X48" s="41">
        <f t="shared" si="2"/>
        <v>-28399098</v>
      </c>
      <c r="Y48" s="41">
        <f t="shared" si="2"/>
        <v>-12808436</v>
      </c>
      <c r="Z48" s="42">
        <f>+IF(X48&lt;&gt;0,+(Y48/X48)*100,0)</f>
        <v>45.101559211493267</v>
      </c>
      <c r="AA48" s="39">
        <f>+AA32-AA47</f>
        <v>-113596392</v>
      </c>
    </row>
    <row r="49" spans="1:27" ht="25.5" x14ac:dyDescent="0.25">
      <c r="A49" s="43" t="s">
        <v>74</v>
      </c>
      <c r="B49" s="15" t="s">
        <v>32</v>
      </c>
      <c r="C49" s="20">
        <v>86800000</v>
      </c>
      <c r="D49" s="20"/>
      <c r="E49" s="21">
        <v>291528996</v>
      </c>
      <c r="F49" s="22">
        <v>291528996</v>
      </c>
      <c r="G49" s="22"/>
      <c r="H49" s="22"/>
      <c r="I49" s="22">
        <v>33643743</v>
      </c>
      <c r="J49" s="22">
        <v>33643743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33643743</v>
      </c>
      <c r="X49" s="22">
        <v>72882249</v>
      </c>
      <c r="Y49" s="22">
        <v>-39238506</v>
      </c>
      <c r="Z49" s="23">
        <v>-53.838220607050694</v>
      </c>
      <c r="AA49" s="20">
        <v>291528996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-125453729</v>
      </c>
      <c r="D51" s="48">
        <f t="shared" si="3"/>
        <v>0</v>
      </c>
      <c r="E51" s="49">
        <f t="shared" si="3"/>
        <v>177932604</v>
      </c>
      <c r="F51" s="50">
        <f t="shared" si="3"/>
        <v>177932604</v>
      </c>
      <c r="G51" s="50">
        <f t="shared" si="3"/>
        <v>0</v>
      </c>
      <c r="H51" s="50">
        <f t="shared" si="3"/>
        <v>-5551249</v>
      </c>
      <c r="I51" s="50">
        <f t="shared" si="3"/>
        <v>-2012542</v>
      </c>
      <c r="J51" s="50">
        <f t="shared" si="3"/>
        <v>-7563791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-7563791</v>
      </c>
      <c r="X51" s="50">
        <f t="shared" si="3"/>
        <v>44483151</v>
      </c>
      <c r="Y51" s="50">
        <f t="shared" si="3"/>
        <v>-52046942</v>
      </c>
      <c r="Z51" s="51">
        <f>+IF(X51&lt;&gt;0,+(Y51/X51)*100,0)</f>
        <v>-117.00372125167122</v>
      </c>
      <c r="AA51" s="48">
        <f>SUM(AA48:AA50)</f>
        <v>177932604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-125453729</v>
      </c>
      <c r="D53" s="54">
        <f>+D51-D52</f>
        <v>0</v>
      </c>
      <c r="E53" s="55">
        <f t="shared" si="4"/>
        <v>177932604</v>
      </c>
      <c r="F53" s="56">
        <f t="shared" si="4"/>
        <v>177932604</v>
      </c>
      <c r="G53" s="56">
        <f t="shared" si="4"/>
        <v>0</v>
      </c>
      <c r="H53" s="56">
        <f t="shared" si="4"/>
        <v>-5551249</v>
      </c>
      <c r="I53" s="56">
        <f t="shared" si="4"/>
        <v>-2012542</v>
      </c>
      <c r="J53" s="56">
        <f t="shared" si="4"/>
        <v>-7563791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-7563791</v>
      </c>
      <c r="X53" s="56">
        <f t="shared" si="4"/>
        <v>44483151</v>
      </c>
      <c r="Y53" s="56">
        <f t="shared" si="4"/>
        <v>-52046942</v>
      </c>
      <c r="Z53" s="57">
        <f>+IF(X53&lt;&gt;0,+(Y53/X53)*100,0)</f>
        <v>-117.00372125167122</v>
      </c>
      <c r="AA53" s="54">
        <f>+AA51-AA52</f>
        <v>177932604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-125453729</v>
      </c>
      <c r="D56" s="48">
        <f>SUM(D53:D55)</f>
        <v>0</v>
      </c>
      <c r="E56" s="49">
        <f t="shared" si="5"/>
        <v>177932604</v>
      </c>
      <c r="F56" s="50">
        <f t="shared" si="5"/>
        <v>177932604</v>
      </c>
      <c r="G56" s="50">
        <f t="shared" si="5"/>
        <v>0</v>
      </c>
      <c r="H56" s="50">
        <f t="shared" si="5"/>
        <v>-5551249</v>
      </c>
      <c r="I56" s="50">
        <f t="shared" si="5"/>
        <v>-2012542</v>
      </c>
      <c r="J56" s="50">
        <f t="shared" si="5"/>
        <v>-7563791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-7563791</v>
      </c>
      <c r="X56" s="50">
        <f t="shared" si="5"/>
        <v>44483151</v>
      </c>
      <c r="Y56" s="50">
        <f t="shared" si="5"/>
        <v>-52046942</v>
      </c>
      <c r="Z56" s="51">
        <f>+IF(X56&lt;&gt;0,+(Y56/X56)*100,0)</f>
        <v>-117.00372125167122</v>
      </c>
      <c r="AA56" s="48">
        <f>SUM(AA53:AA55)</f>
        <v>177932604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-125453729</v>
      </c>
      <c r="D59" s="65">
        <f>SUM(D56:D58)</f>
        <v>0</v>
      </c>
      <c r="E59" s="66">
        <f t="shared" si="6"/>
        <v>177932604</v>
      </c>
      <c r="F59" s="67">
        <f t="shared" si="6"/>
        <v>177932604</v>
      </c>
      <c r="G59" s="67">
        <f t="shared" si="6"/>
        <v>0</v>
      </c>
      <c r="H59" s="67">
        <f t="shared" si="6"/>
        <v>-5551249</v>
      </c>
      <c r="I59" s="67">
        <f t="shared" si="6"/>
        <v>-2012542</v>
      </c>
      <c r="J59" s="67">
        <f t="shared" si="6"/>
        <v>-7563791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-7563791</v>
      </c>
      <c r="X59" s="67">
        <f t="shared" si="6"/>
        <v>44483151</v>
      </c>
      <c r="Y59" s="67">
        <f t="shared" si="6"/>
        <v>-52046942</v>
      </c>
      <c r="Z59" s="68">
        <f>+IF(X59&lt;&gt;0,+(Y59/X59)*100,0)</f>
        <v>-117.00372125167122</v>
      </c>
      <c r="AA59" s="65">
        <f>SUM(AA56:AA58)</f>
        <v>177932604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63867315</v>
      </c>
      <c r="D7" s="20"/>
      <c r="E7" s="21">
        <v>101533460</v>
      </c>
      <c r="F7" s="22">
        <v>101533460</v>
      </c>
      <c r="G7" s="22">
        <v>5903321</v>
      </c>
      <c r="H7" s="22">
        <v>9528211</v>
      </c>
      <c r="I7" s="22">
        <v>5828059</v>
      </c>
      <c r="J7" s="22">
        <v>21259591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21259591</v>
      </c>
      <c r="X7" s="22">
        <v>25383363</v>
      </c>
      <c r="Y7" s="22">
        <v>-4123772</v>
      </c>
      <c r="Z7" s="23">
        <v>-16.245963941027043</v>
      </c>
      <c r="AA7" s="20">
        <v>101533460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41037851</v>
      </c>
      <c r="D13" s="20"/>
      <c r="E13" s="21">
        <v>34851382</v>
      </c>
      <c r="F13" s="22">
        <v>34851382</v>
      </c>
      <c r="G13" s="22">
        <v>3953989</v>
      </c>
      <c r="H13" s="22">
        <v>4053830</v>
      </c>
      <c r="I13" s="22">
        <v>3942103</v>
      </c>
      <c r="J13" s="22">
        <v>11949922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11949922</v>
      </c>
      <c r="X13" s="22">
        <v>8712846</v>
      </c>
      <c r="Y13" s="22">
        <v>3237076</v>
      </c>
      <c r="Z13" s="23">
        <v>37.152911918792093</v>
      </c>
      <c r="AA13" s="20">
        <v>34851382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7391000</v>
      </c>
      <c r="D25" s="20"/>
      <c r="E25" s="21">
        <v>7908000</v>
      </c>
      <c r="F25" s="22">
        <v>7908000</v>
      </c>
      <c r="G25" s="22"/>
      <c r="H25" s="22">
        <v>324393</v>
      </c>
      <c r="I25" s="22">
        <v>36590</v>
      </c>
      <c r="J25" s="22">
        <v>360983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360983</v>
      </c>
      <c r="X25" s="22">
        <v>1977000</v>
      </c>
      <c r="Y25" s="22">
        <v>-1616017</v>
      </c>
      <c r="Z25" s="23">
        <v>-81.74087000505817</v>
      </c>
      <c r="AA25" s="20">
        <v>7908000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112296166</v>
      </c>
      <c r="D32" s="29">
        <f t="shared" ref="D32:Y32" si="0">SUM(D6:D31)</f>
        <v>0</v>
      </c>
      <c r="E32" s="30">
        <f t="shared" si="0"/>
        <v>144292842</v>
      </c>
      <c r="F32" s="31">
        <f t="shared" si="0"/>
        <v>144292842</v>
      </c>
      <c r="G32" s="31">
        <f t="shared" si="0"/>
        <v>9857310</v>
      </c>
      <c r="H32" s="31">
        <f t="shared" si="0"/>
        <v>13906434</v>
      </c>
      <c r="I32" s="31">
        <f t="shared" si="0"/>
        <v>9806752</v>
      </c>
      <c r="J32" s="31">
        <f t="shared" si="0"/>
        <v>33570496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33570496</v>
      </c>
      <c r="X32" s="31">
        <f t="shared" si="0"/>
        <v>36073209</v>
      </c>
      <c r="Y32" s="31">
        <f t="shared" si="0"/>
        <v>-2502713</v>
      </c>
      <c r="Z32" s="32">
        <f>+IF(X32&lt;&gt;0,+(Y32/X32)*100,0)</f>
        <v>-6.9378718150636383</v>
      </c>
      <c r="AA32" s="29">
        <f>SUM(AA6:AA31)</f>
        <v>144292842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110258184</v>
      </c>
      <c r="D34" s="20"/>
      <c r="E34" s="21">
        <v>122630748</v>
      </c>
      <c r="F34" s="22">
        <v>122354402</v>
      </c>
      <c r="G34" s="22"/>
      <c r="H34" s="22">
        <v>18876216</v>
      </c>
      <c r="I34" s="22"/>
      <c r="J34" s="22">
        <v>18876216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18876216</v>
      </c>
      <c r="X34" s="22">
        <v>30588603</v>
      </c>
      <c r="Y34" s="22">
        <v>-11712387</v>
      </c>
      <c r="Z34" s="23">
        <v>-38.290035671128884</v>
      </c>
      <c r="AA34" s="20">
        <v>122354402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100904897</v>
      </c>
      <c r="D37" s="20"/>
      <c r="E37" s="21">
        <v>45168032</v>
      </c>
      <c r="F37" s="22">
        <v>45254989</v>
      </c>
      <c r="G37" s="22">
        <v>1994541</v>
      </c>
      <c r="H37" s="22">
        <v>4010642</v>
      </c>
      <c r="I37" s="22">
        <v>2982058</v>
      </c>
      <c r="J37" s="22">
        <v>8987241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8987241</v>
      </c>
      <c r="X37" s="22">
        <v>11313747</v>
      </c>
      <c r="Y37" s="22">
        <v>-2326506</v>
      </c>
      <c r="Z37" s="23">
        <v>-20.563532134844451</v>
      </c>
      <c r="AA37" s="20">
        <v>45254989</v>
      </c>
    </row>
    <row r="38" spans="1:27" ht="13.5" x14ac:dyDescent="0.25">
      <c r="A38" s="19" t="s">
        <v>64</v>
      </c>
      <c r="B38" s="15" t="s">
        <v>32</v>
      </c>
      <c r="C38" s="20">
        <v>55413607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69375599</v>
      </c>
      <c r="D39" s="20"/>
      <c r="E39" s="21">
        <v>65527606</v>
      </c>
      <c r="F39" s="22">
        <v>65527606</v>
      </c>
      <c r="G39" s="22">
        <v>5028405</v>
      </c>
      <c r="H39" s="22">
        <v>5620579</v>
      </c>
      <c r="I39" s="22">
        <v>5028405</v>
      </c>
      <c r="J39" s="22">
        <v>15677389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15677389</v>
      </c>
      <c r="X39" s="22">
        <v>16381902</v>
      </c>
      <c r="Y39" s="22">
        <v>-704513</v>
      </c>
      <c r="Z39" s="23">
        <v>-4.3005567973731011</v>
      </c>
      <c r="AA39" s="20">
        <v>65527606</v>
      </c>
    </row>
    <row r="40" spans="1:27" ht="13.5" x14ac:dyDescent="0.25">
      <c r="A40" s="19" t="s">
        <v>40</v>
      </c>
      <c r="B40" s="15" t="s">
        <v>32</v>
      </c>
      <c r="C40" s="20">
        <v>168014</v>
      </c>
      <c r="D40" s="20"/>
      <c r="E40" s="21"/>
      <c r="F40" s="22"/>
      <c r="G40" s="22">
        <v>3250</v>
      </c>
      <c r="H40" s="22">
        <v>23803</v>
      </c>
      <c r="I40" s="22">
        <v>23592</v>
      </c>
      <c r="J40" s="22">
        <v>50645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50645</v>
      </c>
      <c r="X40" s="22"/>
      <c r="Y40" s="22">
        <v>50645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139254525</v>
      </c>
      <c r="D41" s="20"/>
      <c r="E41" s="21">
        <v>58334686</v>
      </c>
      <c r="F41" s="22">
        <v>61812947</v>
      </c>
      <c r="G41" s="22">
        <v>2371609</v>
      </c>
      <c r="H41" s="22">
        <v>3234771</v>
      </c>
      <c r="I41" s="22">
        <v>153302</v>
      </c>
      <c r="J41" s="22">
        <v>5759682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5759682</v>
      </c>
      <c r="X41" s="22">
        <v>15453237</v>
      </c>
      <c r="Y41" s="22">
        <v>-9693555</v>
      </c>
      <c r="Z41" s="23">
        <v>-62.728313815416151</v>
      </c>
      <c r="AA41" s="20">
        <v>61812947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57517012</v>
      </c>
      <c r="D44" s="20"/>
      <c r="E44" s="21">
        <v>31515876</v>
      </c>
      <c r="F44" s="22">
        <v>31515876</v>
      </c>
      <c r="G44" s="22">
        <v>3802679</v>
      </c>
      <c r="H44" s="22">
        <v>6097887</v>
      </c>
      <c r="I44" s="22">
        <v>2720549</v>
      </c>
      <c r="J44" s="22">
        <v>12621115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12621115</v>
      </c>
      <c r="X44" s="22">
        <v>7878969</v>
      </c>
      <c r="Y44" s="22">
        <v>4742146</v>
      </c>
      <c r="Z44" s="23">
        <v>60.187392538287689</v>
      </c>
      <c r="AA44" s="20">
        <v>31515876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532891838</v>
      </c>
      <c r="D47" s="29">
        <f t="shared" ref="D47:Y47" si="1">SUM(D34:D46)</f>
        <v>0</v>
      </c>
      <c r="E47" s="30">
        <f t="shared" si="1"/>
        <v>323176948</v>
      </c>
      <c r="F47" s="31">
        <f t="shared" si="1"/>
        <v>326465820</v>
      </c>
      <c r="G47" s="31">
        <f t="shared" si="1"/>
        <v>13200484</v>
      </c>
      <c r="H47" s="31">
        <f t="shared" si="1"/>
        <v>37863898</v>
      </c>
      <c r="I47" s="31">
        <f t="shared" si="1"/>
        <v>10907906</v>
      </c>
      <c r="J47" s="31">
        <f t="shared" si="1"/>
        <v>61972288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61972288</v>
      </c>
      <c r="X47" s="31">
        <f t="shared" si="1"/>
        <v>81616458</v>
      </c>
      <c r="Y47" s="31">
        <f t="shared" si="1"/>
        <v>-19644170</v>
      </c>
      <c r="Z47" s="32">
        <f>+IF(X47&lt;&gt;0,+(Y47/X47)*100,0)</f>
        <v>-24.068883263716248</v>
      </c>
      <c r="AA47" s="29">
        <f>SUM(AA34:AA46)</f>
        <v>326465820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-420595672</v>
      </c>
      <c r="D48" s="39">
        <f t="shared" si="2"/>
        <v>0</v>
      </c>
      <c r="E48" s="40">
        <f t="shared" si="2"/>
        <v>-178884106</v>
      </c>
      <c r="F48" s="41">
        <f t="shared" si="2"/>
        <v>-182172978</v>
      </c>
      <c r="G48" s="41">
        <f t="shared" si="2"/>
        <v>-3343174</v>
      </c>
      <c r="H48" s="41">
        <f t="shared" si="2"/>
        <v>-23957464</v>
      </c>
      <c r="I48" s="41">
        <f t="shared" si="2"/>
        <v>-1101154</v>
      </c>
      <c r="J48" s="41">
        <f t="shared" si="2"/>
        <v>-28401792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-28401792</v>
      </c>
      <c r="X48" s="41">
        <f t="shared" si="2"/>
        <v>-45543249</v>
      </c>
      <c r="Y48" s="41">
        <f t="shared" si="2"/>
        <v>17141457</v>
      </c>
      <c r="Z48" s="42">
        <f>+IF(X48&lt;&gt;0,+(Y48/X48)*100,0)</f>
        <v>-37.637756146909936</v>
      </c>
      <c r="AA48" s="39">
        <f>+AA32-AA47</f>
        <v>-182172978</v>
      </c>
    </row>
    <row r="49" spans="1:27" ht="25.5" x14ac:dyDescent="0.25">
      <c r="A49" s="43" t="s">
        <v>74</v>
      </c>
      <c r="B49" s="15" t="s">
        <v>32</v>
      </c>
      <c r="C49" s="20">
        <v>256722122</v>
      </c>
      <c r="D49" s="20"/>
      <c r="E49" s="21">
        <v>301278000</v>
      </c>
      <c r="F49" s="22">
        <v>299137000</v>
      </c>
      <c r="G49" s="22">
        <v>29379066</v>
      </c>
      <c r="H49" s="22">
        <v>8084897</v>
      </c>
      <c r="I49" s="22">
        <v>19026389</v>
      </c>
      <c r="J49" s="22">
        <v>56490352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56490352</v>
      </c>
      <c r="X49" s="22">
        <v>74784249</v>
      </c>
      <c r="Y49" s="22">
        <v>-18293897</v>
      </c>
      <c r="Z49" s="23">
        <v>-24.462232682178836</v>
      </c>
      <c r="AA49" s="20">
        <v>299137000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-163873550</v>
      </c>
      <c r="D51" s="48">
        <f t="shared" si="3"/>
        <v>0</v>
      </c>
      <c r="E51" s="49">
        <f t="shared" si="3"/>
        <v>122393894</v>
      </c>
      <c r="F51" s="50">
        <f t="shared" si="3"/>
        <v>116964022</v>
      </c>
      <c r="G51" s="50">
        <f t="shared" si="3"/>
        <v>26035892</v>
      </c>
      <c r="H51" s="50">
        <f t="shared" si="3"/>
        <v>-15872567</v>
      </c>
      <c r="I51" s="50">
        <f t="shared" si="3"/>
        <v>17925235</v>
      </c>
      <c r="J51" s="50">
        <f t="shared" si="3"/>
        <v>28088560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28088560</v>
      </c>
      <c r="X51" s="50">
        <f t="shared" si="3"/>
        <v>29241000</v>
      </c>
      <c r="Y51" s="50">
        <f t="shared" si="3"/>
        <v>-1152440</v>
      </c>
      <c r="Z51" s="51">
        <f>+IF(X51&lt;&gt;0,+(Y51/X51)*100,0)</f>
        <v>-3.9411784822680485</v>
      </c>
      <c r="AA51" s="48">
        <f>SUM(AA48:AA50)</f>
        <v>116964022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-163873550</v>
      </c>
      <c r="D53" s="54">
        <f>+D51-D52</f>
        <v>0</v>
      </c>
      <c r="E53" s="55">
        <f t="shared" si="4"/>
        <v>122393894</v>
      </c>
      <c r="F53" s="56">
        <f t="shared" si="4"/>
        <v>116964022</v>
      </c>
      <c r="G53" s="56">
        <f t="shared" si="4"/>
        <v>26035892</v>
      </c>
      <c r="H53" s="56">
        <f t="shared" si="4"/>
        <v>-15872567</v>
      </c>
      <c r="I53" s="56">
        <f t="shared" si="4"/>
        <v>17925235</v>
      </c>
      <c r="J53" s="56">
        <f t="shared" si="4"/>
        <v>28088560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28088560</v>
      </c>
      <c r="X53" s="56">
        <f t="shared" si="4"/>
        <v>29241000</v>
      </c>
      <c r="Y53" s="56">
        <f t="shared" si="4"/>
        <v>-1152440</v>
      </c>
      <c r="Z53" s="57">
        <f>+IF(X53&lt;&gt;0,+(Y53/X53)*100,0)</f>
        <v>-3.9411784822680485</v>
      </c>
      <c r="AA53" s="54">
        <f>+AA51-AA52</f>
        <v>116964022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-163873550</v>
      </c>
      <c r="D56" s="48">
        <f>SUM(D53:D55)</f>
        <v>0</v>
      </c>
      <c r="E56" s="49">
        <f t="shared" si="5"/>
        <v>122393894</v>
      </c>
      <c r="F56" s="50">
        <f t="shared" si="5"/>
        <v>116964022</v>
      </c>
      <c r="G56" s="50">
        <f t="shared" si="5"/>
        <v>26035892</v>
      </c>
      <c r="H56" s="50">
        <f t="shared" si="5"/>
        <v>-15872567</v>
      </c>
      <c r="I56" s="50">
        <f t="shared" si="5"/>
        <v>17925235</v>
      </c>
      <c r="J56" s="50">
        <f t="shared" si="5"/>
        <v>28088560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28088560</v>
      </c>
      <c r="X56" s="50">
        <f t="shared" si="5"/>
        <v>29241000</v>
      </c>
      <c r="Y56" s="50">
        <f t="shared" si="5"/>
        <v>-1152440</v>
      </c>
      <c r="Z56" s="51">
        <f>+IF(X56&lt;&gt;0,+(Y56/X56)*100,0)</f>
        <v>-3.9411784822680485</v>
      </c>
      <c r="AA56" s="48">
        <f>SUM(AA53:AA55)</f>
        <v>116964022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-163873550</v>
      </c>
      <c r="D59" s="65">
        <f>SUM(D56:D58)</f>
        <v>0</v>
      </c>
      <c r="E59" s="66">
        <f t="shared" si="6"/>
        <v>122393894</v>
      </c>
      <c r="F59" s="67">
        <f t="shared" si="6"/>
        <v>116964022</v>
      </c>
      <c r="G59" s="67">
        <f t="shared" si="6"/>
        <v>26035892</v>
      </c>
      <c r="H59" s="67">
        <f t="shared" si="6"/>
        <v>-15872567</v>
      </c>
      <c r="I59" s="67">
        <f t="shared" si="6"/>
        <v>17925235</v>
      </c>
      <c r="J59" s="67">
        <f t="shared" si="6"/>
        <v>28088560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28088560</v>
      </c>
      <c r="X59" s="67">
        <f t="shared" si="6"/>
        <v>29241000</v>
      </c>
      <c r="Y59" s="67">
        <f t="shared" si="6"/>
        <v>-1152440</v>
      </c>
      <c r="Z59" s="68">
        <f>+IF(X59&lt;&gt;0,+(Y59/X59)*100,0)</f>
        <v>-3.9411784822680485</v>
      </c>
      <c r="AA59" s="65">
        <f>SUM(AA56:AA58)</f>
        <v>116964022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224904383</v>
      </c>
      <c r="D7" s="20"/>
      <c r="E7" s="21">
        <v>237039674</v>
      </c>
      <c r="F7" s="22">
        <v>237039674</v>
      </c>
      <c r="G7" s="22">
        <v>19032750</v>
      </c>
      <c r="H7" s="22">
        <v>19961299</v>
      </c>
      <c r="I7" s="22">
        <v>20435998</v>
      </c>
      <c r="J7" s="22">
        <v>59430047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59430047</v>
      </c>
      <c r="X7" s="22">
        <v>59259921</v>
      </c>
      <c r="Y7" s="22">
        <v>170126</v>
      </c>
      <c r="Z7" s="23">
        <v>0.28708441916417676</v>
      </c>
      <c r="AA7" s="20">
        <v>237039674</v>
      </c>
    </row>
    <row r="8" spans="1:27" ht="13.5" x14ac:dyDescent="0.25">
      <c r="A8" s="19" t="s">
        <v>36</v>
      </c>
      <c r="B8" s="15" t="s">
        <v>32</v>
      </c>
      <c r="C8" s="20">
        <v>39660</v>
      </c>
      <c r="D8" s="20"/>
      <c r="E8" s="21"/>
      <c r="F8" s="22"/>
      <c r="G8" s="22">
        <v>9213</v>
      </c>
      <c r="H8" s="22">
        <v>8227</v>
      </c>
      <c r="I8" s="22">
        <v>7104</v>
      </c>
      <c r="J8" s="22">
        <v>24544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24544</v>
      </c>
      <c r="X8" s="22"/>
      <c r="Y8" s="22">
        <v>24544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1336802</v>
      </c>
      <c r="D13" s="20"/>
      <c r="E13" s="21"/>
      <c r="F13" s="22"/>
      <c r="G13" s="22">
        <v>108165</v>
      </c>
      <c r="H13" s="22">
        <v>119527</v>
      </c>
      <c r="I13" s="22">
        <v>118648</v>
      </c>
      <c r="J13" s="22">
        <v>346340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346340</v>
      </c>
      <c r="X13" s="22"/>
      <c r="Y13" s="22">
        <v>346340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97309366</v>
      </c>
      <c r="D25" s="20"/>
      <c r="E25" s="21">
        <v>104884784</v>
      </c>
      <c r="F25" s="22">
        <v>104884784</v>
      </c>
      <c r="G25" s="22">
        <v>43702074</v>
      </c>
      <c r="H25" s="22"/>
      <c r="I25" s="22"/>
      <c r="J25" s="22">
        <v>43702074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43702074</v>
      </c>
      <c r="X25" s="22">
        <v>26221197</v>
      </c>
      <c r="Y25" s="22">
        <v>17480877</v>
      </c>
      <c r="Z25" s="23">
        <v>66.666967949632507</v>
      </c>
      <c r="AA25" s="20">
        <v>104884784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323590211</v>
      </c>
      <c r="D32" s="29">
        <f t="shared" ref="D32:Y32" si="0">SUM(D6:D31)</f>
        <v>0</v>
      </c>
      <c r="E32" s="30">
        <f t="shared" si="0"/>
        <v>341924458</v>
      </c>
      <c r="F32" s="31">
        <f t="shared" si="0"/>
        <v>341924458</v>
      </c>
      <c r="G32" s="31">
        <f t="shared" si="0"/>
        <v>62852202</v>
      </c>
      <c r="H32" s="31">
        <f t="shared" si="0"/>
        <v>20089053</v>
      </c>
      <c r="I32" s="31">
        <f t="shared" si="0"/>
        <v>20561750</v>
      </c>
      <c r="J32" s="31">
        <f t="shared" si="0"/>
        <v>103503005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103503005</v>
      </c>
      <c r="X32" s="31">
        <f t="shared" si="0"/>
        <v>85481118</v>
      </c>
      <c r="Y32" s="31">
        <f t="shared" si="0"/>
        <v>18021887</v>
      </c>
      <c r="Z32" s="32">
        <f>+IF(X32&lt;&gt;0,+(Y32/X32)*100,0)</f>
        <v>21.082886398373965</v>
      </c>
      <c r="AA32" s="29">
        <f>SUM(AA6:AA31)</f>
        <v>341924458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101573749</v>
      </c>
      <c r="D34" s="20"/>
      <c r="E34" s="21">
        <v>77970134</v>
      </c>
      <c r="F34" s="22">
        <v>77970134</v>
      </c>
      <c r="G34" s="22">
        <v>6130125</v>
      </c>
      <c r="H34" s="22">
        <v>7833569</v>
      </c>
      <c r="I34" s="22">
        <v>7716934</v>
      </c>
      <c r="J34" s="22">
        <v>21680628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21680628</v>
      </c>
      <c r="X34" s="22">
        <v>19492536</v>
      </c>
      <c r="Y34" s="22">
        <v>2188092</v>
      </c>
      <c r="Z34" s="23">
        <v>11.225281307675923</v>
      </c>
      <c r="AA34" s="20">
        <v>77970134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175578438</v>
      </c>
      <c r="D37" s="20"/>
      <c r="E37" s="21">
        <v>131625133</v>
      </c>
      <c r="F37" s="22">
        <v>131625133</v>
      </c>
      <c r="G37" s="22">
        <v>16018296</v>
      </c>
      <c r="H37" s="22">
        <v>16198078</v>
      </c>
      <c r="I37" s="22">
        <v>17671971</v>
      </c>
      <c r="J37" s="22">
        <v>49888345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49888345</v>
      </c>
      <c r="X37" s="22">
        <v>32906283</v>
      </c>
      <c r="Y37" s="22">
        <v>16982062</v>
      </c>
      <c r="Z37" s="23">
        <v>51.607354133555596</v>
      </c>
      <c r="AA37" s="20">
        <v>131625133</v>
      </c>
    </row>
    <row r="38" spans="1:27" ht="13.5" x14ac:dyDescent="0.25">
      <c r="A38" s="19" t="s">
        <v>64</v>
      </c>
      <c r="B38" s="15" t="s">
        <v>32</v>
      </c>
      <c r="C38" s="20">
        <v>126829239</v>
      </c>
      <c r="D38" s="20"/>
      <c r="E38" s="21">
        <v>73735824</v>
      </c>
      <c r="F38" s="22">
        <v>73735824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18433956</v>
      </c>
      <c r="Y38" s="22">
        <v>-18433956</v>
      </c>
      <c r="Z38" s="23">
        <v>-100</v>
      </c>
      <c r="AA38" s="20">
        <v>73735824</v>
      </c>
    </row>
    <row r="39" spans="1:27" ht="13.5" x14ac:dyDescent="0.25">
      <c r="A39" s="19" t="s">
        <v>65</v>
      </c>
      <c r="B39" s="15" t="s">
        <v>32</v>
      </c>
      <c r="C39" s="20">
        <v>80323969</v>
      </c>
      <c r="D39" s="20"/>
      <c r="E39" s="21">
        <v>53101777</v>
      </c>
      <c r="F39" s="22">
        <v>53101777</v>
      </c>
      <c r="G39" s="22">
        <v>4751211</v>
      </c>
      <c r="H39" s="22">
        <v>4751211</v>
      </c>
      <c r="I39" s="22">
        <v>6049899</v>
      </c>
      <c r="J39" s="22">
        <v>15552321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15552321</v>
      </c>
      <c r="X39" s="22">
        <v>13275444</v>
      </c>
      <c r="Y39" s="22">
        <v>2276877</v>
      </c>
      <c r="Z39" s="23">
        <v>17.151042179832178</v>
      </c>
      <c r="AA39" s="20">
        <v>53101777</v>
      </c>
    </row>
    <row r="40" spans="1:27" ht="13.5" x14ac:dyDescent="0.25">
      <c r="A40" s="19" t="s">
        <v>40</v>
      </c>
      <c r="B40" s="15" t="s">
        <v>32</v>
      </c>
      <c r="C40" s="20">
        <v>15573513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67042078</v>
      </c>
      <c r="D41" s="20"/>
      <c r="E41" s="21">
        <v>5488467</v>
      </c>
      <c r="F41" s="22">
        <v>5488467</v>
      </c>
      <c r="G41" s="22">
        <v>1740</v>
      </c>
      <c r="H41" s="22">
        <v>506674</v>
      </c>
      <c r="I41" s="22">
        <v>400247</v>
      </c>
      <c r="J41" s="22">
        <v>908661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908661</v>
      </c>
      <c r="X41" s="22">
        <v>1372116</v>
      </c>
      <c r="Y41" s="22">
        <v>-463455</v>
      </c>
      <c r="Z41" s="23">
        <v>-33.776663197572212</v>
      </c>
      <c r="AA41" s="20">
        <v>5488467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37627539</v>
      </c>
      <c r="D43" s="20"/>
      <c r="E43" s="21">
        <v>27589818</v>
      </c>
      <c r="F43" s="22">
        <v>27589818</v>
      </c>
      <c r="G43" s="22">
        <v>1407458</v>
      </c>
      <c r="H43" s="22">
        <v>948652</v>
      </c>
      <c r="I43" s="22">
        <v>552595</v>
      </c>
      <c r="J43" s="22">
        <v>2908705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2908705</v>
      </c>
      <c r="X43" s="22">
        <v>6897456</v>
      </c>
      <c r="Y43" s="22">
        <v>-3988751</v>
      </c>
      <c r="Z43" s="23">
        <v>-57.829306921276483</v>
      </c>
      <c r="AA43" s="20">
        <v>27589818</v>
      </c>
    </row>
    <row r="44" spans="1:27" ht="13.5" x14ac:dyDescent="0.25">
      <c r="A44" s="19" t="s">
        <v>69</v>
      </c>
      <c r="B44" s="15" t="s">
        <v>32</v>
      </c>
      <c r="C44" s="20">
        <v>8421924</v>
      </c>
      <c r="D44" s="20"/>
      <c r="E44" s="21">
        <v>5216730</v>
      </c>
      <c r="F44" s="22">
        <v>5216730</v>
      </c>
      <c r="G44" s="22">
        <v>594237</v>
      </c>
      <c r="H44" s="22">
        <v>630112</v>
      </c>
      <c r="I44" s="22">
        <v>830635</v>
      </c>
      <c r="J44" s="22">
        <v>2054984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2054984</v>
      </c>
      <c r="X44" s="22">
        <v>1304184</v>
      </c>
      <c r="Y44" s="22">
        <v>750800</v>
      </c>
      <c r="Z44" s="23">
        <v>57.568563944964822</v>
      </c>
      <c r="AA44" s="20">
        <v>5216730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612970449</v>
      </c>
      <c r="D47" s="29">
        <f t="shared" ref="D47:Y47" si="1">SUM(D34:D46)</f>
        <v>0</v>
      </c>
      <c r="E47" s="30">
        <f t="shared" si="1"/>
        <v>374727883</v>
      </c>
      <c r="F47" s="31">
        <f t="shared" si="1"/>
        <v>374727883</v>
      </c>
      <c r="G47" s="31">
        <f t="shared" si="1"/>
        <v>28903067</v>
      </c>
      <c r="H47" s="31">
        <f t="shared" si="1"/>
        <v>30868296</v>
      </c>
      <c r="I47" s="31">
        <f t="shared" si="1"/>
        <v>33222281</v>
      </c>
      <c r="J47" s="31">
        <f t="shared" si="1"/>
        <v>92993644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92993644</v>
      </c>
      <c r="X47" s="31">
        <f t="shared" si="1"/>
        <v>93681975</v>
      </c>
      <c r="Y47" s="31">
        <f t="shared" si="1"/>
        <v>-688331</v>
      </c>
      <c r="Z47" s="32">
        <f>+IF(X47&lt;&gt;0,+(Y47/X47)*100,0)</f>
        <v>-0.73475287001581679</v>
      </c>
      <c r="AA47" s="29">
        <f>SUM(AA34:AA46)</f>
        <v>374727883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-289380238</v>
      </c>
      <c r="D48" s="39">
        <f t="shared" si="2"/>
        <v>0</v>
      </c>
      <c r="E48" s="40">
        <f t="shared" si="2"/>
        <v>-32803425</v>
      </c>
      <c r="F48" s="41">
        <f t="shared" si="2"/>
        <v>-32803425</v>
      </c>
      <c r="G48" s="41">
        <f t="shared" si="2"/>
        <v>33949135</v>
      </c>
      <c r="H48" s="41">
        <f t="shared" si="2"/>
        <v>-10779243</v>
      </c>
      <c r="I48" s="41">
        <f t="shared" si="2"/>
        <v>-12660531</v>
      </c>
      <c r="J48" s="41">
        <f t="shared" si="2"/>
        <v>10509361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10509361</v>
      </c>
      <c r="X48" s="41">
        <f t="shared" si="2"/>
        <v>-8200857</v>
      </c>
      <c r="Y48" s="41">
        <f t="shared" si="2"/>
        <v>18710218</v>
      </c>
      <c r="Z48" s="42">
        <f>+IF(X48&lt;&gt;0,+(Y48/X48)*100,0)</f>
        <v>-228.14954583405122</v>
      </c>
      <c r="AA48" s="39">
        <f>+AA32-AA47</f>
        <v>-32803425</v>
      </c>
    </row>
    <row r="49" spans="1:27" ht="25.5" x14ac:dyDescent="0.25">
      <c r="A49" s="43" t="s">
        <v>74</v>
      </c>
      <c r="B49" s="15" t="s">
        <v>32</v>
      </c>
      <c r="C49" s="20">
        <v>50000000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-239380238</v>
      </c>
      <c r="D51" s="48">
        <f t="shared" si="3"/>
        <v>0</v>
      </c>
      <c r="E51" s="49">
        <f t="shared" si="3"/>
        <v>-32803425</v>
      </c>
      <c r="F51" s="50">
        <f t="shared" si="3"/>
        <v>-32803425</v>
      </c>
      <c r="G51" s="50">
        <f t="shared" si="3"/>
        <v>33949135</v>
      </c>
      <c r="H51" s="50">
        <f t="shared" si="3"/>
        <v>-10779243</v>
      </c>
      <c r="I51" s="50">
        <f t="shared" si="3"/>
        <v>-12660531</v>
      </c>
      <c r="J51" s="50">
        <f t="shared" si="3"/>
        <v>10509361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10509361</v>
      </c>
      <c r="X51" s="50">
        <f t="shared" si="3"/>
        <v>-8200857</v>
      </c>
      <c r="Y51" s="50">
        <f t="shared" si="3"/>
        <v>18710218</v>
      </c>
      <c r="Z51" s="51">
        <f>+IF(X51&lt;&gt;0,+(Y51/X51)*100,0)</f>
        <v>-228.14954583405122</v>
      </c>
      <c r="AA51" s="48">
        <f>SUM(AA48:AA50)</f>
        <v>-32803425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-239380238</v>
      </c>
      <c r="D53" s="54">
        <f>+D51-D52</f>
        <v>0</v>
      </c>
      <c r="E53" s="55">
        <f t="shared" si="4"/>
        <v>-32803425</v>
      </c>
      <c r="F53" s="56">
        <f t="shared" si="4"/>
        <v>-32803425</v>
      </c>
      <c r="G53" s="56">
        <f t="shared" si="4"/>
        <v>33949135</v>
      </c>
      <c r="H53" s="56">
        <f t="shared" si="4"/>
        <v>-10779243</v>
      </c>
      <c r="I53" s="56">
        <f t="shared" si="4"/>
        <v>-12660531</v>
      </c>
      <c r="J53" s="56">
        <f t="shared" si="4"/>
        <v>10509361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10509361</v>
      </c>
      <c r="X53" s="56">
        <f t="shared" si="4"/>
        <v>-8200857</v>
      </c>
      <c r="Y53" s="56">
        <f t="shared" si="4"/>
        <v>18710218</v>
      </c>
      <c r="Z53" s="57">
        <f>+IF(X53&lt;&gt;0,+(Y53/X53)*100,0)</f>
        <v>-228.14954583405122</v>
      </c>
      <c r="AA53" s="54">
        <f>+AA51-AA52</f>
        <v>-32803425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-239380238</v>
      </c>
      <c r="D56" s="48">
        <f>SUM(D53:D55)</f>
        <v>0</v>
      </c>
      <c r="E56" s="49">
        <f t="shared" si="5"/>
        <v>-32803425</v>
      </c>
      <c r="F56" s="50">
        <f t="shared" si="5"/>
        <v>-32803425</v>
      </c>
      <c r="G56" s="50">
        <f t="shared" si="5"/>
        <v>33949135</v>
      </c>
      <c r="H56" s="50">
        <f t="shared" si="5"/>
        <v>-10779243</v>
      </c>
      <c r="I56" s="50">
        <f t="shared" si="5"/>
        <v>-12660531</v>
      </c>
      <c r="J56" s="50">
        <f t="shared" si="5"/>
        <v>10509361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10509361</v>
      </c>
      <c r="X56" s="50">
        <f t="shared" si="5"/>
        <v>-8200857</v>
      </c>
      <c r="Y56" s="50">
        <f t="shared" si="5"/>
        <v>18710218</v>
      </c>
      <c r="Z56" s="51">
        <f>+IF(X56&lt;&gt;0,+(Y56/X56)*100,0)</f>
        <v>-228.14954583405122</v>
      </c>
      <c r="AA56" s="48">
        <f>SUM(AA53:AA55)</f>
        <v>-32803425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-239380238</v>
      </c>
      <c r="D59" s="65">
        <f>SUM(D56:D58)</f>
        <v>0</v>
      </c>
      <c r="E59" s="66">
        <f t="shared" si="6"/>
        <v>-32803425</v>
      </c>
      <c r="F59" s="67">
        <f t="shared" si="6"/>
        <v>-32803425</v>
      </c>
      <c r="G59" s="67">
        <f t="shared" si="6"/>
        <v>33949135</v>
      </c>
      <c r="H59" s="67">
        <f t="shared" si="6"/>
        <v>-10779243</v>
      </c>
      <c r="I59" s="67">
        <f t="shared" si="6"/>
        <v>-12660531</v>
      </c>
      <c r="J59" s="67">
        <f t="shared" si="6"/>
        <v>10509361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10509361</v>
      </c>
      <c r="X59" s="67">
        <f t="shared" si="6"/>
        <v>-8200857</v>
      </c>
      <c r="Y59" s="67">
        <f t="shared" si="6"/>
        <v>18710218</v>
      </c>
      <c r="Z59" s="68">
        <f>+IF(X59&lt;&gt;0,+(Y59/X59)*100,0)</f>
        <v>-228.14954583405122</v>
      </c>
      <c r="AA59" s="65">
        <f>SUM(AA56:AA58)</f>
        <v>-32803425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24221389</v>
      </c>
      <c r="D7" s="20"/>
      <c r="E7" s="21">
        <v>35157057</v>
      </c>
      <c r="F7" s="22">
        <v>35157057</v>
      </c>
      <c r="G7" s="22">
        <v>3714812</v>
      </c>
      <c r="H7" s="22">
        <v>2117164</v>
      </c>
      <c r="I7" s="22">
        <v>-1729928</v>
      </c>
      <c r="J7" s="22">
        <v>4102048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4102048</v>
      </c>
      <c r="X7" s="22">
        <v>8789265</v>
      </c>
      <c r="Y7" s="22">
        <v>-4687217</v>
      </c>
      <c r="Z7" s="23">
        <v>-53.328884724718165</v>
      </c>
      <c r="AA7" s="20">
        <v>35157057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16315538</v>
      </c>
      <c r="D13" s="20"/>
      <c r="E13" s="21">
        <v>21145421</v>
      </c>
      <c r="F13" s="22">
        <v>21145421</v>
      </c>
      <c r="G13" s="22">
        <v>1432797</v>
      </c>
      <c r="H13" s="22">
        <v>346551</v>
      </c>
      <c r="I13" s="22">
        <v>184426</v>
      </c>
      <c r="J13" s="22">
        <v>1963774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1963774</v>
      </c>
      <c r="X13" s="22">
        <v>5286354</v>
      </c>
      <c r="Y13" s="22">
        <v>-3322580</v>
      </c>
      <c r="Z13" s="23">
        <v>-62.852014829124194</v>
      </c>
      <c r="AA13" s="20">
        <v>21145421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49083792</v>
      </c>
      <c r="D25" s="20"/>
      <c r="E25" s="21">
        <v>55860357</v>
      </c>
      <c r="F25" s="22">
        <v>55860357</v>
      </c>
      <c r="G25" s="22">
        <v>22451068</v>
      </c>
      <c r="H25" s="22"/>
      <c r="I25" s="22"/>
      <c r="J25" s="22">
        <v>22451068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22451068</v>
      </c>
      <c r="X25" s="22">
        <v>13965090</v>
      </c>
      <c r="Y25" s="22">
        <v>8485978</v>
      </c>
      <c r="Z25" s="23">
        <v>60.765652065257015</v>
      </c>
      <c r="AA25" s="20">
        <v>55860357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89620719</v>
      </c>
      <c r="D32" s="29">
        <f t="shared" ref="D32:Y32" si="0">SUM(D6:D31)</f>
        <v>0</v>
      </c>
      <c r="E32" s="30">
        <f t="shared" si="0"/>
        <v>112162835</v>
      </c>
      <c r="F32" s="31">
        <f t="shared" si="0"/>
        <v>112162835</v>
      </c>
      <c r="G32" s="31">
        <f t="shared" si="0"/>
        <v>27598677</v>
      </c>
      <c r="H32" s="31">
        <f t="shared" si="0"/>
        <v>2463715</v>
      </c>
      <c r="I32" s="31">
        <f t="shared" si="0"/>
        <v>-1545502</v>
      </c>
      <c r="J32" s="31">
        <f t="shared" si="0"/>
        <v>28516890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28516890</v>
      </c>
      <c r="X32" s="31">
        <f t="shared" si="0"/>
        <v>28040709</v>
      </c>
      <c r="Y32" s="31">
        <f t="shared" si="0"/>
        <v>476181</v>
      </c>
      <c r="Z32" s="32">
        <f>+IF(X32&lt;&gt;0,+(Y32/X32)*100,0)</f>
        <v>1.6981774604914588</v>
      </c>
      <c r="AA32" s="29">
        <f>SUM(AA6:AA31)</f>
        <v>112162835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34140599</v>
      </c>
      <c r="D34" s="20"/>
      <c r="E34" s="21">
        <v>32443690</v>
      </c>
      <c r="F34" s="22">
        <v>32443690</v>
      </c>
      <c r="G34" s="22">
        <v>3100715</v>
      </c>
      <c r="H34" s="22">
        <v>2660755</v>
      </c>
      <c r="I34" s="22">
        <v>2752970</v>
      </c>
      <c r="J34" s="22">
        <v>8514440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8514440</v>
      </c>
      <c r="X34" s="22">
        <v>8110926</v>
      </c>
      <c r="Y34" s="22">
        <v>403514</v>
      </c>
      <c r="Z34" s="23">
        <v>4.9749436747419464</v>
      </c>
      <c r="AA34" s="20">
        <v>32443690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23874632</v>
      </c>
      <c r="D37" s="20"/>
      <c r="E37" s="21"/>
      <c r="F37" s="22"/>
      <c r="G37" s="22"/>
      <c r="H37" s="22"/>
      <c r="I37" s="22">
        <v>6159574</v>
      </c>
      <c r="J37" s="22">
        <v>6159574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6159574</v>
      </c>
      <c r="X37" s="22"/>
      <c r="Y37" s="22">
        <v>6159574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13155462</v>
      </c>
      <c r="D39" s="20"/>
      <c r="E39" s="21">
        <v>9911852</v>
      </c>
      <c r="F39" s="22">
        <v>9911852</v>
      </c>
      <c r="G39" s="22">
        <v>920807</v>
      </c>
      <c r="H39" s="22">
        <v>1096289</v>
      </c>
      <c r="I39" s="22">
        <v>1096289</v>
      </c>
      <c r="J39" s="22">
        <v>3113385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3113385</v>
      </c>
      <c r="X39" s="22">
        <v>2477964</v>
      </c>
      <c r="Y39" s="22">
        <v>635421</v>
      </c>
      <c r="Z39" s="23">
        <v>25.642866482321775</v>
      </c>
      <c r="AA39" s="20">
        <v>9911852</v>
      </c>
    </row>
    <row r="40" spans="1:27" ht="13.5" x14ac:dyDescent="0.25">
      <c r="A40" s="19" t="s">
        <v>40</v>
      </c>
      <c r="B40" s="15" t="s">
        <v>32</v>
      </c>
      <c r="C40" s="20">
        <v>172661</v>
      </c>
      <c r="D40" s="20"/>
      <c r="E40" s="21">
        <v>97400</v>
      </c>
      <c r="F40" s="22">
        <v>97400</v>
      </c>
      <c r="G40" s="22">
        <v>10940</v>
      </c>
      <c r="H40" s="22">
        <v>5589</v>
      </c>
      <c r="I40" s="22">
        <v>5408</v>
      </c>
      <c r="J40" s="22">
        <v>21937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21937</v>
      </c>
      <c r="X40" s="22">
        <v>24351</v>
      </c>
      <c r="Y40" s="22">
        <v>-2414</v>
      </c>
      <c r="Z40" s="23">
        <v>-9.9133505810849663</v>
      </c>
      <c r="AA40" s="20">
        <v>97400</v>
      </c>
    </row>
    <row r="41" spans="1:27" ht="13.5" x14ac:dyDescent="0.25">
      <c r="A41" s="19" t="s">
        <v>66</v>
      </c>
      <c r="B41" s="15" t="s">
        <v>32</v>
      </c>
      <c r="C41" s="20">
        <v>11484167</v>
      </c>
      <c r="D41" s="20"/>
      <c r="E41" s="21">
        <v>8364771</v>
      </c>
      <c r="F41" s="22">
        <v>8364771</v>
      </c>
      <c r="G41" s="22">
        <v>2783</v>
      </c>
      <c r="H41" s="22">
        <v>1794319</v>
      </c>
      <c r="I41" s="22">
        <v>2387263</v>
      </c>
      <c r="J41" s="22">
        <v>4184365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4184365</v>
      </c>
      <c r="X41" s="22">
        <v>2091189</v>
      </c>
      <c r="Y41" s="22">
        <v>2093176</v>
      </c>
      <c r="Z41" s="23">
        <v>100.09501771480245</v>
      </c>
      <c r="AA41" s="20">
        <v>8364771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269397</v>
      </c>
      <c r="D43" s="20"/>
      <c r="E43" s="21"/>
      <c r="F43" s="22"/>
      <c r="G43" s="22">
        <v>16149</v>
      </c>
      <c r="H43" s="22">
        <v>66503</v>
      </c>
      <c r="I43" s="22"/>
      <c r="J43" s="22">
        <v>82652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82652</v>
      </c>
      <c r="X43" s="22"/>
      <c r="Y43" s="22">
        <v>82652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957507</v>
      </c>
      <c r="D44" s="20"/>
      <c r="E44" s="21">
        <v>940021</v>
      </c>
      <c r="F44" s="22">
        <v>940021</v>
      </c>
      <c r="G44" s="22">
        <v>225059</v>
      </c>
      <c r="H44" s="22">
        <v>50033</v>
      </c>
      <c r="I44" s="22">
        <v>48626</v>
      </c>
      <c r="J44" s="22">
        <v>323718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323718</v>
      </c>
      <c r="X44" s="22">
        <v>235002</v>
      </c>
      <c r="Y44" s="22">
        <v>88716</v>
      </c>
      <c r="Z44" s="23">
        <v>37.751168075165317</v>
      </c>
      <c r="AA44" s="20">
        <v>940021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84054425</v>
      </c>
      <c r="D47" s="29">
        <f t="shared" ref="D47:Y47" si="1">SUM(D34:D46)</f>
        <v>0</v>
      </c>
      <c r="E47" s="30">
        <f t="shared" si="1"/>
        <v>51757734</v>
      </c>
      <c r="F47" s="31">
        <f t="shared" si="1"/>
        <v>51757734</v>
      </c>
      <c r="G47" s="31">
        <f t="shared" si="1"/>
        <v>4276453</v>
      </c>
      <c r="H47" s="31">
        <f t="shared" si="1"/>
        <v>5673488</v>
      </c>
      <c r="I47" s="31">
        <f t="shared" si="1"/>
        <v>12450130</v>
      </c>
      <c r="J47" s="31">
        <f t="shared" si="1"/>
        <v>22400071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22400071</v>
      </c>
      <c r="X47" s="31">
        <f t="shared" si="1"/>
        <v>12939432</v>
      </c>
      <c r="Y47" s="31">
        <f t="shared" si="1"/>
        <v>9460639</v>
      </c>
      <c r="Z47" s="32">
        <f>+IF(X47&lt;&gt;0,+(Y47/X47)*100,0)</f>
        <v>73.114793601450202</v>
      </c>
      <c r="AA47" s="29">
        <f>SUM(AA34:AA46)</f>
        <v>51757734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5566294</v>
      </c>
      <c r="D48" s="39">
        <f t="shared" si="2"/>
        <v>0</v>
      </c>
      <c r="E48" s="40">
        <f t="shared" si="2"/>
        <v>60405101</v>
      </c>
      <c r="F48" s="41">
        <f t="shared" si="2"/>
        <v>60405101</v>
      </c>
      <c r="G48" s="41">
        <f t="shared" si="2"/>
        <v>23322224</v>
      </c>
      <c r="H48" s="41">
        <f t="shared" si="2"/>
        <v>-3209773</v>
      </c>
      <c r="I48" s="41">
        <f t="shared" si="2"/>
        <v>-13995632</v>
      </c>
      <c r="J48" s="41">
        <f t="shared" si="2"/>
        <v>6116819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6116819</v>
      </c>
      <c r="X48" s="41">
        <f t="shared" si="2"/>
        <v>15101277</v>
      </c>
      <c r="Y48" s="41">
        <f t="shared" si="2"/>
        <v>-8984458</v>
      </c>
      <c r="Z48" s="42">
        <f>+IF(X48&lt;&gt;0,+(Y48/X48)*100,0)</f>
        <v>-59.494690415916487</v>
      </c>
      <c r="AA48" s="39">
        <f>+AA32-AA47</f>
        <v>60405101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44316429</v>
      </c>
      <c r="F49" s="22">
        <v>44316429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11079108</v>
      </c>
      <c r="Y49" s="22">
        <v>-11079108</v>
      </c>
      <c r="Z49" s="23">
        <v>-100</v>
      </c>
      <c r="AA49" s="20">
        <v>44316429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5566294</v>
      </c>
      <c r="D51" s="48">
        <f t="shared" si="3"/>
        <v>0</v>
      </c>
      <c r="E51" s="49">
        <f t="shared" si="3"/>
        <v>104721530</v>
      </c>
      <c r="F51" s="50">
        <f t="shared" si="3"/>
        <v>104721530</v>
      </c>
      <c r="G51" s="50">
        <f t="shared" si="3"/>
        <v>23322224</v>
      </c>
      <c r="H51" s="50">
        <f t="shared" si="3"/>
        <v>-3209773</v>
      </c>
      <c r="I51" s="50">
        <f t="shared" si="3"/>
        <v>-13995632</v>
      </c>
      <c r="J51" s="50">
        <f t="shared" si="3"/>
        <v>6116819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6116819</v>
      </c>
      <c r="X51" s="50">
        <f t="shared" si="3"/>
        <v>26180385</v>
      </c>
      <c r="Y51" s="50">
        <f t="shared" si="3"/>
        <v>-20063566</v>
      </c>
      <c r="Z51" s="51">
        <f>+IF(X51&lt;&gt;0,+(Y51/X51)*100,0)</f>
        <v>-76.635870710075508</v>
      </c>
      <c r="AA51" s="48">
        <f>SUM(AA48:AA50)</f>
        <v>104721530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5566294</v>
      </c>
      <c r="D53" s="54">
        <f>+D51-D52</f>
        <v>0</v>
      </c>
      <c r="E53" s="55">
        <f t="shared" si="4"/>
        <v>104721530</v>
      </c>
      <c r="F53" s="56">
        <f t="shared" si="4"/>
        <v>104721530</v>
      </c>
      <c r="G53" s="56">
        <f t="shared" si="4"/>
        <v>23322224</v>
      </c>
      <c r="H53" s="56">
        <f t="shared" si="4"/>
        <v>-3209773</v>
      </c>
      <c r="I53" s="56">
        <f t="shared" si="4"/>
        <v>-13995632</v>
      </c>
      <c r="J53" s="56">
        <f t="shared" si="4"/>
        <v>6116819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6116819</v>
      </c>
      <c r="X53" s="56">
        <f t="shared" si="4"/>
        <v>26180385</v>
      </c>
      <c r="Y53" s="56">
        <f t="shared" si="4"/>
        <v>-20063566</v>
      </c>
      <c r="Z53" s="57">
        <f>+IF(X53&lt;&gt;0,+(Y53/X53)*100,0)</f>
        <v>-76.635870710075508</v>
      </c>
      <c r="AA53" s="54">
        <f>+AA51-AA52</f>
        <v>104721530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5566294</v>
      </c>
      <c r="D56" s="48">
        <f>SUM(D53:D55)</f>
        <v>0</v>
      </c>
      <c r="E56" s="49">
        <f t="shared" si="5"/>
        <v>104721530</v>
      </c>
      <c r="F56" s="50">
        <f t="shared" si="5"/>
        <v>104721530</v>
      </c>
      <c r="G56" s="50">
        <f t="shared" si="5"/>
        <v>23322224</v>
      </c>
      <c r="H56" s="50">
        <f t="shared" si="5"/>
        <v>-3209773</v>
      </c>
      <c r="I56" s="50">
        <f t="shared" si="5"/>
        <v>-13995632</v>
      </c>
      <c r="J56" s="50">
        <f t="shared" si="5"/>
        <v>6116819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6116819</v>
      </c>
      <c r="X56" s="50">
        <f t="shared" si="5"/>
        <v>26180385</v>
      </c>
      <c r="Y56" s="50">
        <f t="shared" si="5"/>
        <v>-20063566</v>
      </c>
      <c r="Z56" s="51">
        <f>+IF(X56&lt;&gt;0,+(Y56/X56)*100,0)</f>
        <v>-76.635870710075508</v>
      </c>
      <c r="AA56" s="48">
        <f>SUM(AA53:AA55)</f>
        <v>104721530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5566294</v>
      </c>
      <c r="D59" s="65">
        <f>SUM(D56:D58)</f>
        <v>0</v>
      </c>
      <c r="E59" s="66">
        <f t="shared" si="6"/>
        <v>104721530</v>
      </c>
      <c r="F59" s="67">
        <f t="shared" si="6"/>
        <v>104721530</v>
      </c>
      <c r="G59" s="67">
        <f t="shared" si="6"/>
        <v>23322224</v>
      </c>
      <c r="H59" s="67">
        <f t="shared" si="6"/>
        <v>-3209773</v>
      </c>
      <c r="I59" s="67">
        <f t="shared" si="6"/>
        <v>-13995632</v>
      </c>
      <c r="J59" s="67">
        <f t="shared" si="6"/>
        <v>6116819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6116819</v>
      </c>
      <c r="X59" s="67">
        <f t="shared" si="6"/>
        <v>26180385</v>
      </c>
      <c r="Y59" s="67">
        <f t="shared" si="6"/>
        <v>-20063566</v>
      </c>
      <c r="Z59" s="68">
        <f>+IF(X59&lt;&gt;0,+(Y59/X59)*100,0)</f>
        <v>-76.635870710075508</v>
      </c>
      <c r="AA59" s="65">
        <f>SUM(AA56:AA58)</f>
        <v>104721530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54173644</v>
      </c>
      <c r="D7" s="20"/>
      <c r="E7" s="21">
        <v>50773000</v>
      </c>
      <c r="F7" s="22">
        <v>50773000</v>
      </c>
      <c r="G7" s="22">
        <v>6004955</v>
      </c>
      <c r="H7" s="22">
        <v>5999870</v>
      </c>
      <c r="I7" s="22">
        <v>6220770</v>
      </c>
      <c r="J7" s="22">
        <v>18225595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18225595</v>
      </c>
      <c r="X7" s="22">
        <v>12693253</v>
      </c>
      <c r="Y7" s="22">
        <v>5532342</v>
      </c>
      <c r="Z7" s="23">
        <v>43.584902940168291</v>
      </c>
      <c r="AA7" s="20">
        <v>50773000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54173644</v>
      </c>
      <c r="D32" s="29">
        <f t="shared" ref="D32:Y32" si="0">SUM(D6:D31)</f>
        <v>0</v>
      </c>
      <c r="E32" s="30">
        <f t="shared" si="0"/>
        <v>50773000</v>
      </c>
      <c r="F32" s="31">
        <f t="shared" si="0"/>
        <v>50773000</v>
      </c>
      <c r="G32" s="31">
        <f t="shared" si="0"/>
        <v>6004955</v>
      </c>
      <c r="H32" s="31">
        <f t="shared" si="0"/>
        <v>5999870</v>
      </c>
      <c r="I32" s="31">
        <f t="shared" si="0"/>
        <v>6220770</v>
      </c>
      <c r="J32" s="31">
        <f t="shared" si="0"/>
        <v>18225595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18225595</v>
      </c>
      <c r="X32" s="31">
        <f t="shared" si="0"/>
        <v>12693253</v>
      </c>
      <c r="Y32" s="31">
        <f t="shared" si="0"/>
        <v>5532342</v>
      </c>
      <c r="Z32" s="32">
        <f>+IF(X32&lt;&gt;0,+(Y32/X32)*100,0)</f>
        <v>43.584902940168291</v>
      </c>
      <c r="AA32" s="29">
        <f>SUM(AA6:AA31)</f>
        <v>50773000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1454405</v>
      </c>
      <c r="D34" s="20"/>
      <c r="E34" s="21">
        <v>18551631</v>
      </c>
      <c r="F34" s="22">
        <v>18551631</v>
      </c>
      <c r="G34" s="22">
        <v>1939997</v>
      </c>
      <c r="H34" s="22">
        <v>1485175</v>
      </c>
      <c r="I34" s="22">
        <v>1757883</v>
      </c>
      <c r="J34" s="22">
        <v>5183055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5183055</v>
      </c>
      <c r="X34" s="22">
        <v>4637913</v>
      </c>
      <c r="Y34" s="22">
        <v>545142</v>
      </c>
      <c r="Z34" s="23">
        <v>11.754036783354927</v>
      </c>
      <c r="AA34" s="20">
        <v>18551631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26271403</v>
      </c>
      <c r="D37" s="20"/>
      <c r="E37" s="21">
        <v>10380000</v>
      </c>
      <c r="F37" s="22">
        <v>10380000</v>
      </c>
      <c r="G37" s="22">
        <v>370105</v>
      </c>
      <c r="H37" s="22">
        <v>1524091</v>
      </c>
      <c r="I37" s="22">
        <v>1819451</v>
      </c>
      <c r="J37" s="22">
        <v>3713647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3713647</v>
      </c>
      <c r="X37" s="22">
        <v>2595000</v>
      </c>
      <c r="Y37" s="22">
        <v>1118647</v>
      </c>
      <c r="Z37" s="23">
        <v>43.10778420038536</v>
      </c>
      <c r="AA37" s="20">
        <v>10380000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22836823</v>
      </c>
      <c r="D39" s="20"/>
      <c r="E39" s="21">
        <v>22836816</v>
      </c>
      <c r="F39" s="22">
        <v>22836816</v>
      </c>
      <c r="G39" s="22">
        <v>1934272</v>
      </c>
      <c r="H39" s="22">
        <v>1934272</v>
      </c>
      <c r="I39" s="22">
        <v>1871866</v>
      </c>
      <c r="J39" s="22">
        <v>5740410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5740410</v>
      </c>
      <c r="X39" s="22">
        <v>5709204</v>
      </c>
      <c r="Y39" s="22">
        <v>31206</v>
      </c>
      <c r="Z39" s="23">
        <v>0.54659108345051255</v>
      </c>
      <c r="AA39" s="20">
        <v>22836816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25498162</v>
      </c>
      <c r="D41" s="20"/>
      <c r="E41" s="21">
        <v>13000000</v>
      </c>
      <c r="F41" s="22">
        <v>13000000</v>
      </c>
      <c r="G41" s="22">
        <v>2004550</v>
      </c>
      <c r="H41" s="22">
        <v>2620436</v>
      </c>
      <c r="I41" s="22">
        <v>1854315</v>
      </c>
      <c r="J41" s="22">
        <v>6479301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6479301</v>
      </c>
      <c r="X41" s="22">
        <v>3249999</v>
      </c>
      <c r="Y41" s="22">
        <v>3229302</v>
      </c>
      <c r="Z41" s="23">
        <v>99.36316903482124</v>
      </c>
      <c r="AA41" s="20">
        <v>13000000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158500</v>
      </c>
      <c r="D44" s="20"/>
      <c r="E44" s="21">
        <v>313740</v>
      </c>
      <c r="F44" s="22">
        <v>313740</v>
      </c>
      <c r="G44" s="22">
        <v>16809</v>
      </c>
      <c r="H44" s="22">
        <v>12296</v>
      </c>
      <c r="I44" s="22">
        <v>14693</v>
      </c>
      <c r="J44" s="22">
        <v>43798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43798</v>
      </c>
      <c r="X44" s="22">
        <v>78432</v>
      </c>
      <c r="Y44" s="22">
        <v>-34634</v>
      </c>
      <c r="Z44" s="23">
        <v>-44.157996736026114</v>
      </c>
      <c r="AA44" s="20">
        <v>313740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18354331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94573624</v>
      </c>
      <c r="D47" s="29">
        <f t="shared" ref="D47:Y47" si="1">SUM(D34:D46)</f>
        <v>0</v>
      </c>
      <c r="E47" s="30">
        <f t="shared" si="1"/>
        <v>65082187</v>
      </c>
      <c r="F47" s="31">
        <f t="shared" si="1"/>
        <v>65082187</v>
      </c>
      <c r="G47" s="31">
        <f t="shared" si="1"/>
        <v>6265733</v>
      </c>
      <c r="H47" s="31">
        <f t="shared" si="1"/>
        <v>7576270</v>
      </c>
      <c r="I47" s="31">
        <f t="shared" si="1"/>
        <v>7318208</v>
      </c>
      <c r="J47" s="31">
        <f t="shared" si="1"/>
        <v>21160211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21160211</v>
      </c>
      <c r="X47" s="31">
        <f t="shared" si="1"/>
        <v>16270548</v>
      </c>
      <c r="Y47" s="31">
        <f t="shared" si="1"/>
        <v>4889663</v>
      </c>
      <c r="Z47" s="32">
        <f>+IF(X47&lt;&gt;0,+(Y47/X47)*100,0)</f>
        <v>30.05223302866013</v>
      </c>
      <c r="AA47" s="29">
        <f>SUM(AA34:AA46)</f>
        <v>65082187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-40399980</v>
      </c>
      <c r="D48" s="39">
        <f t="shared" si="2"/>
        <v>0</v>
      </c>
      <c r="E48" s="40">
        <f t="shared" si="2"/>
        <v>-14309187</v>
      </c>
      <c r="F48" s="41">
        <f t="shared" si="2"/>
        <v>-14309187</v>
      </c>
      <c r="G48" s="41">
        <f t="shared" si="2"/>
        <v>-260778</v>
      </c>
      <c r="H48" s="41">
        <f t="shared" si="2"/>
        <v>-1576400</v>
      </c>
      <c r="I48" s="41">
        <f t="shared" si="2"/>
        <v>-1097438</v>
      </c>
      <c r="J48" s="41">
        <f t="shared" si="2"/>
        <v>-2934616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-2934616</v>
      </c>
      <c r="X48" s="41">
        <f t="shared" si="2"/>
        <v>-3577295</v>
      </c>
      <c r="Y48" s="41">
        <f t="shared" si="2"/>
        <v>642679</v>
      </c>
      <c r="Z48" s="42">
        <f>+IF(X48&lt;&gt;0,+(Y48/X48)*100,0)</f>
        <v>-17.965501866633868</v>
      </c>
      <c r="AA48" s="39">
        <f>+AA32-AA47</f>
        <v>-14309187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-40399980</v>
      </c>
      <c r="D51" s="48">
        <f t="shared" si="3"/>
        <v>0</v>
      </c>
      <c r="E51" s="49">
        <f t="shared" si="3"/>
        <v>-14309187</v>
      </c>
      <c r="F51" s="50">
        <f t="shared" si="3"/>
        <v>-14309187</v>
      </c>
      <c r="G51" s="50">
        <f t="shared" si="3"/>
        <v>-260778</v>
      </c>
      <c r="H51" s="50">
        <f t="shared" si="3"/>
        <v>-1576400</v>
      </c>
      <c r="I51" s="50">
        <f t="shared" si="3"/>
        <v>-1097438</v>
      </c>
      <c r="J51" s="50">
        <f t="shared" si="3"/>
        <v>-2934616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-2934616</v>
      </c>
      <c r="X51" s="50">
        <f t="shared" si="3"/>
        <v>-3577295</v>
      </c>
      <c r="Y51" s="50">
        <f t="shared" si="3"/>
        <v>642679</v>
      </c>
      <c r="Z51" s="51">
        <f>+IF(X51&lt;&gt;0,+(Y51/X51)*100,0)</f>
        <v>-17.965501866633868</v>
      </c>
      <c r="AA51" s="48">
        <f>SUM(AA48:AA50)</f>
        <v>-14309187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-40399980</v>
      </c>
      <c r="D53" s="54">
        <f>+D51-D52</f>
        <v>0</v>
      </c>
      <c r="E53" s="55">
        <f t="shared" si="4"/>
        <v>-14309187</v>
      </c>
      <c r="F53" s="56">
        <f t="shared" si="4"/>
        <v>-14309187</v>
      </c>
      <c r="G53" s="56">
        <f t="shared" si="4"/>
        <v>-260778</v>
      </c>
      <c r="H53" s="56">
        <f t="shared" si="4"/>
        <v>-1576400</v>
      </c>
      <c r="I53" s="56">
        <f t="shared" si="4"/>
        <v>-1097438</v>
      </c>
      <c r="J53" s="56">
        <f t="shared" si="4"/>
        <v>-2934616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-2934616</v>
      </c>
      <c r="X53" s="56">
        <f t="shared" si="4"/>
        <v>-3577295</v>
      </c>
      <c r="Y53" s="56">
        <f t="shared" si="4"/>
        <v>642679</v>
      </c>
      <c r="Z53" s="57">
        <f>+IF(X53&lt;&gt;0,+(Y53/X53)*100,0)</f>
        <v>-17.965501866633868</v>
      </c>
      <c r="AA53" s="54">
        <f>+AA51-AA52</f>
        <v>-14309187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-40399980</v>
      </c>
      <c r="D56" s="48">
        <f>SUM(D53:D55)</f>
        <v>0</v>
      </c>
      <c r="E56" s="49">
        <f t="shared" si="5"/>
        <v>-14309187</v>
      </c>
      <c r="F56" s="50">
        <f t="shared" si="5"/>
        <v>-14309187</v>
      </c>
      <c r="G56" s="50">
        <f t="shared" si="5"/>
        <v>-260778</v>
      </c>
      <c r="H56" s="50">
        <f t="shared" si="5"/>
        <v>-1576400</v>
      </c>
      <c r="I56" s="50">
        <f t="shared" si="5"/>
        <v>-1097438</v>
      </c>
      <c r="J56" s="50">
        <f t="shared" si="5"/>
        <v>-2934616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-2934616</v>
      </c>
      <c r="X56" s="50">
        <f t="shared" si="5"/>
        <v>-3577295</v>
      </c>
      <c r="Y56" s="50">
        <f t="shared" si="5"/>
        <v>642679</v>
      </c>
      <c r="Z56" s="51">
        <f>+IF(X56&lt;&gt;0,+(Y56/X56)*100,0)</f>
        <v>-17.965501866633868</v>
      </c>
      <c r="AA56" s="48">
        <f>SUM(AA53:AA55)</f>
        <v>-14309187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-40399980</v>
      </c>
      <c r="D59" s="65">
        <f>SUM(D56:D58)</f>
        <v>0</v>
      </c>
      <c r="E59" s="66">
        <f t="shared" si="6"/>
        <v>-14309187</v>
      </c>
      <c r="F59" s="67">
        <f t="shared" si="6"/>
        <v>-14309187</v>
      </c>
      <c r="G59" s="67">
        <f t="shared" si="6"/>
        <v>-260778</v>
      </c>
      <c r="H59" s="67">
        <f t="shared" si="6"/>
        <v>-1576400</v>
      </c>
      <c r="I59" s="67">
        <f t="shared" si="6"/>
        <v>-1097438</v>
      </c>
      <c r="J59" s="67">
        <f t="shared" si="6"/>
        <v>-2934616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-2934616</v>
      </c>
      <c r="X59" s="67">
        <f t="shared" si="6"/>
        <v>-3577295</v>
      </c>
      <c r="Y59" s="67">
        <f t="shared" si="6"/>
        <v>642679</v>
      </c>
      <c r="Z59" s="68">
        <f>+IF(X59&lt;&gt;0,+(Y59/X59)*100,0)</f>
        <v>-17.965501866633868</v>
      </c>
      <c r="AA59" s="65">
        <f>SUM(AA56:AA58)</f>
        <v>-14309187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17547</v>
      </c>
      <c r="D39" s="20"/>
      <c r="E39" s="21">
        <v>18000</v>
      </c>
      <c r="F39" s="22">
        <v>18000</v>
      </c>
      <c r="G39" s="22"/>
      <c r="H39" s="22">
        <v>256</v>
      </c>
      <c r="I39" s="22">
        <v>256</v>
      </c>
      <c r="J39" s="22">
        <v>512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512</v>
      </c>
      <c r="X39" s="22">
        <v>4500</v>
      </c>
      <c r="Y39" s="22">
        <v>-3988</v>
      </c>
      <c r="Z39" s="23">
        <v>-88.62222222222222</v>
      </c>
      <c r="AA39" s="20">
        <v>18000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17547</v>
      </c>
      <c r="D47" s="29">
        <f t="shared" ref="D47:Y47" si="1">SUM(D34:D46)</f>
        <v>0</v>
      </c>
      <c r="E47" s="30">
        <f t="shared" si="1"/>
        <v>18000</v>
      </c>
      <c r="F47" s="31">
        <f t="shared" si="1"/>
        <v>18000</v>
      </c>
      <c r="G47" s="31">
        <f t="shared" si="1"/>
        <v>0</v>
      </c>
      <c r="H47" s="31">
        <f t="shared" si="1"/>
        <v>256</v>
      </c>
      <c r="I47" s="31">
        <f t="shared" si="1"/>
        <v>256</v>
      </c>
      <c r="J47" s="31">
        <f t="shared" si="1"/>
        <v>512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512</v>
      </c>
      <c r="X47" s="31">
        <f t="shared" si="1"/>
        <v>4500</v>
      </c>
      <c r="Y47" s="31">
        <f t="shared" si="1"/>
        <v>-3988</v>
      </c>
      <c r="Z47" s="32">
        <f>+IF(X47&lt;&gt;0,+(Y47/X47)*100,0)</f>
        <v>-88.62222222222222</v>
      </c>
      <c r="AA47" s="29">
        <f>SUM(AA34:AA46)</f>
        <v>18000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-17547</v>
      </c>
      <c r="D48" s="39">
        <f t="shared" si="2"/>
        <v>0</v>
      </c>
      <c r="E48" s="40">
        <f t="shared" si="2"/>
        <v>-18000</v>
      </c>
      <c r="F48" s="41">
        <f t="shared" si="2"/>
        <v>-18000</v>
      </c>
      <c r="G48" s="41">
        <f t="shared" si="2"/>
        <v>0</v>
      </c>
      <c r="H48" s="41">
        <f t="shared" si="2"/>
        <v>-256</v>
      </c>
      <c r="I48" s="41">
        <f t="shared" si="2"/>
        <v>-256</v>
      </c>
      <c r="J48" s="41">
        <f t="shared" si="2"/>
        <v>-512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-512</v>
      </c>
      <c r="X48" s="41">
        <f t="shared" si="2"/>
        <v>-4500</v>
      </c>
      <c r="Y48" s="41">
        <f t="shared" si="2"/>
        <v>3988</v>
      </c>
      <c r="Z48" s="42">
        <f>+IF(X48&lt;&gt;0,+(Y48/X48)*100,0)</f>
        <v>-88.62222222222222</v>
      </c>
      <c r="AA48" s="39">
        <f>+AA32-AA47</f>
        <v>-18000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-17547</v>
      </c>
      <c r="D51" s="48">
        <f t="shared" si="3"/>
        <v>0</v>
      </c>
      <c r="E51" s="49">
        <f t="shared" si="3"/>
        <v>-18000</v>
      </c>
      <c r="F51" s="50">
        <f t="shared" si="3"/>
        <v>-18000</v>
      </c>
      <c r="G51" s="50">
        <f t="shared" si="3"/>
        <v>0</v>
      </c>
      <c r="H51" s="50">
        <f t="shared" si="3"/>
        <v>-256</v>
      </c>
      <c r="I51" s="50">
        <f t="shared" si="3"/>
        <v>-256</v>
      </c>
      <c r="J51" s="50">
        <f t="shared" si="3"/>
        <v>-512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-512</v>
      </c>
      <c r="X51" s="50">
        <f t="shared" si="3"/>
        <v>-4500</v>
      </c>
      <c r="Y51" s="50">
        <f t="shared" si="3"/>
        <v>3988</v>
      </c>
      <c r="Z51" s="51">
        <f>+IF(X51&lt;&gt;0,+(Y51/X51)*100,0)</f>
        <v>-88.62222222222222</v>
      </c>
      <c r="AA51" s="48">
        <f>SUM(AA48:AA50)</f>
        <v>-18000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-17547</v>
      </c>
      <c r="D53" s="54">
        <f>+D51-D52</f>
        <v>0</v>
      </c>
      <c r="E53" s="55">
        <f t="shared" si="4"/>
        <v>-18000</v>
      </c>
      <c r="F53" s="56">
        <f t="shared" si="4"/>
        <v>-18000</v>
      </c>
      <c r="G53" s="56">
        <f t="shared" si="4"/>
        <v>0</v>
      </c>
      <c r="H53" s="56">
        <f t="shared" si="4"/>
        <v>-256</v>
      </c>
      <c r="I53" s="56">
        <f t="shared" si="4"/>
        <v>-256</v>
      </c>
      <c r="J53" s="56">
        <f t="shared" si="4"/>
        <v>-512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-512</v>
      </c>
      <c r="X53" s="56">
        <f t="shared" si="4"/>
        <v>-4500</v>
      </c>
      <c r="Y53" s="56">
        <f t="shared" si="4"/>
        <v>3988</v>
      </c>
      <c r="Z53" s="57">
        <f>+IF(X53&lt;&gt;0,+(Y53/X53)*100,0)</f>
        <v>-88.62222222222222</v>
      </c>
      <c r="AA53" s="54">
        <f>+AA51-AA52</f>
        <v>-18000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-17547</v>
      </c>
      <c r="D56" s="48">
        <f>SUM(D53:D55)</f>
        <v>0</v>
      </c>
      <c r="E56" s="49">
        <f t="shared" si="5"/>
        <v>-18000</v>
      </c>
      <c r="F56" s="50">
        <f t="shared" si="5"/>
        <v>-18000</v>
      </c>
      <c r="G56" s="50">
        <f t="shared" si="5"/>
        <v>0</v>
      </c>
      <c r="H56" s="50">
        <f t="shared" si="5"/>
        <v>-256</v>
      </c>
      <c r="I56" s="50">
        <f t="shared" si="5"/>
        <v>-256</v>
      </c>
      <c r="J56" s="50">
        <f t="shared" si="5"/>
        <v>-512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-512</v>
      </c>
      <c r="X56" s="50">
        <f t="shared" si="5"/>
        <v>-4500</v>
      </c>
      <c r="Y56" s="50">
        <f t="shared" si="5"/>
        <v>3988</v>
      </c>
      <c r="Z56" s="51">
        <f>+IF(X56&lt;&gt;0,+(Y56/X56)*100,0)</f>
        <v>-88.62222222222222</v>
      </c>
      <c r="AA56" s="48">
        <f>SUM(AA53:AA55)</f>
        <v>-18000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-17547</v>
      </c>
      <c r="D59" s="65">
        <f>SUM(D56:D58)</f>
        <v>0</v>
      </c>
      <c r="E59" s="66">
        <f t="shared" si="6"/>
        <v>-18000</v>
      </c>
      <c r="F59" s="67">
        <f t="shared" si="6"/>
        <v>-18000</v>
      </c>
      <c r="G59" s="67">
        <f t="shared" si="6"/>
        <v>0</v>
      </c>
      <c r="H59" s="67">
        <f t="shared" si="6"/>
        <v>-256</v>
      </c>
      <c r="I59" s="67">
        <f t="shared" si="6"/>
        <v>-256</v>
      </c>
      <c r="J59" s="67">
        <f t="shared" si="6"/>
        <v>-512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-512</v>
      </c>
      <c r="X59" s="67">
        <f t="shared" si="6"/>
        <v>-4500</v>
      </c>
      <c r="Y59" s="67">
        <f t="shared" si="6"/>
        <v>3988</v>
      </c>
      <c r="Z59" s="68">
        <f>+IF(X59&lt;&gt;0,+(Y59/X59)*100,0)</f>
        <v>-88.62222222222222</v>
      </c>
      <c r="AA59" s="65">
        <f>SUM(AA56:AA58)</f>
        <v>-18000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58876865</v>
      </c>
      <c r="D7" s="20"/>
      <c r="E7" s="21">
        <v>68294245</v>
      </c>
      <c r="F7" s="22">
        <v>68294245</v>
      </c>
      <c r="G7" s="22">
        <v>3064890</v>
      </c>
      <c r="H7" s="22">
        <v>5775166</v>
      </c>
      <c r="I7" s="22">
        <v>5840830</v>
      </c>
      <c r="J7" s="22">
        <v>14680886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14680886</v>
      </c>
      <c r="X7" s="22">
        <v>17073546</v>
      </c>
      <c r="Y7" s="22">
        <v>-2392660</v>
      </c>
      <c r="Z7" s="23">
        <v>-14.013843404293402</v>
      </c>
      <c r="AA7" s="20">
        <v>68294245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685257</v>
      </c>
      <c r="D13" s="20"/>
      <c r="E13" s="21">
        <v>766743</v>
      </c>
      <c r="F13" s="22">
        <v>766743</v>
      </c>
      <c r="G13" s="22">
        <v>78051</v>
      </c>
      <c r="H13" s="22">
        <v>53597</v>
      </c>
      <c r="I13" s="22">
        <v>54409</v>
      </c>
      <c r="J13" s="22">
        <v>186057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186057</v>
      </c>
      <c r="X13" s="22">
        <v>191676</v>
      </c>
      <c r="Y13" s="22">
        <v>-5619</v>
      </c>
      <c r="Z13" s="23">
        <v>-2.9315094221498779</v>
      </c>
      <c r="AA13" s="20">
        <v>766743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7077000</v>
      </c>
      <c r="D25" s="20"/>
      <c r="E25" s="21">
        <v>5227000</v>
      </c>
      <c r="F25" s="22">
        <v>5227000</v>
      </c>
      <c r="G25" s="22"/>
      <c r="H25" s="22">
        <v>1306000</v>
      </c>
      <c r="I25" s="22"/>
      <c r="J25" s="22">
        <v>1306000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1306000</v>
      </c>
      <c r="X25" s="22">
        <v>1306749</v>
      </c>
      <c r="Y25" s="22">
        <v>-749</v>
      </c>
      <c r="Z25" s="23">
        <v>-5.7317816964084153E-2</v>
      </c>
      <c r="AA25" s="20">
        <v>5227000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66639122</v>
      </c>
      <c r="D32" s="29">
        <f t="shared" ref="D32:Y32" si="0">SUM(D6:D31)</f>
        <v>0</v>
      </c>
      <c r="E32" s="30">
        <f t="shared" si="0"/>
        <v>74287988</v>
      </c>
      <c r="F32" s="31">
        <f t="shared" si="0"/>
        <v>74287988</v>
      </c>
      <c r="G32" s="31">
        <f t="shared" si="0"/>
        <v>3142941</v>
      </c>
      <c r="H32" s="31">
        <f t="shared" si="0"/>
        <v>7134763</v>
      </c>
      <c r="I32" s="31">
        <f t="shared" si="0"/>
        <v>5895239</v>
      </c>
      <c r="J32" s="31">
        <f t="shared" si="0"/>
        <v>16172943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16172943</v>
      </c>
      <c r="X32" s="31">
        <f t="shared" si="0"/>
        <v>18571971</v>
      </c>
      <c r="Y32" s="31">
        <f t="shared" si="0"/>
        <v>-2399028</v>
      </c>
      <c r="Z32" s="32">
        <f>+IF(X32&lt;&gt;0,+(Y32/X32)*100,0)</f>
        <v>-12.917465787556958</v>
      </c>
      <c r="AA32" s="29">
        <f>SUM(AA6:AA31)</f>
        <v>74287988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143930380</v>
      </c>
      <c r="D34" s="20"/>
      <c r="E34" s="21">
        <v>146318174</v>
      </c>
      <c r="F34" s="22">
        <v>146318174</v>
      </c>
      <c r="G34" s="22">
        <v>12520618</v>
      </c>
      <c r="H34" s="22">
        <v>12665534</v>
      </c>
      <c r="I34" s="22">
        <v>12579247</v>
      </c>
      <c r="J34" s="22">
        <v>37765399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37765399</v>
      </c>
      <c r="X34" s="22">
        <v>36579687</v>
      </c>
      <c r="Y34" s="22">
        <v>1185712</v>
      </c>
      <c r="Z34" s="23">
        <v>3.2414492775730968</v>
      </c>
      <c r="AA34" s="20">
        <v>146318174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42247606</v>
      </c>
      <c r="D37" s="20"/>
      <c r="E37" s="21">
        <v>21640000</v>
      </c>
      <c r="F37" s="22">
        <v>21640000</v>
      </c>
      <c r="G37" s="22">
        <v>89787</v>
      </c>
      <c r="H37" s="22">
        <v>-990202</v>
      </c>
      <c r="I37" s="22">
        <v>860801</v>
      </c>
      <c r="J37" s="22">
        <v>-39614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-39614</v>
      </c>
      <c r="X37" s="22">
        <v>5410002</v>
      </c>
      <c r="Y37" s="22">
        <v>-5449616</v>
      </c>
      <c r="Z37" s="23">
        <v>-100.73223632819359</v>
      </c>
      <c r="AA37" s="20">
        <v>21640000</v>
      </c>
    </row>
    <row r="38" spans="1:27" ht="13.5" x14ac:dyDescent="0.25">
      <c r="A38" s="19" t="s">
        <v>64</v>
      </c>
      <c r="B38" s="15" t="s">
        <v>32</v>
      </c>
      <c r="C38" s="20">
        <v>27510158</v>
      </c>
      <c r="D38" s="20"/>
      <c r="E38" s="21">
        <v>4500000</v>
      </c>
      <c r="F38" s="22">
        <v>4500000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1125000</v>
      </c>
      <c r="Y38" s="22">
        <v>-1125000</v>
      </c>
      <c r="Z38" s="23">
        <v>-100</v>
      </c>
      <c r="AA38" s="20">
        <v>4500000</v>
      </c>
    </row>
    <row r="39" spans="1:27" ht="13.5" x14ac:dyDescent="0.25">
      <c r="A39" s="19" t="s">
        <v>65</v>
      </c>
      <c r="B39" s="15" t="s">
        <v>32</v>
      </c>
      <c r="C39" s="20">
        <v>108155232</v>
      </c>
      <c r="D39" s="20"/>
      <c r="E39" s="21">
        <v>85521723</v>
      </c>
      <c r="F39" s="22">
        <v>85521723</v>
      </c>
      <c r="G39" s="22">
        <v>6239309</v>
      </c>
      <c r="H39" s="22">
        <v>6239309</v>
      </c>
      <c r="I39" s="22">
        <v>6239309</v>
      </c>
      <c r="J39" s="22">
        <v>18717927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18717927</v>
      </c>
      <c r="X39" s="22">
        <v>21380472</v>
      </c>
      <c r="Y39" s="22">
        <v>-2662545</v>
      </c>
      <c r="Z39" s="23">
        <v>-12.453162867498904</v>
      </c>
      <c r="AA39" s="20">
        <v>85521723</v>
      </c>
    </row>
    <row r="40" spans="1:27" ht="13.5" x14ac:dyDescent="0.25">
      <c r="A40" s="19" t="s">
        <v>40</v>
      </c>
      <c r="B40" s="15" t="s">
        <v>32</v>
      </c>
      <c r="C40" s="20">
        <v>7079143</v>
      </c>
      <c r="D40" s="20"/>
      <c r="E40" s="21"/>
      <c r="F40" s="22"/>
      <c r="G40" s="22"/>
      <c r="H40" s="22"/>
      <c r="I40" s="22">
        <v>1954852</v>
      </c>
      <c r="J40" s="22">
        <v>1954852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1954852</v>
      </c>
      <c r="X40" s="22"/>
      <c r="Y40" s="22">
        <v>1954852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177782548</v>
      </c>
      <c r="D41" s="20"/>
      <c r="E41" s="21">
        <v>70359668</v>
      </c>
      <c r="F41" s="22">
        <v>70359668</v>
      </c>
      <c r="G41" s="22">
        <v>215767</v>
      </c>
      <c r="H41" s="22">
        <v>-215767</v>
      </c>
      <c r="I41" s="22">
        <v>5928382</v>
      </c>
      <c r="J41" s="22">
        <v>5928382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5928382</v>
      </c>
      <c r="X41" s="22">
        <v>17589927</v>
      </c>
      <c r="Y41" s="22">
        <v>-11661545</v>
      </c>
      <c r="Z41" s="23">
        <v>-66.296721981847909</v>
      </c>
      <c r="AA41" s="20">
        <v>70359668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125367606</v>
      </c>
      <c r="D44" s="20"/>
      <c r="E44" s="21">
        <v>50022641</v>
      </c>
      <c r="F44" s="22">
        <v>50022641</v>
      </c>
      <c r="G44" s="22">
        <v>524282</v>
      </c>
      <c r="H44" s="22">
        <v>11288741</v>
      </c>
      <c r="I44" s="22">
        <v>14273404</v>
      </c>
      <c r="J44" s="22">
        <v>26086427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26086427</v>
      </c>
      <c r="X44" s="22">
        <v>12505695</v>
      </c>
      <c r="Y44" s="22">
        <v>13580732</v>
      </c>
      <c r="Z44" s="23">
        <v>108.59637948950459</v>
      </c>
      <c r="AA44" s="20">
        <v>50022641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632072673</v>
      </c>
      <c r="D47" s="29">
        <f t="shared" ref="D47:Y47" si="1">SUM(D34:D46)</f>
        <v>0</v>
      </c>
      <c r="E47" s="30">
        <f t="shared" si="1"/>
        <v>378362206</v>
      </c>
      <c r="F47" s="31">
        <f t="shared" si="1"/>
        <v>378362206</v>
      </c>
      <c r="G47" s="31">
        <f t="shared" si="1"/>
        <v>19589763</v>
      </c>
      <c r="H47" s="31">
        <f t="shared" si="1"/>
        <v>28987615</v>
      </c>
      <c r="I47" s="31">
        <f t="shared" si="1"/>
        <v>41835995</v>
      </c>
      <c r="J47" s="31">
        <f t="shared" si="1"/>
        <v>90413373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90413373</v>
      </c>
      <c r="X47" s="31">
        <f t="shared" si="1"/>
        <v>94590783</v>
      </c>
      <c r="Y47" s="31">
        <f t="shared" si="1"/>
        <v>-4177410</v>
      </c>
      <c r="Z47" s="32">
        <f>+IF(X47&lt;&gt;0,+(Y47/X47)*100,0)</f>
        <v>-4.4162970931322132</v>
      </c>
      <c r="AA47" s="29">
        <f>SUM(AA34:AA46)</f>
        <v>378362206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-565433551</v>
      </c>
      <c r="D48" s="39">
        <f t="shared" si="2"/>
        <v>0</v>
      </c>
      <c r="E48" s="40">
        <f t="shared" si="2"/>
        <v>-304074218</v>
      </c>
      <c r="F48" s="41">
        <f t="shared" si="2"/>
        <v>-304074218</v>
      </c>
      <c r="G48" s="41">
        <f t="shared" si="2"/>
        <v>-16446822</v>
      </c>
      <c r="H48" s="41">
        <f t="shared" si="2"/>
        <v>-21852852</v>
      </c>
      <c r="I48" s="41">
        <f t="shared" si="2"/>
        <v>-35940756</v>
      </c>
      <c r="J48" s="41">
        <f t="shared" si="2"/>
        <v>-74240430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-74240430</v>
      </c>
      <c r="X48" s="41">
        <f t="shared" si="2"/>
        <v>-76018812</v>
      </c>
      <c r="Y48" s="41">
        <f t="shared" si="2"/>
        <v>1778382</v>
      </c>
      <c r="Z48" s="42">
        <f>+IF(X48&lt;&gt;0,+(Y48/X48)*100,0)</f>
        <v>-2.3393972534061702</v>
      </c>
      <c r="AA48" s="39">
        <f>+AA32-AA47</f>
        <v>-304074218</v>
      </c>
    </row>
    <row r="49" spans="1:27" ht="25.5" x14ac:dyDescent="0.25">
      <c r="A49" s="43" t="s">
        <v>74</v>
      </c>
      <c r="B49" s="15" t="s">
        <v>32</v>
      </c>
      <c r="C49" s="20">
        <v>765417000</v>
      </c>
      <c r="D49" s="20"/>
      <c r="E49" s="21">
        <v>573542000</v>
      </c>
      <c r="F49" s="22">
        <v>573542000</v>
      </c>
      <c r="G49" s="22">
        <v>106349709</v>
      </c>
      <c r="H49" s="22">
        <v>73192506</v>
      </c>
      <c r="I49" s="22">
        <v>62476488</v>
      </c>
      <c r="J49" s="22">
        <v>242018703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242018703</v>
      </c>
      <c r="X49" s="22">
        <v>143385498</v>
      </c>
      <c r="Y49" s="22">
        <v>98633205</v>
      </c>
      <c r="Z49" s="23">
        <v>68.788828979064533</v>
      </c>
      <c r="AA49" s="20">
        <v>573542000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199983449</v>
      </c>
      <c r="D51" s="48">
        <f t="shared" si="3"/>
        <v>0</v>
      </c>
      <c r="E51" s="49">
        <f t="shared" si="3"/>
        <v>269467782</v>
      </c>
      <c r="F51" s="50">
        <f t="shared" si="3"/>
        <v>269467782</v>
      </c>
      <c r="G51" s="50">
        <f t="shared" si="3"/>
        <v>89902887</v>
      </c>
      <c r="H51" s="50">
        <f t="shared" si="3"/>
        <v>51339654</v>
      </c>
      <c r="I51" s="50">
        <f t="shared" si="3"/>
        <v>26535732</v>
      </c>
      <c r="J51" s="50">
        <f t="shared" si="3"/>
        <v>167778273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167778273</v>
      </c>
      <c r="X51" s="50">
        <f t="shared" si="3"/>
        <v>67366686</v>
      </c>
      <c r="Y51" s="50">
        <f t="shared" si="3"/>
        <v>100411587</v>
      </c>
      <c r="Z51" s="51">
        <f>+IF(X51&lt;&gt;0,+(Y51/X51)*100,0)</f>
        <v>149.05228824823001</v>
      </c>
      <c r="AA51" s="48">
        <f>SUM(AA48:AA50)</f>
        <v>269467782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199983449</v>
      </c>
      <c r="D53" s="54">
        <f>+D51-D52</f>
        <v>0</v>
      </c>
      <c r="E53" s="55">
        <f t="shared" si="4"/>
        <v>269467782</v>
      </c>
      <c r="F53" s="56">
        <f t="shared" si="4"/>
        <v>269467782</v>
      </c>
      <c r="G53" s="56">
        <f t="shared" si="4"/>
        <v>89902887</v>
      </c>
      <c r="H53" s="56">
        <f t="shared" si="4"/>
        <v>51339654</v>
      </c>
      <c r="I53" s="56">
        <f t="shared" si="4"/>
        <v>26535732</v>
      </c>
      <c r="J53" s="56">
        <f t="shared" si="4"/>
        <v>167778273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167778273</v>
      </c>
      <c r="X53" s="56">
        <f t="shared" si="4"/>
        <v>67366686</v>
      </c>
      <c r="Y53" s="56">
        <f t="shared" si="4"/>
        <v>100411587</v>
      </c>
      <c r="Z53" s="57">
        <f>+IF(X53&lt;&gt;0,+(Y53/X53)*100,0)</f>
        <v>149.05228824823001</v>
      </c>
      <c r="AA53" s="54">
        <f>+AA51-AA52</f>
        <v>269467782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199983449</v>
      </c>
      <c r="D56" s="48">
        <f>SUM(D53:D55)</f>
        <v>0</v>
      </c>
      <c r="E56" s="49">
        <f t="shared" si="5"/>
        <v>269467782</v>
      </c>
      <c r="F56" s="50">
        <f t="shared" si="5"/>
        <v>269467782</v>
      </c>
      <c r="G56" s="50">
        <f t="shared" si="5"/>
        <v>89902887</v>
      </c>
      <c r="H56" s="50">
        <f t="shared" si="5"/>
        <v>51339654</v>
      </c>
      <c r="I56" s="50">
        <f t="shared" si="5"/>
        <v>26535732</v>
      </c>
      <c r="J56" s="50">
        <f t="shared" si="5"/>
        <v>167778273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167778273</v>
      </c>
      <c r="X56" s="50">
        <f t="shared" si="5"/>
        <v>67366686</v>
      </c>
      <c r="Y56" s="50">
        <f t="shared" si="5"/>
        <v>100411587</v>
      </c>
      <c r="Z56" s="51">
        <f>+IF(X56&lt;&gt;0,+(Y56/X56)*100,0)</f>
        <v>149.05228824823001</v>
      </c>
      <c r="AA56" s="48">
        <f>SUM(AA53:AA55)</f>
        <v>269467782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199983449</v>
      </c>
      <c r="D59" s="65">
        <f>SUM(D56:D58)</f>
        <v>0</v>
      </c>
      <c r="E59" s="66">
        <f t="shared" si="6"/>
        <v>269467782</v>
      </c>
      <c r="F59" s="67">
        <f t="shared" si="6"/>
        <v>269467782</v>
      </c>
      <c r="G59" s="67">
        <f t="shared" si="6"/>
        <v>89902887</v>
      </c>
      <c r="H59" s="67">
        <f t="shared" si="6"/>
        <v>51339654</v>
      </c>
      <c r="I59" s="67">
        <f t="shared" si="6"/>
        <v>26535732</v>
      </c>
      <c r="J59" s="67">
        <f t="shared" si="6"/>
        <v>167778273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167778273</v>
      </c>
      <c r="X59" s="67">
        <f t="shared" si="6"/>
        <v>67366686</v>
      </c>
      <c r="Y59" s="67">
        <f t="shared" si="6"/>
        <v>100411587</v>
      </c>
      <c r="Z59" s="68">
        <f>+IF(X59&lt;&gt;0,+(Y59/X59)*100,0)</f>
        <v>149.05228824823001</v>
      </c>
      <c r="AA59" s="65">
        <f>SUM(AA56:AA58)</f>
        <v>269467782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5559570</v>
      </c>
      <c r="D42" s="20"/>
      <c r="E42" s="21"/>
      <c r="F42" s="22"/>
      <c r="G42" s="22"/>
      <c r="H42" s="22"/>
      <c r="I42" s="22">
        <v>2354226</v>
      </c>
      <c r="J42" s="22">
        <v>2354226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2354226</v>
      </c>
      <c r="X42" s="22"/>
      <c r="Y42" s="22">
        <v>2354226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5559570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2354226</v>
      </c>
      <c r="J47" s="31">
        <f t="shared" si="1"/>
        <v>2354226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2354226</v>
      </c>
      <c r="X47" s="31">
        <f t="shared" si="1"/>
        <v>0</v>
      </c>
      <c r="Y47" s="31">
        <f t="shared" si="1"/>
        <v>2354226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-5559570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-2354226</v>
      </c>
      <c r="J48" s="41">
        <f t="shared" si="2"/>
        <v>-2354226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-2354226</v>
      </c>
      <c r="X48" s="41">
        <f t="shared" si="2"/>
        <v>0</v>
      </c>
      <c r="Y48" s="41">
        <f t="shared" si="2"/>
        <v>-2354226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-5559570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-2354226</v>
      </c>
      <c r="J51" s="50">
        <f t="shared" si="3"/>
        <v>-2354226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-2354226</v>
      </c>
      <c r="X51" s="50">
        <f t="shared" si="3"/>
        <v>0</v>
      </c>
      <c r="Y51" s="50">
        <f t="shared" si="3"/>
        <v>-2354226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-5559570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-2354226</v>
      </c>
      <c r="J53" s="56">
        <f t="shared" si="4"/>
        <v>-2354226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-2354226</v>
      </c>
      <c r="X53" s="56">
        <f t="shared" si="4"/>
        <v>0</v>
      </c>
      <c r="Y53" s="56">
        <f t="shared" si="4"/>
        <v>-2354226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-5559570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-2354226</v>
      </c>
      <c r="J56" s="50">
        <f t="shared" si="5"/>
        <v>-2354226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-2354226</v>
      </c>
      <c r="X56" s="50">
        <f t="shared" si="5"/>
        <v>0</v>
      </c>
      <c r="Y56" s="50">
        <f t="shared" si="5"/>
        <v>-2354226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-5559570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-2354226</v>
      </c>
      <c r="J59" s="67">
        <f t="shared" si="6"/>
        <v>-2354226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-2354226</v>
      </c>
      <c r="X59" s="67">
        <f t="shared" si="6"/>
        <v>0</v>
      </c>
      <c r="Y59" s="67">
        <f t="shared" si="6"/>
        <v>-2354226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1733742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1733742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-1733742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-1733742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-1733742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-1733742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-1733742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41377762</v>
      </c>
      <c r="D7" s="20"/>
      <c r="E7" s="21">
        <v>52204336</v>
      </c>
      <c r="F7" s="22">
        <v>52204336</v>
      </c>
      <c r="G7" s="22">
        <v>4620563</v>
      </c>
      <c r="H7" s="22">
        <v>3781428</v>
      </c>
      <c r="I7" s="22">
        <v>5066810</v>
      </c>
      <c r="J7" s="22">
        <v>13468801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13468801</v>
      </c>
      <c r="X7" s="22">
        <v>13051086</v>
      </c>
      <c r="Y7" s="22">
        <v>417715</v>
      </c>
      <c r="Z7" s="23">
        <v>3.2006148760340714</v>
      </c>
      <c r="AA7" s="20">
        <v>52204336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10339482</v>
      </c>
      <c r="D25" s="20"/>
      <c r="E25" s="21">
        <v>13557900</v>
      </c>
      <c r="F25" s="22">
        <v>13557900</v>
      </c>
      <c r="G25" s="22"/>
      <c r="H25" s="22">
        <v>1149910</v>
      </c>
      <c r="I25" s="22">
        <v>1228621</v>
      </c>
      <c r="J25" s="22">
        <v>2378531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2378531</v>
      </c>
      <c r="X25" s="22">
        <v>3389475</v>
      </c>
      <c r="Y25" s="22">
        <v>-1010944</v>
      </c>
      <c r="Z25" s="23">
        <v>-29.825975999232917</v>
      </c>
      <c r="AA25" s="20">
        <v>13557900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51717244</v>
      </c>
      <c r="D32" s="29">
        <f t="shared" ref="D32:Y32" si="0">SUM(D6:D31)</f>
        <v>0</v>
      </c>
      <c r="E32" s="30">
        <f t="shared" si="0"/>
        <v>65762236</v>
      </c>
      <c r="F32" s="31">
        <f t="shared" si="0"/>
        <v>65762236</v>
      </c>
      <c r="G32" s="31">
        <f t="shared" si="0"/>
        <v>4620563</v>
      </c>
      <c r="H32" s="31">
        <f t="shared" si="0"/>
        <v>4931338</v>
      </c>
      <c r="I32" s="31">
        <f t="shared" si="0"/>
        <v>6295431</v>
      </c>
      <c r="J32" s="31">
        <f t="shared" si="0"/>
        <v>15847332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15847332</v>
      </c>
      <c r="X32" s="31">
        <f t="shared" si="0"/>
        <v>16440561</v>
      </c>
      <c r="Y32" s="31">
        <f t="shared" si="0"/>
        <v>-593229</v>
      </c>
      <c r="Z32" s="32">
        <f>+IF(X32&lt;&gt;0,+(Y32/X32)*100,0)</f>
        <v>-3.6083257742847099</v>
      </c>
      <c r="AA32" s="29">
        <f>SUM(AA6:AA31)</f>
        <v>65762236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119498022</v>
      </c>
      <c r="D34" s="20"/>
      <c r="E34" s="21">
        <v>110524889</v>
      </c>
      <c r="F34" s="22">
        <v>110524889</v>
      </c>
      <c r="G34" s="22">
        <v>9547710</v>
      </c>
      <c r="H34" s="22">
        <v>10296972</v>
      </c>
      <c r="I34" s="22">
        <v>11340833</v>
      </c>
      <c r="J34" s="22">
        <v>31185515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31185515</v>
      </c>
      <c r="X34" s="22">
        <v>27631221</v>
      </c>
      <c r="Y34" s="22">
        <v>3554294</v>
      </c>
      <c r="Z34" s="23">
        <v>12.863325873293837</v>
      </c>
      <c r="AA34" s="20">
        <v>110524889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125612902</v>
      </c>
      <c r="D37" s="20"/>
      <c r="E37" s="21">
        <v>110991367</v>
      </c>
      <c r="F37" s="22">
        <v>110991367</v>
      </c>
      <c r="G37" s="22"/>
      <c r="H37" s="22">
        <v>2398633</v>
      </c>
      <c r="I37" s="22"/>
      <c r="J37" s="22">
        <v>2398633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2398633</v>
      </c>
      <c r="X37" s="22">
        <v>27747843</v>
      </c>
      <c r="Y37" s="22">
        <v>-25349210</v>
      </c>
      <c r="Z37" s="23">
        <v>-91.355605551033278</v>
      </c>
      <c r="AA37" s="20">
        <v>110991367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12564500</v>
      </c>
      <c r="F38" s="22">
        <v>12564500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3141126</v>
      </c>
      <c r="Y38" s="22">
        <v>-3141126</v>
      </c>
      <c r="Z38" s="23">
        <v>-100</v>
      </c>
      <c r="AA38" s="20">
        <v>12564500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31807355</v>
      </c>
      <c r="D41" s="20"/>
      <c r="E41" s="21">
        <v>47333778</v>
      </c>
      <c r="F41" s="22">
        <v>47333778</v>
      </c>
      <c r="G41" s="22">
        <v>473257</v>
      </c>
      <c r="H41" s="22">
        <v>12899356</v>
      </c>
      <c r="I41" s="22">
        <v>3307698</v>
      </c>
      <c r="J41" s="22">
        <v>16680311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16680311</v>
      </c>
      <c r="X41" s="22">
        <v>11833443</v>
      </c>
      <c r="Y41" s="22">
        <v>4846868</v>
      </c>
      <c r="Z41" s="23">
        <v>40.959068294831859</v>
      </c>
      <c r="AA41" s="20">
        <v>47333778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241870</v>
      </c>
      <c r="D43" s="20"/>
      <c r="E43" s="21"/>
      <c r="F43" s="22"/>
      <c r="G43" s="22"/>
      <c r="H43" s="22">
        <v>574411</v>
      </c>
      <c r="I43" s="22">
        <v>20448</v>
      </c>
      <c r="J43" s="22">
        <v>594859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594859</v>
      </c>
      <c r="X43" s="22"/>
      <c r="Y43" s="22">
        <v>594859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5730800</v>
      </c>
      <c r="D44" s="20"/>
      <c r="E44" s="21">
        <v>6082826</v>
      </c>
      <c r="F44" s="22">
        <v>6082826</v>
      </c>
      <c r="G44" s="22">
        <v>77958</v>
      </c>
      <c r="H44" s="22">
        <v>84235</v>
      </c>
      <c r="I44" s="22">
        <v>387521</v>
      </c>
      <c r="J44" s="22">
        <v>549714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549714</v>
      </c>
      <c r="X44" s="22">
        <v>1520706</v>
      </c>
      <c r="Y44" s="22">
        <v>-970992</v>
      </c>
      <c r="Z44" s="23">
        <v>-63.851395338743977</v>
      </c>
      <c r="AA44" s="20">
        <v>6082826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282890949</v>
      </c>
      <c r="D47" s="29">
        <f t="shared" ref="D47:Y47" si="1">SUM(D34:D46)</f>
        <v>0</v>
      </c>
      <c r="E47" s="30">
        <f t="shared" si="1"/>
        <v>287497360</v>
      </c>
      <c r="F47" s="31">
        <f t="shared" si="1"/>
        <v>287497360</v>
      </c>
      <c r="G47" s="31">
        <f t="shared" si="1"/>
        <v>10098925</v>
      </c>
      <c r="H47" s="31">
        <f t="shared" si="1"/>
        <v>26253607</v>
      </c>
      <c r="I47" s="31">
        <f t="shared" si="1"/>
        <v>15056500</v>
      </c>
      <c r="J47" s="31">
        <f t="shared" si="1"/>
        <v>51409032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51409032</v>
      </c>
      <c r="X47" s="31">
        <f t="shared" si="1"/>
        <v>71874339</v>
      </c>
      <c r="Y47" s="31">
        <f t="shared" si="1"/>
        <v>-20465307</v>
      </c>
      <c r="Z47" s="32">
        <f>+IF(X47&lt;&gt;0,+(Y47/X47)*100,0)</f>
        <v>-28.473732467995287</v>
      </c>
      <c r="AA47" s="29">
        <f>SUM(AA34:AA46)</f>
        <v>287497360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-231173705</v>
      </c>
      <c r="D48" s="39">
        <f t="shared" si="2"/>
        <v>0</v>
      </c>
      <c r="E48" s="40">
        <f t="shared" si="2"/>
        <v>-221735124</v>
      </c>
      <c r="F48" s="41">
        <f t="shared" si="2"/>
        <v>-221735124</v>
      </c>
      <c r="G48" s="41">
        <f t="shared" si="2"/>
        <v>-5478362</v>
      </c>
      <c r="H48" s="41">
        <f t="shared" si="2"/>
        <v>-21322269</v>
      </c>
      <c r="I48" s="41">
        <f t="shared" si="2"/>
        <v>-8761069</v>
      </c>
      <c r="J48" s="41">
        <f t="shared" si="2"/>
        <v>-35561700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-35561700</v>
      </c>
      <c r="X48" s="41">
        <f t="shared" si="2"/>
        <v>-55433778</v>
      </c>
      <c r="Y48" s="41">
        <f t="shared" si="2"/>
        <v>19872078</v>
      </c>
      <c r="Z48" s="42">
        <f>+IF(X48&lt;&gt;0,+(Y48/X48)*100,0)</f>
        <v>-35.848319773550344</v>
      </c>
      <c r="AA48" s="39">
        <f>+AA32-AA47</f>
        <v>-221735124</v>
      </c>
    </row>
    <row r="49" spans="1:27" ht="25.5" x14ac:dyDescent="0.25">
      <c r="A49" s="43" t="s">
        <v>74</v>
      </c>
      <c r="B49" s="15" t="s">
        <v>32</v>
      </c>
      <c r="C49" s="20">
        <v>241625968</v>
      </c>
      <c r="D49" s="20"/>
      <c r="E49" s="21">
        <v>240127100</v>
      </c>
      <c r="F49" s="22">
        <v>240127100</v>
      </c>
      <c r="G49" s="22">
        <v>75000000</v>
      </c>
      <c r="H49" s="22">
        <v>49372185</v>
      </c>
      <c r="I49" s="22">
        <v>14323838</v>
      </c>
      <c r="J49" s="22">
        <v>138696023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138696023</v>
      </c>
      <c r="X49" s="22">
        <v>60031776</v>
      </c>
      <c r="Y49" s="22">
        <v>78664247</v>
      </c>
      <c r="Z49" s="23">
        <v>131.03768077759352</v>
      </c>
      <c r="AA49" s="20">
        <v>240127100</v>
      </c>
    </row>
    <row r="50" spans="1:27" ht="13.5" x14ac:dyDescent="0.25">
      <c r="A50" s="43" t="s">
        <v>75</v>
      </c>
      <c r="B50" s="15" t="s">
        <v>32</v>
      </c>
      <c r="C50" s="44">
        <v>146763</v>
      </c>
      <c r="D50" s="44"/>
      <c r="E50" s="21">
        <v>201175000</v>
      </c>
      <c r="F50" s="22">
        <v>201175000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50293749</v>
      </c>
      <c r="Y50" s="45">
        <v>-50293749</v>
      </c>
      <c r="Z50" s="46">
        <v>-100</v>
      </c>
      <c r="AA50" s="44">
        <v>201175000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10599026</v>
      </c>
      <c r="D51" s="48">
        <f t="shared" si="3"/>
        <v>0</v>
      </c>
      <c r="E51" s="49">
        <f t="shared" si="3"/>
        <v>219566976</v>
      </c>
      <c r="F51" s="50">
        <f t="shared" si="3"/>
        <v>219566976</v>
      </c>
      <c r="G51" s="50">
        <f t="shared" si="3"/>
        <v>69521638</v>
      </c>
      <c r="H51" s="50">
        <f t="shared" si="3"/>
        <v>28049916</v>
      </c>
      <c r="I51" s="50">
        <f t="shared" si="3"/>
        <v>5562769</v>
      </c>
      <c r="J51" s="50">
        <f t="shared" si="3"/>
        <v>103134323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103134323</v>
      </c>
      <c r="X51" s="50">
        <f t="shared" si="3"/>
        <v>54891747</v>
      </c>
      <c r="Y51" s="50">
        <f t="shared" si="3"/>
        <v>48242576</v>
      </c>
      <c r="Z51" s="51">
        <f>+IF(X51&lt;&gt;0,+(Y51/X51)*100,0)</f>
        <v>87.886756455392103</v>
      </c>
      <c r="AA51" s="48">
        <f>SUM(AA48:AA50)</f>
        <v>219566976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10599026</v>
      </c>
      <c r="D53" s="54">
        <f>+D51-D52</f>
        <v>0</v>
      </c>
      <c r="E53" s="55">
        <f t="shared" si="4"/>
        <v>219566976</v>
      </c>
      <c r="F53" s="56">
        <f t="shared" si="4"/>
        <v>219566976</v>
      </c>
      <c r="G53" s="56">
        <f t="shared" si="4"/>
        <v>69521638</v>
      </c>
      <c r="H53" s="56">
        <f t="shared" si="4"/>
        <v>28049916</v>
      </c>
      <c r="I53" s="56">
        <f t="shared" si="4"/>
        <v>5562769</v>
      </c>
      <c r="J53" s="56">
        <f t="shared" si="4"/>
        <v>103134323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103134323</v>
      </c>
      <c r="X53" s="56">
        <f t="shared" si="4"/>
        <v>54891747</v>
      </c>
      <c r="Y53" s="56">
        <f t="shared" si="4"/>
        <v>48242576</v>
      </c>
      <c r="Z53" s="57">
        <f>+IF(X53&lt;&gt;0,+(Y53/X53)*100,0)</f>
        <v>87.886756455392103</v>
      </c>
      <c r="AA53" s="54">
        <f>+AA51-AA52</f>
        <v>219566976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10599026</v>
      </c>
      <c r="D56" s="48">
        <f>SUM(D53:D55)</f>
        <v>0</v>
      </c>
      <c r="E56" s="49">
        <f t="shared" si="5"/>
        <v>219566976</v>
      </c>
      <c r="F56" s="50">
        <f t="shared" si="5"/>
        <v>219566976</v>
      </c>
      <c r="G56" s="50">
        <f t="shared" si="5"/>
        <v>69521638</v>
      </c>
      <c r="H56" s="50">
        <f t="shared" si="5"/>
        <v>28049916</v>
      </c>
      <c r="I56" s="50">
        <f t="shared" si="5"/>
        <v>5562769</v>
      </c>
      <c r="J56" s="50">
        <f t="shared" si="5"/>
        <v>103134323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103134323</v>
      </c>
      <c r="X56" s="50">
        <f t="shared" si="5"/>
        <v>54891747</v>
      </c>
      <c r="Y56" s="50">
        <f t="shared" si="5"/>
        <v>48242576</v>
      </c>
      <c r="Z56" s="51">
        <f>+IF(X56&lt;&gt;0,+(Y56/X56)*100,0)</f>
        <v>87.886756455392103</v>
      </c>
      <c r="AA56" s="48">
        <f>SUM(AA53:AA55)</f>
        <v>219566976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10599026</v>
      </c>
      <c r="D59" s="65">
        <f>SUM(D56:D58)</f>
        <v>0</v>
      </c>
      <c r="E59" s="66">
        <f t="shared" si="6"/>
        <v>219566976</v>
      </c>
      <c r="F59" s="67">
        <f t="shared" si="6"/>
        <v>219566976</v>
      </c>
      <c r="G59" s="67">
        <f t="shared" si="6"/>
        <v>69521638</v>
      </c>
      <c r="H59" s="67">
        <f t="shared" si="6"/>
        <v>28049916</v>
      </c>
      <c r="I59" s="67">
        <f t="shared" si="6"/>
        <v>5562769</v>
      </c>
      <c r="J59" s="67">
        <f t="shared" si="6"/>
        <v>103134323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103134323</v>
      </c>
      <c r="X59" s="67">
        <f t="shared" si="6"/>
        <v>54891747</v>
      </c>
      <c r="Y59" s="67">
        <f t="shared" si="6"/>
        <v>48242576</v>
      </c>
      <c r="Z59" s="68">
        <f>+IF(X59&lt;&gt;0,+(Y59/X59)*100,0)</f>
        <v>87.886756455392103</v>
      </c>
      <c r="AA59" s="65">
        <f>SUM(AA56:AA58)</f>
        <v>219566976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86301</v>
      </c>
      <c r="D39" s="20"/>
      <c r="E39" s="21">
        <v>122309</v>
      </c>
      <c r="F39" s="22">
        <v>122309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30576</v>
      </c>
      <c r="Y39" s="22">
        <v>-30576</v>
      </c>
      <c r="Z39" s="23">
        <v>-100</v>
      </c>
      <c r="AA39" s="20">
        <v>122309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16173</v>
      </c>
      <c r="D41" s="20"/>
      <c r="E41" s="21">
        <v>15000</v>
      </c>
      <c r="F41" s="22">
        <v>15000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3750</v>
      </c>
      <c r="Y41" s="22">
        <v>-3750</v>
      </c>
      <c r="Z41" s="23">
        <v>-100</v>
      </c>
      <c r="AA41" s="20">
        <v>15000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16500</v>
      </c>
      <c r="D44" s="20"/>
      <c r="E44" s="21">
        <v>25000</v>
      </c>
      <c r="F44" s="22">
        <v>25000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6249</v>
      </c>
      <c r="Y44" s="22">
        <v>-6249</v>
      </c>
      <c r="Z44" s="23">
        <v>-100</v>
      </c>
      <c r="AA44" s="20">
        <v>25000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118974</v>
      </c>
      <c r="D47" s="29">
        <f t="shared" ref="D47:Y47" si="1">SUM(D34:D46)</f>
        <v>0</v>
      </c>
      <c r="E47" s="30">
        <f t="shared" si="1"/>
        <v>162309</v>
      </c>
      <c r="F47" s="31">
        <f t="shared" si="1"/>
        <v>162309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40575</v>
      </c>
      <c r="Y47" s="31">
        <f t="shared" si="1"/>
        <v>-40575</v>
      </c>
      <c r="Z47" s="32">
        <f>+IF(X47&lt;&gt;0,+(Y47/X47)*100,0)</f>
        <v>-100</v>
      </c>
      <c r="AA47" s="29">
        <f>SUM(AA34:AA46)</f>
        <v>162309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-118974</v>
      </c>
      <c r="D48" s="39">
        <f t="shared" si="2"/>
        <v>0</v>
      </c>
      <c r="E48" s="40">
        <f t="shared" si="2"/>
        <v>-162309</v>
      </c>
      <c r="F48" s="41">
        <f t="shared" si="2"/>
        <v>-162309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-40575</v>
      </c>
      <c r="Y48" s="41">
        <f t="shared" si="2"/>
        <v>40575</v>
      </c>
      <c r="Z48" s="42">
        <f>+IF(X48&lt;&gt;0,+(Y48/X48)*100,0)</f>
        <v>-100</v>
      </c>
      <c r="AA48" s="39">
        <f>+AA32-AA47</f>
        <v>-162309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-118974</v>
      </c>
      <c r="D51" s="48">
        <f t="shared" si="3"/>
        <v>0</v>
      </c>
      <c r="E51" s="49">
        <f t="shared" si="3"/>
        <v>-162309</v>
      </c>
      <c r="F51" s="50">
        <f t="shared" si="3"/>
        <v>-162309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-40575</v>
      </c>
      <c r="Y51" s="50">
        <f t="shared" si="3"/>
        <v>40575</v>
      </c>
      <c r="Z51" s="51">
        <f>+IF(X51&lt;&gt;0,+(Y51/X51)*100,0)</f>
        <v>-100</v>
      </c>
      <c r="AA51" s="48">
        <f>SUM(AA48:AA50)</f>
        <v>-162309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-118974</v>
      </c>
      <c r="D53" s="54">
        <f>+D51-D52</f>
        <v>0</v>
      </c>
      <c r="E53" s="55">
        <f t="shared" si="4"/>
        <v>-162309</v>
      </c>
      <c r="F53" s="56">
        <f t="shared" si="4"/>
        <v>-162309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-40575</v>
      </c>
      <c r="Y53" s="56">
        <f t="shared" si="4"/>
        <v>40575</v>
      </c>
      <c r="Z53" s="57">
        <f>+IF(X53&lt;&gt;0,+(Y53/X53)*100,0)</f>
        <v>-100</v>
      </c>
      <c r="AA53" s="54">
        <f>+AA51-AA52</f>
        <v>-162309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-118974</v>
      </c>
      <c r="D56" s="48">
        <f>SUM(D53:D55)</f>
        <v>0</v>
      </c>
      <c r="E56" s="49">
        <f t="shared" si="5"/>
        <v>-162309</v>
      </c>
      <c r="F56" s="50">
        <f t="shared" si="5"/>
        <v>-162309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-40575</v>
      </c>
      <c r="Y56" s="50">
        <f t="shared" si="5"/>
        <v>40575</v>
      </c>
      <c r="Z56" s="51">
        <f>+IF(X56&lt;&gt;0,+(Y56/X56)*100,0)</f>
        <v>-100</v>
      </c>
      <c r="AA56" s="48">
        <f>SUM(AA53:AA55)</f>
        <v>-162309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-118974</v>
      </c>
      <c r="D59" s="65">
        <f>SUM(D56:D58)</f>
        <v>0</v>
      </c>
      <c r="E59" s="66">
        <f t="shared" si="6"/>
        <v>-162309</v>
      </c>
      <c r="F59" s="67">
        <f t="shared" si="6"/>
        <v>-162309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-40575</v>
      </c>
      <c r="Y59" s="67">
        <f t="shared" si="6"/>
        <v>40575</v>
      </c>
      <c r="Z59" s="68">
        <f>+IF(X59&lt;&gt;0,+(Y59/X59)*100,0)</f>
        <v>-100</v>
      </c>
      <c r="AA59" s="65">
        <f>SUM(AA56:AA58)</f>
        <v>-162309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882</v>
      </c>
      <c r="J6" s="22">
        <v>882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882</v>
      </c>
      <c r="X6" s="22"/>
      <c r="Y6" s="22">
        <v>882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562175950</v>
      </c>
      <c r="D7" s="20"/>
      <c r="E7" s="21">
        <v>643500000</v>
      </c>
      <c r="F7" s="22">
        <v>643500000</v>
      </c>
      <c r="G7" s="22">
        <v>39795861</v>
      </c>
      <c r="H7" s="22">
        <v>46659106</v>
      </c>
      <c r="I7" s="22">
        <v>48740700</v>
      </c>
      <c r="J7" s="22">
        <v>135195667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135195667</v>
      </c>
      <c r="X7" s="22">
        <v>179194900</v>
      </c>
      <c r="Y7" s="22">
        <v>-43999233</v>
      </c>
      <c r="Z7" s="23">
        <v>-24.553842213143344</v>
      </c>
      <c r="AA7" s="20">
        <v>643500000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373</v>
      </c>
      <c r="D19" s="20"/>
      <c r="E19" s="21">
        <v>316600</v>
      </c>
      <c r="F19" s="22">
        <v>316600</v>
      </c>
      <c r="G19" s="22"/>
      <c r="H19" s="22">
        <v>52</v>
      </c>
      <c r="I19" s="22"/>
      <c r="J19" s="22">
        <v>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52</v>
      </c>
      <c r="X19" s="22"/>
      <c r="Y19" s="22">
        <v>52</v>
      </c>
      <c r="Z19" s="23"/>
      <c r="AA19" s="20">
        <v>316600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4774279</v>
      </c>
      <c r="D22" s="20"/>
      <c r="E22" s="21">
        <v>3953000</v>
      </c>
      <c r="F22" s="22">
        <v>3953000</v>
      </c>
      <c r="G22" s="22"/>
      <c r="H22" s="22"/>
      <c r="I22" s="22">
        <v>323353</v>
      </c>
      <c r="J22" s="22">
        <v>323353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323353</v>
      </c>
      <c r="X22" s="22">
        <v>880600</v>
      </c>
      <c r="Y22" s="22">
        <v>-557247</v>
      </c>
      <c r="Z22" s="23">
        <v>-63.280377015671128</v>
      </c>
      <c r="AA22" s="20">
        <v>3953000</v>
      </c>
    </row>
    <row r="23" spans="1:27" ht="13.5" x14ac:dyDescent="0.25">
      <c r="A23" s="19" t="s">
        <v>51</v>
      </c>
      <c r="B23" s="15" t="s">
        <v>32</v>
      </c>
      <c r="C23" s="20">
        <v>401913</v>
      </c>
      <c r="D23" s="20"/>
      <c r="E23" s="21">
        <v>306300</v>
      </c>
      <c r="F23" s="22">
        <v>306300</v>
      </c>
      <c r="G23" s="22">
        <v>155686</v>
      </c>
      <c r="H23" s="22">
        <v>80588</v>
      </c>
      <c r="I23" s="22">
        <v>-17344</v>
      </c>
      <c r="J23" s="22">
        <v>218930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218930</v>
      </c>
      <c r="X23" s="22">
        <v>66000</v>
      </c>
      <c r="Y23" s="22">
        <v>152930</v>
      </c>
      <c r="Z23" s="23">
        <v>231.71212121212119</v>
      </c>
      <c r="AA23" s="20">
        <v>306300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52086000</v>
      </c>
      <c r="D25" s="20"/>
      <c r="E25" s="21">
        <v>54735100</v>
      </c>
      <c r="F25" s="22">
        <v>54735100</v>
      </c>
      <c r="G25" s="22">
        <v>23177100</v>
      </c>
      <c r="H25" s="22"/>
      <c r="I25" s="22"/>
      <c r="J25" s="22">
        <v>23177100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23177100</v>
      </c>
      <c r="X25" s="22">
        <v>21346700</v>
      </c>
      <c r="Y25" s="22">
        <v>1830400</v>
      </c>
      <c r="Z25" s="23">
        <v>8.5746274599821053</v>
      </c>
      <c r="AA25" s="20">
        <v>54735100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562331626</v>
      </c>
      <c r="D30" s="20"/>
      <c r="E30" s="21">
        <v>584852300</v>
      </c>
      <c r="F30" s="22">
        <v>584852300</v>
      </c>
      <c r="G30" s="22">
        <v>45265657</v>
      </c>
      <c r="H30" s="22">
        <v>63762681</v>
      </c>
      <c r="I30" s="22">
        <v>51413928</v>
      </c>
      <c r="J30" s="22">
        <v>160442266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160442266</v>
      </c>
      <c r="X30" s="22">
        <v>159509200</v>
      </c>
      <c r="Y30" s="22">
        <v>933066</v>
      </c>
      <c r="Z30" s="23">
        <v>0.58496061669170174</v>
      </c>
      <c r="AA30" s="20">
        <v>584852300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1181770141</v>
      </c>
      <c r="D32" s="29">
        <f t="shared" ref="D32:Y32" si="0">SUM(D6:D31)</f>
        <v>0</v>
      </c>
      <c r="E32" s="30">
        <f t="shared" si="0"/>
        <v>1287663300</v>
      </c>
      <c r="F32" s="31">
        <f t="shared" si="0"/>
        <v>1287663300</v>
      </c>
      <c r="G32" s="31">
        <f t="shared" si="0"/>
        <v>108394304</v>
      </c>
      <c r="H32" s="31">
        <f t="shared" si="0"/>
        <v>110502427</v>
      </c>
      <c r="I32" s="31">
        <f t="shared" si="0"/>
        <v>100461519</v>
      </c>
      <c r="J32" s="31">
        <f t="shared" si="0"/>
        <v>319358250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319358250</v>
      </c>
      <c r="X32" s="31">
        <f t="shared" si="0"/>
        <v>360997400</v>
      </c>
      <c r="Y32" s="31">
        <f t="shared" si="0"/>
        <v>-41639150</v>
      </c>
      <c r="Z32" s="32">
        <f>+IF(X32&lt;&gt;0,+(Y32/X32)*100,0)</f>
        <v>-11.534473655488933</v>
      </c>
      <c r="AA32" s="29">
        <f>SUM(AA6:AA31)</f>
        <v>1287663300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106470036</v>
      </c>
      <c r="D34" s="20"/>
      <c r="E34" s="21">
        <v>107151100</v>
      </c>
      <c r="F34" s="22">
        <v>107151100</v>
      </c>
      <c r="G34" s="22">
        <v>8097274</v>
      </c>
      <c r="H34" s="22">
        <v>7819955</v>
      </c>
      <c r="I34" s="22">
        <v>8047083</v>
      </c>
      <c r="J34" s="22">
        <v>23964312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23964312</v>
      </c>
      <c r="X34" s="22">
        <v>21385000</v>
      </c>
      <c r="Y34" s="22">
        <v>2579312</v>
      </c>
      <c r="Z34" s="23">
        <v>12.061314005143792</v>
      </c>
      <c r="AA34" s="20">
        <v>107151100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367912246</v>
      </c>
      <c r="D37" s="20"/>
      <c r="E37" s="21">
        <v>352590500</v>
      </c>
      <c r="F37" s="22">
        <v>352590500</v>
      </c>
      <c r="G37" s="22">
        <v>28096522</v>
      </c>
      <c r="H37" s="22">
        <v>29832816</v>
      </c>
      <c r="I37" s="22">
        <v>31176483</v>
      </c>
      <c r="J37" s="22">
        <v>89105821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89105821</v>
      </c>
      <c r="X37" s="22">
        <v>102486700</v>
      </c>
      <c r="Y37" s="22">
        <v>-13380879</v>
      </c>
      <c r="Z37" s="23">
        <v>-13.056210220448117</v>
      </c>
      <c r="AA37" s="20">
        <v>352590500</v>
      </c>
    </row>
    <row r="38" spans="1:27" ht="13.5" x14ac:dyDescent="0.25">
      <c r="A38" s="19" t="s">
        <v>64</v>
      </c>
      <c r="B38" s="15" t="s">
        <v>32</v>
      </c>
      <c r="C38" s="20">
        <v>-2434783</v>
      </c>
      <c r="D38" s="20"/>
      <c r="E38" s="21">
        <v>45045000</v>
      </c>
      <c r="F38" s="22">
        <v>45045000</v>
      </c>
      <c r="G38" s="22"/>
      <c r="H38" s="22">
        <v>6528261</v>
      </c>
      <c r="I38" s="22">
        <v>3264130</v>
      </c>
      <c r="J38" s="22">
        <v>9792391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9792391</v>
      </c>
      <c r="X38" s="22">
        <v>11261100</v>
      </c>
      <c r="Y38" s="22">
        <v>-1468709</v>
      </c>
      <c r="Z38" s="23">
        <v>-13.042322686060864</v>
      </c>
      <c r="AA38" s="20">
        <v>45045000</v>
      </c>
    </row>
    <row r="39" spans="1:27" ht="13.5" x14ac:dyDescent="0.25">
      <c r="A39" s="19" t="s">
        <v>65</v>
      </c>
      <c r="B39" s="15" t="s">
        <v>32</v>
      </c>
      <c r="C39" s="20">
        <v>61262235</v>
      </c>
      <c r="D39" s="20"/>
      <c r="E39" s="21">
        <v>58319700</v>
      </c>
      <c r="F39" s="22">
        <v>58319700</v>
      </c>
      <c r="G39" s="22">
        <v>4859976</v>
      </c>
      <c r="H39" s="22">
        <v>4859976</v>
      </c>
      <c r="I39" s="22">
        <v>7780905</v>
      </c>
      <c r="J39" s="22">
        <v>17500857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17500857</v>
      </c>
      <c r="X39" s="22">
        <v>12741200</v>
      </c>
      <c r="Y39" s="22">
        <v>4759657</v>
      </c>
      <c r="Z39" s="23">
        <v>37.35642639625781</v>
      </c>
      <c r="AA39" s="20">
        <v>58319700</v>
      </c>
    </row>
    <row r="40" spans="1:27" ht="13.5" x14ac:dyDescent="0.25">
      <c r="A40" s="19" t="s">
        <v>40</v>
      </c>
      <c r="B40" s="15" t="s">
        <v>32</v>
      </c>
      <c r="C40" s="20">
        <v>72128017</v>
      </c>
      <c r="D40" s="20"/>
      <c r="E40" s="21">
        <v>75253200</v>
      </c>
      <c r="F40" s="22">
        <v>75253200</v>
      </c>
      <c r="G40" s="22">
        <v>7328966</v>
      </c>
      <c r="H40" s="22">
        <v>6821204</v>
      </c>
      <c r="I40" s="22">
        <v>6708342</v>
      </c>
      <c r="J40" s="22">
        <v>20858512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20858512</v>
      </c>
      <c r="X40" s="22">
        <v>15654600</v>
      </c>
      <c r="Y40" s="22">
        <v>5203912</v>
      </c>
      <c r="Z40" s="23">
        <v>33.242063035785009</v>
      </c>
      <c r="AA40" s="20">
        <v>75253200</v>
      </c>
    </row>
    <row r="41" spans="1:27" ht="13.5" x14ac:dyDescent="0.25">
      <c r="A41" s="19" t="s">
        <v>66</v>
      </c>
      <c r="B41" s="15" t="s">
        <v>32</v>
      </c>
      <c r="C41" s="20">
        <v>29363681</v>
      </c>
      <c r="D41" s="20"/>
      <c r="E41" s="21">
        <v>30384300</v>
      </c>
      <c r="F41" s="22">
        <v>30384300</v>
      </c>
      <c r="G41" s="22">
        <v>750443</v>
      </c>
      <c r="H41" s="22">
        <v>16264682</v>
      </c>
      <c r="I41" s="22">
        <v>849572</v>
      </c>
      <c r="J41" s="22">
        <v>17864697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17864697</v>
      </c>
      <c r="X41" s="22">
        <v>5694900</v>
      </c>
      <c r="Y41" s="22">
        <v>12169797</v>
      </c>
      <c r="Z41" s="23">
        <v>213.69641257967652</v>
      </c>
      <c r="AA41" s="20">
        <v>30384300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40861389</v>
      </c>
      <c r="D43" s="20"/>
      <c r="E43" s="21"/>
      <c r="F43" s="22"/>
      <c r="G43" s="22">
        <v>11277</v>
      </c>
      <c r="H43" s="22">
        <v>4508</v>
      </c>
      <c r="I43" s="22">
        <v>10753</v>
      </c>
      <c r="J43" s="22">
        <v>26538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26538</v>
      </c>
      <c r="X43" s="22"/>
      <c r="Y43" s="22">
        <v>26538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103574472</v>
      </c>
      <c r="D44" s="20"/>
      <c r="E44" s="21">
        <v>107887200</v>
      </c>
      <c r="F44" s="22">
        <v>107887200</v>
      </c>
      <c r="G44" s="22">
        <v>9944635</v>
      </c>
      <c r="H44" s="22">
        <v>11933296</v>
      </c>
      <c r="I44" s="22">
        <v>9922648</v>
      </c>
      <c r="J44" s="22">
        <v>31800579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31800579</v>
      </c>
      <c r="X44" s="22">
        <v>26518300</v>
      </c>
      <c r="Y44" s="22">
        <v>5282279</v>
      </c>
      <c r="Z44" s="23">
        <v>19.919372659635044</v>
      </c>
      <c r="AA44" s="20">
        <v>107887200</v>
      </c>
    </row>
    <row r="45" spans="1:27" ht="13.5" x14ac:dyDescent="0.25">
      <c r="A45" s="19" t="s">
        <v>70</v>
      </c>
      <c r="B45" s="15" t="s">
        <v>32</v>
      </c>
      <c r="C45" s="20">
        <v>2933353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402292316</v>
      </c>
      <c r="D46" s="20"/>
      <c r="E46" s="21">
        <v>369949800</v>
      </c>
      <c r="F46" s="22">
        <v>369949800</v>
      </c>
      <c r="G46" s="22">
        <v>39318741</v>
      </c>
      <c r="H46" s="22">
        <v>49318465</v>
      </c>
      <c r="I46" s="22">
        <v>42739231</v>
      </c>
      <c r="J46" s="22">
        <v>131376437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131376437</v>
      </c>
      <c r="X46" s="22">
        <v>88610400</v>
      </c>
      <c r="Y46" s="22">
        <v>42766037</v>
      </c>
      <c r="Z46" s="23">
        <v>48.262999602755436</v>
      </c>
      <c r="AA46" s="20">
        <v>369949800</v>
      </c>
    </row>
    <row r="47" spans="1:27" x14ac:dyDescent="0.2">
      <c r="A47" s="37" t="s">
        <v>72</v>
      </c>
      <c r="B47" s="28" t="s">
        <v>32</v>
      </c>
      <c r="C47" s="29">
        <f>SUM(C34:C46)</f>
        <v>1184362962</v>
      </c>
      <c r="D47" s="29">
        <f t="shared" ref="D47:Y47" si="1">SUM(D34:D46)</f>
        <v>0</v>
      </c>
      <c r="E47" s="30">
        <f t="shared" si="1"/>
        <v>1146580800</v>
      </c>
      <c r="F47" s="31">
        <f t="shared" si="1"/>
        <v>1146580800</v>
      </c>
      <c r="G47" s="31">
        <f t="shared" si="1"/>
        <v>98407834</v>
      </c>
      <c r="H47" s="31">
        <f t="shared" si="1"/>
        <v>133383163</v>
      </c>
      <c r="I47" s="31">
        <f t="shared" si="1"/>
        <v>110499147</v>
      </c>
      <c r="J47" s="31">
        <f t="shared" si="1"/>
        <v>342290144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342290144</v>
      </c>
      <c r="X47" s="31">
        <f t="shared" si="1"/>
        <v>284352200</v>
      </c>
      <c r="Y47" s="31">
        <f t="shared" si="1"/>
        <v>57937944</v>
      </c>
      <c r="Z47" s="32">
        <f>+IF(X47&lt;&gt;0,+(Y47/X47)*100,0)</f>
        <v>20.375416121274952</v>
      </c>
      <c r="AA47" s="29">
        <f>SUM(AA34:AA46)</f>
        <v>1146580800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-2592821</v>
      </c>
      <c r="D48" s="39">
        <f t="shared" si="2"/>
        <v>0</v>
      </c>
      <c r="E48" s="40">
        <f t="shared" si="2"/>
        <v>141082500</v>
      </c>
      <c r="F48" s="41">
        <f t="shared" si="2"/>
        <v>141082500</v>
      </c>
      <c r="G48" s="41">
        <f t="shared" si="2"/>
        <v>9986470</v>
      </c>
      <c r="H48" s="41">
        <f t="shared" si="2"/>
        <v>-22880736</v>
      </c>
      <c r="I48" s="41">
        <f t="shared" si="2"/>
        <v>-10037628</v>
      </c>
      <c r="J48" s="41">
        <f t="shared" si="2"/>
        <v>-22931894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-22931894</v>
      </c>
      <c r="X48" s="41">
        <f t="shared" si="2"/>
        <v>76645200</v>
      </c>
      <c r="Y48" s="41">
        <f t="shared" si="2"/>
        <v>-99577094</v>
      </c>
      <c r="Z48" s="42">
        <f>+IF(X48&lt;&gt;0,+(Y48/X48)*100,0)</f>
        <v>-129.91954355915308</v>
      </c>
      <c r="AA48" s="39">
        <f>+AA32-AA47</f>
        <v>141082500</v>
      </c>
    </row>
    <row r="49" spans="1:27" ht="25.5" x14ac:dyDescent="0.25">
      <c r="A49" s="43" t="s">
        <v>74</v>
      </c>
      <c r="B49" s="15" t="s">
        <v>32</v>
      </c>
      <c r="C49" s="20">
        <v>131915169</v>
      </c>
      <c r="D49" s="20"/>
      <c r="E49" s="21">
        <v>99419000</v>
      </c>
      <c r="F49" s="22">
        <v>99419000</v>
      </c>
      <c r="G49" s="22">
        <v>16002791</v>
      </c>
      <c r="H49" s="22">
        <v>16641424</v>
      </c>
      <c r="I49" s="22">
        <v>11689210</v>
      </c>
      <c r="J49" s="22">
        <v>44333425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44333425</v>
      </c>
      <c r="X49" s="22">
        <v>47979000</v>
      </c>
      <c r="Y49" s="22">
        <v>-3645575</v>
      </c>
      <c r="Z49" s="23">
        <v>-7.5982721607369896</v>
      </c>
      <c r="AA49" s="20">
        <v>99419000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129322348</v>
      </c>
      <c r="D51" s="48">
        <f t="shared" si="3"/>
        <v>0</v>
      </c>
      <c r="E51" s="49">
        <f t="shared" si="3"/>
        <v>240501500</v>
      </c>
      <c r="F51" s="50">
        <f t="shared" si="3"/>
        <v>240501500</v>
      </c>
      <c r="G51" s="50">
        <f t="shared" si="3"/>
        <v>25989261</v>
      </c>
      <c r="H51" s="50">
        <f t="shared" si="3"/>
        <v>-6239312</v>
      </c>
      <c r="I51" s="50">
        <f t="shared" si="3"/>
        <v>1651582</v>
      </c>
      <c r="J51" s="50">
        <f t="shared" si="3"/>
        <v>21401531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21401531</v>
      </c>
      <c r="X51" s="50">
        <f t="shared" si="3"/>
        <v>124624200</v>
      </c>
      <c r="Y51" s="50">
        <f t="shared" si="3"/>
        <v>-103222669</v>
      </c>
      <c r="Z51" s="51">
        <f>+IF(X51&lt;&gt;0,+(Y51/X51)*100,0)</f>
        <v>-82.827146733940921</v>
      </c>
      <c r="AA51" s="48">
        <f>SUM(AA48:AA50)</f>
        <v>240501500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129322348</v>
      </c>
      <c r="D53" s="54">
        <f>+D51-D52</f>
        <v>0</v>
      </c>
      <c r="E53" s="55">
        <f t="shared" si="4"/>
        <v>240501500</v>
      </c>
      <c r="F53" s="56">
        <f t="shared" si="4"/>
        <v>240501500</v>
      </c>
      <c r="G53" s="56">
        <f t="shared" si="4"/>
        <v>25989261</v>
      </c>
      <c r="H53" s="56">
        <f t="shared" si="4"/>
        <v>-6239312</v>
      </c>
      <c r="I53" s="56">
        <f t="shared" si="4"/>
        <v>1651582</v>
      </c>
      <c r="J53" s="56">
        <f t="shared" si="4"/>
        <v>21401531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21401531</v>
      </c>
      <c r="X53" s="56">
        <f t="shared" si="4"/>
        <v>124624200</v>
      </c>
      <c r="Y53" s="56">
        <f t="shared" si="4"/>
        <v>-103222669</v>
      </c>
      <c r="Z53" s="57">
        <f>+IF(X53&lt;&gt;0,+(Y53/X53)*100,0)</f>
        <v>-82.827146733940921</v>
      </c>
      <c r="AA53" s="54">
        <f>+AA51-AA52</f>
        <v>240501500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129322348</v>
      </c>
      <c r="D56" s="48">
        <f>SUM(D53:D55)</f>
        <v>0</v>
      </c>
      <c r="E56" s="49">
        <f t="shared" si="5"/>
        <v>240501500</v>
      </c>
      <c r="F56" s="50">
        <f t="shared" si="5"/>
        <v>240501500</v>
      </c>
      <c r="G56" s="50">
        <f t="shared" si="5"/>
        <v>25989261</v>
      </c>
      <c r="H56" s="50">
        <f t="shared" si="5"/>
        <v>-6239312</v>
      </c>
      <c r="I56" s="50">
        <f t="shared" si="5"/>
        <v>1651582</v>
      </c>
      <c r="J56" s="50">
        <f t="shared" si="5"/>
        <v>21401531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21401531</v>
      </c>
      <c r="X56" s="50">
        <f t="shared" si="5"/>
        <v>124624200</v>
      </c>
      <c r="Y56" s="50">
        <f t="shared" si="5"/>
        <v>-103222669</v>
      </c>
      <c r="Z56" s="51">
        <f>+IF(X56&lt;&gt;0,+(Y56/X56)*100,0)</f>
        <v>-82.827146733940921</v>
      </c>
      <c r="AA56" s="48">
        <f>SUM(AA53:AA55)</f>
        <v>240501500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129322348</v>
      </c>
      <c r="D59" s="65">
        <f>SUM(D56:D58)</f>
        <v>0</v>
      </c>
      <c r="E59" s="66">
        <f t="shared" si="6"/>
        <v>240501500</v>
      </c>
      <c r="F59" s="67">
        <f t="shared" si="6"/>
        <v>240501500</v>
      </c>
      <c r="G59" s="67">
        <f t="shared" si="6"/>
        <v>25989261</v>
      </c>
      <c r="H59" s="67">
        <f t="shared" si="6"/>
        <v>-6239312</v>
      </c>
      <c r="I59" s="67">
        <f t="shared" si="6"/>
        <v>1651582</v>
      </c>
      <c r="J59" s="67">
        <f t="shared" si="6"/>
        <v>21401531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21401531</v>
      </c>
      <c r="X59" s="67">
        <f t="shared" si="6"/>
        <v>124624200</v>
      </c>
      <c r="Y59" s="67">
        <f t="shared" si="6"/>
        <v>-103222669</v>
      </c>
      <c r="Z59" s="68">
        <f>+IF(X59&lt;&gt;0,+(Y59/X59)*100,0)</f>
        <v>-82.827146733940921</v>
      </c>
      <c r="AA59" s="65">
        <f>SUM(AA56:AA58)</f>
        <v>240501500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198923</v>
      </c>
      <c r="D39" s="20"/>
      <c r="E39" s="21"/>
      <c r="F39" s="22"/>
      <c r="G39" s="22">
        <v>16541</v>
      </c>
      <c r="H39" s="22"/>
      <c r="I39" s="22"/>
      <c r="J39" s="22">
        <v>16541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16541</v>
      </c>
      <c r="X39" s="22"/>
      <c r="Y39" s="22">
        <v>16541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198923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16541</v>
      </c>
      <c r="H47" s="31">
        <f t="shared" si="1"/>
        <v>0</v>
      </c>
      <c r="I47" s="31">
        <f t="shared" si="1"/>
        <v>0</v>
      </c>
      <c r="J47" s="31">
        <f t="shared" si="1"/>
        <v>16541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16541</v>
      </c>
      <c r="X47" s="31">
        <f t="shared" si="1"/>
        <v>0</v>
      </c>
      <c r="Y47" s="31">
        <f t="shared" si="1"/>
        <v>16541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-198923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-16541</v>
      </c>
      <c r="H48" s="41">
        <f t="shared" si="2"/>
        <v>0</v>
      </c>
      <c r="I48" s="41">
        <f t="shared" si="2"/>
        <v>0</v>
      </c>
      <c r="J48" s="41">
        <f t="shared" si="2"/>
        <v>-16541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-16541</v>
      </c>
      <c r="X48" s="41">
        <f t="shared" si="2"/>
        <v>0</v>
      </c>
      <c r="Y48" s="41">
        <f t="shared" si="2"/>
        <v>-16541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-198923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-16541</v>
      </c>
      <c r="H51" s="50">
        <f t="shared" si="3"/>
        <v>0</v>
      </c>
      <c r="I51" s="50">
        <f t="shared" si="3"/>
        <v>0</v>
      </c>
      <c r="J51" s="50">
        <f t="shared" si="3"/>
        <v>-16541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-16541</v>
      </c>
      <c r="X51" s="50">
        <f t="shared" si="3"/>
        <v>0</v>
      </c>
      <c r="Y51" s="50">
        <f t="shared" si="3"/>
        <v>-16541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-198923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-16541</v>
      </c>
      <c r="H53" s="56">
        <f t="shared" si="4"/>
        <v>0</v>
      </c>
      <c r="I53" s="56">
        <f t="shared" si="4"/>
        <v>0</v>
      </c>
      <c r="J53" s="56">
        <f t="shared" si="4"/>
        <v>-16541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-16541</v>
      </c>
      <c r="X53" s="56">
        <f t="shared" si="4"/>
        <v>0</v>
      </c>
      <c r="Y53" s="56">
        <f t="shared" si="4"/>
        <v>-16541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-198923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-16541</v>
      </c>
      <c r="H56" s="50">
        <f t="shared" si="5"/>
        <v>0</v>
      </c>
      <c r="I56" s="50">
        <f t="shared" si="5"/>
        <v>0</v>
      </c>
      <c r="J56" s="50">
        <f t="shared" si="5"/>
        <v>-16541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-16541</v>
      </c>
      <c r="X56" s="50">
        <f t="shared" si="5"/>
        <v>0</v>
      </c>
      <c r="Y56" s="50">
        <f t="shared" si="5"/>
        <v>-16541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-198923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-16541</v>
      </c>
      <c r="H59" s="67">
        <f t="shared" si="6"/>
        <v>0</v>
      </c>
      <c r="I59" s="67">
        <f t="shared" si="6"/>
        <v>0</v>
      </c>
      <c r="J59" s="67">
        <f t="shared" si="6"/>
        <v>-16541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-16541</v>
      </c>
      <c r="X59" s="67">
        <f t="shared" si="6"/>
        <v>0</v>
      </c>
      <c r="Y59" s="67">
        <f t="shared" si="6"/>
        <v>-16541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61721653</v>
      </c>
      <c r="D7" s="20"/>
      <c r="E7" s="21">
        <v>78851730</v>
      </c>
      <c r="F7" s="22">
        <v>78851730</v>
      </c>
      <c r="G7" s="22">
        <v>5123056</v>
      </c>
      <c r="H7" s="22">
        <v>5607124</v>
      </c>
      <c r="I7" s="22">
        <v>5950103</v>
      </c>
      <c r="J7" s="22">
        <v>16680283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16680283</v>
      </c>
      <c r="X7" s="22">
        <v>18264916</v>
      </c>
      <c r="Y7" s="22">
        <v>-1584633</v>
      </c>
      <c r="Z7" s="23">
        <v>-8.6758296616310755</v>
      </c>
      <c r="AA7" s="20">
        <v>78851730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3582843</v>
      </c>
      <c r="D13" s="20"/>
      <c r="E13" s="21">
        <v>1685400</v>
      </c>
      <c r="F13" s="22">
        <v>1685400</v>
      </c>
      <c r="G13" s="22">
        <v>349376</v>
      </c>
      <c r="H13" s="22">
        <v>319127</v>
      </c>
      <c r="I13" s="22">
        <v>372402</v>
      </c>
      <c r="J13" s="22">
        <v>1040905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1040905</v>
      </c>
      <c r="X13" s="22">
        <v>630276</v>
      </c>
      <c r="Y13" s="22">
        <v>410629</v>
      </c>
      <c r="Z13" s="23">
        <v>65.150664153481969</v>
      </c>
      <c r="AA13" s="20">
        <v>1685400</v>
      </c>
    </row>
    <row r="14" spans="1:27" ht="13.5" x14ac:dyDescent="0.25">
      <c r="A14" s="19" t="s">
        <v>42</v>
      </c>
      <c r="B14" s="15" t="s">
        <v>32</v>
      </c>
      <c r="C14" s="20">
        <v>768116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357491</v>
      </c>
      <c r="D17" s="20"/>
      <c r="E17" s="21">
        <v>343478</v>
      </c>
      <c r="F17" s="22">
        <v>343478</v>
      </c>
      <c r="G17" s="22"/>
      <c r="H17" s="22">
        <v>251139</v>
      </c>
      <c r="I17" s="22">
        <v>44127</v>
      </c>
      <c r="J17" s="22">
        <v>295266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295266</v>
      </c>
      <c r="X17" s="22">
        <v>57246</v>
      </c>
      <c r="Y17" s="22">
        <v>238020</v>
      </c>
      <c r="Z17" s="23">
        <v>415.78450896132483</v>
      </c>
      <c r="AA17" s="20">
        <v>343478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11199697</v>
      </c>
      <c r="D23" s="20"/>
      <c r="E23" s="21">
        <v>12585</v>
      </c>
      <c r="F23" s="22">
        <v>12585</v>
      </c>
      <c r="G23" s="22">
        <v>109312</v>
      </c>
      <c r="H23" s="22">
        <v>97083</v>
      </c>
      <c r="I23" s="22">
        <v>21855</v>
      </c>
      <c r="J23" s="22">
        <v>228250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228250</v>
      </c>
      <c r="X23" s="22">
        <v>8020</v>
      </c>
      <c r="Y23" s="22">
        <v>220230</v>
      </c>
      <c r="Z23" s="23">
        <v>2746.009975062344</v>
      </c>
      <c r="AA23" s="20">
        <v>12585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321992356</v>
      </c>
      <c r="D25" s="20"/>
      <c r="E25" s="21">
        <v>354423013</v>
      </c>
      <c r="F25" s="22">
        <v>354423013</v>
      </c>
      <c r="G25" s="22">
        <v>140717289</v>
      </c>
      <c r="H25" s="22">
        <v>1207285</v>
      </c>
      <c r="I25" s="22">
        <v>869528</v>
      </c>
      <c r="J25" s="22">
        <v>142794102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142794102</v>
      </c>
      <c r="X25" s="22">
        <v>144654132</v>
      </c>
      <c r="Y25" s="22">
        <v>-1860030</v>
      </c>
      <c r="Z25" s="23">
        <v>-1.2858464354132655</v>
      </c>
      <c r="AA25" s="20">
        <v>354423013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1537813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401159969</v>
      </c>
      <c r="D32" s="29">
        <f t="shared" ref="D32:Y32" si="0">SUM(D6:D31)</f>
        <v>0</v>
      </c>
      <c r="E32" s="30">
        <f t="shared" si="0"/>
        <v>435316206</v>
      </c>
      <c r="F32" s="31">
        <f t="shared" si="0"/>
        <v>435316206</v>
      </c>
      <c r="G32" s="31">
        <f t="shared" si="0"/>
        <v>146299033</v>
      </c>
      <c r="H32" s="31">
        <f t="shared" si="0"/>
        <v>7481758</v>
      </c>
      <c r="I32" s="31">
        <f t="shared" si="0"/>
        <v>7258015</v>
      </c>
      <c r="J32" s="31">
        <f t="shared" si="0"/>
        <v>161038806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161038806</v>
      </c>
      <c r="X32" s="31">
        <f t="shared" si="0"/>
        <v>163614590</v>
      </c>
      <c r="Y32" s="31">
        <f t="shared" si="0"/>
        <v>-2575784</v>
      </c>
      <c r="Z32" s="32">
        <f>+IF(X32&lt;&gt;0,+(Y32/X32)*100,0)</f>
        <v>-1.5742997002895647</v>
      </c>
      <c r="AA32" s="29">
        <f>SUM(AA6:AA31)</f>
        <v>435316206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160209822</v>
      </c>
      <c r="D34" s="20"/>
      <c r="E34" s="21">
        <v>226517334</v>
      </c>
      <c r="F34" s="22">
        <v>226517334</v>
      </c>
      <c r="G34" s="22">
        <v>14350626</v>
      </c>
      <c r="H34" s="22">
        <v>13806394</v>
      </c>
      <c r="I34" s="22">
        <v>13737666</v>
      </c>
      <c r="J34" s="22">
        <v>41894686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41894686</v>
      </c>
      <c r="X34" s="22">
        <v>52143806</v>
      </c>
      <c r="Y34" s="22">
        <v>-10249120</v>
      </c>
      <c r="Z34" s="23">
        <v>-19.655488899295154</v>
      </c>
      <c r="AA34" s="20">
        <v>226517334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138950194</v>
      </c>
      <c r="D37" s="20"/>
      <c r="E37" s="21">
        <v>115111803</v>
      </c>
      <c r="F37" s="22">
        <v>115111803</v>
      </c>
      <c r="G37" s="22">
        <v>7594624</v>
      </c>
      <c r="H37" s="22">
        <v>9081493</v>
      </c>
      <c r="I37" s="22">
        <v>11095430</v>
      </c>
      <c r="J37" s="22">
        <v>27771547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27771547</v>
      </c>
      <c r="X37" s="22">
        <v>28220203</v>
      </c>
      <c r="Y37" s="22">
        <v>-448656</v>
      </c>
      <c r="Z37" s="23">
        <v>-1.5898397329034097</v>
      </c>
      <c r="AA37" s="20">
        <v>115111803</v>
      </c>
    </row>
    <row r="38" spans="1:27" ht="13.5" x14ac:dyDescent="0.25">
      <c r="A38" s="19" t="s">
        <v>64</v>
      </c>
      <c r="B38" s="15" t="s">
        <v>32</v>
      </c>
      <c r="C38" s="20">
        <v>3831776</v>
      </c>
      <c r="D38" s="20"/>
      <c r="E38" s="21">
        <v>8177941</v>
      </c>
      <c r="F38" s="22">
        <v>8177941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1362990</v>
      </c>
      <c r="Y38" s="22">
        <v>-1362990</v>
      </c>
      <c r="Z38" s="23">
        <v>-100</v>
      </c>
      <c r="AA38" s="20">
        <v>8177941</v>
      </c>
    </row>
    <row r="39" spans="1:27" ht="13.5" x14ac:dyDescent="0.25">
      <c r="A39" s="19" t="s">
        <v>65</v>
      </c>
      <c r="B39" s="15" t="s">
        <v>32</v>
      </c>
      <c r="C39" s="20">
        <v>108106576</v>
      </c>
      <c r="D39" s="20"/>
      <c r="E39" s="21">
        <v>122348290</v>
      </c>
      <c r="F39" s="22">
        <v>122348290</v>
      </c>
      <c r="G39" s="22">
        <v>10195691</v>
      </c>
      <c r="H39" s="22">
        <v>7955821</v>
      </c>
      <c r="I39" s="22">
        <v>7955821</v>
      </c>
      <c r="J39" s="22">
        <v>26107333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26107333</v>
      </c>
      <c r="X39" s="22">
        <v>30587093</v>
      </c>
      <c r="Y39" s="22">
        <v>-4479760</v>
      </c>
      <c r="Z39" s="23">
        <v>-14.645916171242558</v>
      </c>
      <c r="AA39" s="20">
        <v>122348290</v>
      </c>
    </row>
    <row r="40" spans="1:27" ht="13.5" x14ac:dyDescent="0.25">
      <c r="A40" s="19" t="s">
        <v>40</v>
      </c>
      <c r="B40" s="15" t="s">
        <v>32</v>
      </c>
      <c r="C40" s="20">
        <v>171354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60496023</v>
      </c>
      <c r="D41" s="20"/>
      <c r="E41" s="21">
        <v>71161133</v>
      </c>
      <c r="F41" s="22">
        <v>71161133</v>
      </c>
      <c r="G41" s="22">
        <v>4153454</v>
      </c>
      <c r="H41" s="22">
        <v>10397992</v>
      </c>
      <c r="I41" s="22">
        <v>2571414</v>
      </c>
      <c r="J41" s="22">
        <v>17122860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17122860</v>
      </c>
      <c r="X41" s="22">
        <v>16009019</v>
      </c>
      <c r="Y41" s="22">
        <v>1113841</v>
      </c>
      <c r="Z41" s="23">
        <v>6.9575843466735847</v>
      </c>
      <c r="AA41" s="20">
        <v>71161133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3616508</v>
      </c>
      <c r="D43" s="20"/>
      <c r="E43" s="21">
        <v>7854973</v>
      </c>
      <c r="F43" s="22">
        <v>7854973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1309164</v>
      </c>
      <c r="Y43" s="22">
        <v>-1309164</v>
      </c>
      <c r="Z43" s="23">
        <v>-100</v>
      </c>
      <c r="AA43" s="20">
        <v>7854973</v>
      </c>
    </row>
    <row r="44" spans="1:27" ht="13.5" x14ac:dyDescent="0.25">
      <c r="A44" s="19" t="s">
        <v>69</v>
      </c>
      <c r="B44" s="15" t="s">
        <v>32</v>
      </c>
      <c r="C44" s="20">
        <v>48652788</v>
      </c>
      <c r="D44" s="20"/>
      <c r="E44" s="21">
        <v>58538236</v>
      </c>
      <c r="F44" s="22">
        <v>58538236</v>
      </c>
      <c r="G44" s="22">
        <v>2568098</v>
      </c>
      <c r="H44" s="22">
        <v>5659653</v>
      </c>
      <c r="I44" s="22">
        <v>5268877</v>
      </c>
      <c r="J44" s="22">
        <v>13496628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13496628</v>
      </c>
      <c r="X44" s="22">
        <v>12321018</v>
      </c>
      <c r="Y44" s="22">
        <v>1175610</v>
      </c>
      <c r="Z44" s="23">
        <v>9.5415005480878285</v>
      </c>
      <c r="AA44" s="20">
        <v>58538236</v>
      </c>
    </row>
    <row r="45" spans="1:27" ht="13.5" x14ac:dyDescent="0.25">
      <c r="A45" s="19" t="s">
        <v>70</v>
      </c>
      <c r="B45" s="15" t="s">
        <v>32</v>
      </c>
      <c r="C45" s="20">
        <v>1741977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51265130</v>
      </c>
      <c r="D46" s="20"/>
      <c r="E46" s="21">
        <v>78276392</v>
      </c>
      <c r="F46" s="22">
        <v>78276392</v>
      </c>
      <c r="G46" s="22">
        <v>5599625</v>
      </c>
      <c r="H46" s="22">
        <v>6985639</v>
      </c>
      <c r="I46" s="22">
        <v>4269201</v>
      </c>
      <c r="J46" s="22">
        <v>16854465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16854465</v>
      </c>
      <c r="X46" s="22">
        <v>18645697</v>
      </c>
      <c r="Y46" s="22">
        <v>-1791232</v>
      </c>
      <c r="Z46" s="23">
        <v>-9.6066776157523091</v>
      </c>
      <c r="AA46" s="20">
        <v>78276392</v>
      </c>
    </row>
    <row r="47" spans="1:27" x14ac:dyDescent="0.2">
      <c r="A47" s="37" t="s">
        <v>72</v>
      </c>
      <c r="B47" s="28" t="s">
        <v>32</v>
      </c>
      <c r="C47" s="29">
        <f>SUM(C34:C46)</f>
        <v>577042148</v>
      </c>
      <c r="D47" s="29">
        <f t="shared" ref="D47:Y47" si="1">SUM(D34:D46)</f>
        <v>0</v>
      </c>
      <c r="E47" s="30">
        <f t="shared" si="1"/>
        <v>687986102</v>
      </c>
      <c r="F47" s="31">
        <f t="shared" si="1"/>
        <v>687986102</v>
      </c>
      <c r="G47" s="31">
        <f t="shared" si="1"/>
        <v>44462118</v>
      </c>
      <c r="H47" s="31">
        <f t="shared" si="1"/>
        <v>53886992</v>
      </c>
      <c r="I47" s="31">
        <f t="shared" si="1"/>
        <v>44898409</v>
      </c>
      <c r="J47" s="31">
        <f t="shared" si="1"/>
        <v>143247519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143247519</v>
      </c>
      <c r="X47" s="31">
        <f t="shared" si="1"/>
        <v>160598990</v>
      </c>
      <c r="Y47" s="31">
        <f t="shared" si="1"/>
        <v>-17351471</v>
      </c>
      <c r="Z47" s="32">
        <f>+IF(X47&lt;&gt;0,+(Y47/X47)*100,0)</f>
        <v>-10.80422174510562</v>
      </c>
      <c r="AA47" s="29">
        <f>SUM(AA34:AA46)</f>
        <v>687986102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-175882179</v>
      </c>
      <c r="D48" s="39">
        <f t="shared" si="2"/>
        <v>0</v>
      </c>
      <c r="E48" s="40">
        <f t="shared" si="2"/>
        <v>-252669896</v>
      </c>
      <c r="F48" s="41">
        <f t="shared" si="2"/>
        <v>-252669896</v>
      </c>
      <c r="G48" s="41">
        <f t="shared" si="2"/>
        <v>101836915</v>
      </c>
      <c r="H48" s="41">
        <f t="shared" si="2"/>
        <v>-46405234</v>
      </c>
      <c r="I48" s="41">
        <f t="shared" si="2"/>
        <v>-37640394</v>
      </c>
      <c r="J48" s="41">
        <f t="shared" si="2"/>
        <v>17791287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17791287</v>
      </c>
      <c r="X48" s="41">
        <f t="shared" si="2"/>
        <v>3015600</v>
      </c>
      <c r="Y48" s="41">
        <f t="shared" si="2"/>
        <v>14775687</v>
      </c>
      <c r="Z48" s="42">
        <f>+IF(X48&lt;&gt;0,+(Y48/X48)*100,0)</f>
        <v>489.97502984480701</v>
      </c>
      <c r="AA48" s="39">
        <f>+AA32-AA47</f>
        <v>-252669896</v>
      </c>
    </row>
    <row r="49" spans="1:27" ht="25.5" x14ac:dyDescent="0.25">
      <c r="A49" s="43" t="s">
        <v>74</v>
      </c>
      <c r="B49" s="15" t="s">
        <v>32</v>
      </c>
      <c r="C49" s="20">
        <v>412236826</v>
      </c>
      <c r="D49" s="20"/>
      <c r="E49" s="21">
        <v>466186000</v>
      </c>
      <c r="F49" s="22">
        <v>466186000</v>
      </c>
      <c r="G49" s="22">
        <v>8512793</v>
      </c>
      <c r="H49" s="22">
        <v>52867786</v>
      </c>
      <c r="I49" s="22">
        <v>45401069</v>
      </c>
      <c r="J49" s="22">
        <v>106781648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106781648</v>
      </c>
      <c r="X49" s="22">
        <v>81716827</v>
      </c>
      <c r="Y49" s="22">
        <v>25064821</v>
      </c>
      <c r="Z49" s="23">
        <v>30.67277808033344</v>
      </c>
      <c r="AA49" s="20">
        <v>466186000</v>
      </c>
    </row>
    <row r="50" spans="1:27" ht="13.5" x14ac:dyDescent="0.25">
      <c r="A50" s="43" t="s">
        <v>75</v>
      </c>
      <c r="B50" s="15" t="s">
        <v>32</v>
      </c>
      <c r="C50" s="44">
        <v>7694648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244049295</v>
      </c>
      <c r="D51" s="48">
        <f t="shared" si="3"/>
        <v>0</v>
      </c>
      <c r="E51" s="49">
        <f t="shared" si="3"/>
        <v>213516104</v>
      </c>
      <c r="F51" s="50">
        <f t="shared" si="3"/>
        <v>213516104</v>
      </c>
      <c r="G51" s="50">
        <f t="shared" si="3"/>
        <v>110349708</v>
      </c>
      <c r="H51" s="50">
        <f t="shared" si="3"/>
        <v>6462552</v>
      </c>
      <c r="I51" s="50">
        <f t="shared" si="3"/>
        <v>7760675</v>
      </c>
      <c r="J51" s="50">
        <f t="shared" si="3"/>
        <v>124572935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124572935</v>
      </c>
      <c r="X51" s="50">
        <f t="shared" si="3"/>
        <v>84732427</v>
      </c>
      <c r="Y51" s="50">
        <f t="shared" si="3"/>
        <v>39840508</v>
      </c>
      <c r="Z51" s="51">
        <f>+IF(X51&lt;&gt;0,+(Y51/X51)*100,0)</f>
        <v>47.019198446894485</v>
      </c>
      <c r="AA51" s="48">
        <f>SUM(AA48:AA50)</f>
        <v>213516104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244049295</v>
      </c>
      <c r="D53" s="54">
        <f>+D51-D52</f>
        <v>0</v>
      </c>
      <c r="E53" s="55">
        <f t="shared" si="4"/>
        <v>213516104</v>
      </c>
      <c r="F53" s="56">
        <f t="shared" si="4"/>
        <v>213516104</v>
      </c>
      <c r="G53" s="56">
        <f t="shared" si="4"/>
        <v>110349708</v>
      </c>
      <c r="H53" s="56">
        <f t="shared" si="4"/>
        <v>6462552</v>
      </c>
      <c r="I53" s="56">
        <f t="shared" si="4"/>
        <v>7760675</v>
      </c>
      <c r="J53" s="56">
        <f t="shared" si="4"/>
        <v>124572935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124572935</v>
      </c>
      <c r="X53" s="56">
        <f t="shared" si="4"/>
        <v>84732427</v>
      </c>
      <c r="Y53" s="56">
        <f t="shared" si="4"/>
        <v>39840508</v>
      </c>
      <c r="Z53" s="57">
        <f>+IF(X53&lt;&gt;0,+(Y53/X53)*100,0)</f>
        <v>47.019198446894485</v>
      </c>
      <c r="AA53" s="54">
        <f>+AA51-AA52</f>
        <v>213516104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244049295</v>
      </c>
      <c r="D56" s="48">
        <f>SUM(D53:D55)</f>
        <v>0</v>
      </c>
      <c r="E56" s="49">
        <f t="shared" si="5"/>
        <v>213516104</v>
      </c>
      <c r="F56" s="50">
        <f t="shared" si="5"/>
        <v>213516104</v>
      </c>
      <c r="G56" s="50">
        <f t="shared" si="5"/>
        <v>110349708</v>
      </c>
      <c r="H56" s="50">
        <f t="shared" si="5"/>
        <v>6462552</v>
      </c>
      <c r="I56" s="50">
        <f t="shared" si="5"/>
        <v>7760675</v>
      </c>
      <c r="J56" s="50">
        <f t="shared" si="5"/>
        <v>124572935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124572935</v>
      </c>
      <c r="X56" s="50">
        <f t="shared" si="5"/>
        <v>84732427</v>
      </c>
      <c r="Y56" s="50">
        <f t="shared" si="5"/>
        <v>39840508</v>
      </c>
      <c r="Z56" s="51">
        <f>+IF(X56&lt;&gt;0,+(Y56/X56)*100,0)</f>
        <v>47.019198446894485</v>
      </c>
      <c r="AA56" s="48">
        <f>SUM(AA53:AA55)</f>
        <v>213516104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244049295</v>
      </c>
      <c r="D59" s="65">
        <f>SUM(D56:D58)</f>
        <v>0</v>
      </c>
      <c r="E59" s="66">
        <f t="shared" si="6"/>
        <v>213516104</v>
      </c>
      <c r="F59" s="67">
        <f t="shared" si="6"/>
        <v>213516104</v>
      </c>
      <c r="G59" s="67">
        <f t="shared" si="6"/>
        <v>110349708</v>
      </c>
      <c r="H59" s="67">
        <f t="shared" si="6"/>
        <v>6462552</v>
      </c>
      <c r="I59" s="67">
        <f t="shared" si="6"/>
        <v>7760675</v>
      </c>
      <c r="J59" s="67">
        <f t="shared" si="6"/>
        <v>124572935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124572935</v>
      </c>
      <c r="X59" s="67">
        <f t="shared" si="6"/>
        <v>84732427</v>
      </c>
      <c r="Y59" s="67">
        <f t="shared" si="6"/>
        <v>39840508</v>
      </c>
      <c r="Z59" s="68">
        <f>+IF(X59&lt;&gt;0,+(Y59/X59)*100,0)</f>
        <v>47.019198446894485</v>
      </c>
      <c r="AA59" s="65">
        <f>SUM(AA56:AA58)</f>
        <v>213516104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284011888</v>
      </c>
      <c r="D7" s="20"/>
      <c r="E7" s="21">
        <v>301474001</v>
      </c>
      <c r="F7" s="22">
        <v>301474001</v>
      </c>
      <c r="G7" s="22">
        <v>24705774</v>
      </c>
      <c r="H7" s="22">
        <v>24688409</v>
      </c>
      <c r="I7" s="22">
        <v>24455717</v>
      </c>
      <c r="J7" s="22">
        <v>73849900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73849900</v>
      </c>
      <c r="X7" s="22">
        <v>75368499</v>
      </c>
      <c r="Y7" s="22">
        <v>-1518599</v>
      </c>
      <c r="Z7" s="23">
        <v>-2.0148988239768446</v>
      </c>
      <c r="AA7" s="20">
        <v>301474001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82256014</v>
      </c>
      <c r="D10" s="20"/>
      <c r="E10" s="21">
        <v>123000000</v>
      </c>
      <c r="F10" s="22">
        <v>123000000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30750000</v>
      </c>
      <c r="Y10" s="22">
        <v>-30750000</v>
      </c>
      <c r="Z10" s="23">
        <v>-100</v>
      </c>
      <c r="AA10" s="20">
        <v>123000000</v>
      </c>
    </row>
    <row r="11" spans="1:27" ht="13.5" x14ac:dyDescent="0.25">
      <c r="A11" s="19" t="s">
        <v>39</v>
      </c>
      <c r="B11" s="15" t="s">
        <v>32</v>
      </c>
      <c r="C11" s="20">
        <v>2277108</v>
      </c>
      <c r="D11" s="20"/>
      <c r="E11" s="21">
        <v>2347768</v>
      </c>
      <c r="F11" s="22">
        <v>2347768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586941</v>
      </c>
      <c r="Y11" s="22">
        <v>-586941</v>
      </c>
      <c r="Z11" s="23">
        <v>-100</v>
      </c>
      <c r="AA11" s="20">
        <v>2347768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507807</v>
      </c>
      <c r="D19" s="20"/>
      <c r="E19" s="21">
        <v>4399472</v>
      </c>
      <c r="F19" s="22">
        <v>4399472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1099869</v>
      </c>
      <c r="Y19" s="22">
        <v>-1099869</v>
      </c>
      <c r="Z19" s="23">
        <v>-100</v>
      </c>
      <c r="AA19" s="20">
        <v>4399472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153178</v>
      </c>
      <c r="D23" s="20"/>
      <c r="E23" s="21">
        <v>893534</v>
      </c>
      <c r="F23" s="22">
        <v>893534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223383</v>
      </c>
      <c r="Y23" s="22">
        <v>-223383</v>
      </c>
      <c r="Z23" s="23">
        <v>-100</v>
      </c>
      <c r="AA23" s="20">
        <v>893534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355971097</v>
      </c>
      <c r="D25" s="20"/>
      <c r="E25" s="21">
        <v>248807746</v>
      </c>
      <c r="F25" s="22">
        <v>248807746</v>
      </c>
      <c r="G25" s="22">
        <v>94449406</v>
      </c>
      <c r="H25" s="22">
        <v>1879490</v>
      </c>
      <c r="I25" s="22">
        <v>222480</v>
      </c>
      <c r="J25" s="22">
        <v>96551376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96551376</v>
      </c>
      <c r="X25" s="22">
        <v>62201940</v>
      </c>
      <c r="Y25" s="22">
        <v>34349436</v>
      </c>
      <c r="Z25" s="23">
        <v>55.222451261166448</v>
      </c>
      <c r="AA25" s="20">
        <v>248807746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11292669</v>
      </c>
      <c r="F30" s="22">
        <v>11292669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2823168</v>
      </c>
      <c r="Y30" s="22">
        <v>-2823168</v>
      </c>
      <c r="Z30" s="23">
        <v>-100</v>
      </c>
      <c r="AA30" s="20">
        <v>11292669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725177092</v>
      </c>
      <c r="D32" s="29">
        <f t="shared" ref="D32:Y32" si="0">SUM(D6:D31)</f>
        <v>0</v>
      </c>
      <c r="E32" s="30">
        <f t="shared" si="0"/>
        <v>692215190</v>
      </c>
      <c r="F32" s="31">
        <f t="shared" si="0"/>
        <v>692215190</v>
      </c>
      <c r="G32" s="31">
        <f t="shared" si="0"/>
        <v>119155180</v>
      </c>
      <c r="H32" s="31">
        <f t="shared" si="0"/>
        <v>26567899</v>
      </c>
      <c r="I32" s="31">
        <f t="shared" si="0"/>
        <v>24678197</v>
      </c>
      <c r="J32" s="31">
        <f t="shared" si="0"/>
        <v>170401276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170401276</v>
      </c>
      <c r="X32" s="31">
        <f t="shared" si="0"/>
        <v>173053800</v>
      </c>
      <c r="Y32" s="31">
        <f t="shared" si="0"/>
        <v>-2652524</v>
      </c>
      <c r="Z32" s="32">
        <f>+IF(X32&lt;&gt;0,+(Y32/X32)*100,0)</f>
        <v>-1.5327742008554566</v>
      </c>
      <c r="AA32" s="29">
        <f>SUM(AA6:AA31)</f>
        <v>692215190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91106741</v>
      </c>
      <c r="D34" s="20"/>
      <c r="E34" s="21">
        <v>96421431</v>
      </c>
      <c r="F34" s="22">
        <v>96421431</v>
      </c>
      <c r="G34" s="22">
        <v>9220771</v>
      </c>
      <c r="H34" s="22">
        <v>8025471</v>
      </c>
      <c r="I34" s="22">
        <v>8125161</v>
      </c>
      <c r="J34" s="22">
        <v>25371403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25371403</v>
      </c>
      <c r="X34" s="22">
        <v>24105363</v>
      </c>
      <c r="Y34" s="22">
        <v>1266040</v>
      </c>
      <c r="Z34" s="23">
        <v>5.2521092505431257</v>
      </c>
      <c r="AA34" s="20">
        <v>96421431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219280071</v>
      </c>
      <c r="D37" s="20"/>
      <c r="E37" s="21">
        <v>224377263</v>
      </c>
      <c r="F37" s="22">
        <v>224377263</v>
      </c>
      <c r="G37" s="22">
        <v>1979185</v>
      </c>
      <c r="H37" s="22">
        <v>1502825</v>
      </c>
      <c r="I37" s="22">
        <v>1849033</v>
      </c>
      <c r="J37" s="22">
        <v>5331043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5331043</v>
      </c>
      <c r="X37" s="22">
        <v>56094318</v>
      </c>
      <c r="Y37" s="22">
        <v>-50763275</v>
      </c>
      <c r="Z37" s="23">
        <v>-90.496286985787037</v>
      </c>
      <c r="AA37" s="20">
        <v>224377263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166684948</v>
      </c>
      <c r="D41" s="20"/>
      <c r="E41" s="21">
        <v>78981855</v>
      </c>
      <c r="F41" s="22">
        <v>78981855</v>
      </c>
      <c r="G41" s="22">
        <v>1841705</v>
      </c>
      <c r="H41" s="22">
        <v>10343835</v>
      </c>
      <c r="I41" s="22">
        <v>14437118</v>
      </c>
      <c r="J41" s="22">
        <v>26622658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26622658</v>
      </c>
      <c r="X41" s="22">
        <v>19745466</v>
      </c>
      <c r="Y41" s="22">
        <v>6877192</v>
      </c>
      <c r="Z41" s="23">
        <v>34.829221047505285</v>
      </c>
      <c r="AA41" s="20">
        <v>78981855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5276601</v>
      </c>
      <c r="D43" s="20"/>
      <c r="E43" s="21">
        <v>32972901</v>
      </c>
      <c r="F43" s="22">
        <v>32972901</v>
      </c>
      <c r="G43" s="22">
        <v>289540</v>
      </c>
      <c r="H43" s="22">
        <v>249942</v>
      </c>
      <c r="I43" s="22">
        <v>155288</v>
      </c>
      <c r="J43" s="22">
        <v>694770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694770</v>
      </c>
      <c r="X43" s="22">
        <v>8243226</v>
      </c>
      <c r="Y43" s="22">
        <v>-7548456</v>
      </c>
      <c r="Z43" s="23">
        <v>-91.571624992448335</v>
      </c>
      <c r="AA43" s="20">
        <v>32972901</v>
      </c>
    </row>
    <row r="44" spans="1:27" ht="13.5" x14ac:dyDescent="0.25">
      <c r="A44" s="19" t="s">
        <v>69</v>
      </c>
      <c r="B44" s="15" t="s">
        <v>32</v>
      </c>
      <c r="C44" s="20">
        <v>117115047</v>
      </c>
      <c r="D44" s="20"/>
      <c r="E44" s="21">
        <v>196023358</v>
      </c>
      <c r="F44" s="22">
        <v>196023358</v>
      </c>
      <c r="G44" s="22">
        <v>6525579</v>
      </c>
      <c r="H44" s="22">
        <v>32310208</v>
      </c>
      <c r="I44" s="22">
        <v>16769686</v>
      </c>
      <c r="J44" s="22">
        <v>55605473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55605473</v>
      </c>
      <c r="X44" s="22">
        <v>49005840</v>
      </c>
      <c r="Y44" s="22">
        <v>6599633</v>
      </c>
      <c r="Z44" s="23">
        <v>13.467033724960128</v>
      </c>
      <c r="AA44" s="20">
        <v>196023358</v>
      </c>
    </row>
    <row r="45" spans="1:27" ht="13.5" x14ac:dyDescent="0.25">
      <c r="A45" s="19" t="s">
        <v>70</v>
      </c>
      <c r="B45" s="15" t="s">
        <v>32</v>
      </c>
      <c r="C45" s="20">
        <v>1090898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59550698</v>
      </c>
      <c r="D46" s="20"/>
      <c r="E46" s="21">
        <v>111284127</v>
      </c>
      <c r="F46" s="22">
        <v>111284127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27821031</v>
      </c>
      <c r="Y46" s="22">
        <v>-27821031</v>
      </c>
      <c r="Z46" s="23">
        <v>-100</v>
      </c>
      <c r="AA46" s="20">
        <v>111284127</v>
      </c>
    </row>
    <row r="47" spans="1:27" x14ac:dyDescent="0.2">
      <c r="A47" s="37" t="s">
        <v>72</v>
      </c>
      <c r="B47" s="28" t="s">
        <v>32</v>
      </c>
      <c r="C47" s="29">
        <f>SUM(C34:C46)</f>
        <v>660105004</v>
      </c>
      <c r="D47" s="29">
        <f t="shared" ref="D47:Y47" si="1">SUM(D34:D46)</f>
        <v>0</v>
      </c>
      <c r="E47" s="30">
        <f t="shared" si="1"/>
        <v>740060935</v>
      </c>
      <c r="F47" s="31">
        <f t="shared" si="1"/>
        <v>740060935</v>
      </c>
      <c r="G47" s="31">
        <f t="shared" si="1"/>
        <v>19856780</v>
      </c>
      <c r="H47" s="31">
        <f t="shared" si="1"/>
        <v>52432281</v>
      </c>
      <c r="I47" s="31">
        <f t="shared" si="1"/>
        <v>41336286</v>
      </c>
      <c r="J47" s="31">
        <f t="shared" si="1"/>
        <v>113625347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113625347</v>
      </c>
      <c r="X47" s="31">
        <f t="shared" si="1"/>
        <v>185015244</v>
      </c>
      <c r="Y47" s="31">
        <f t="shared" si="1"/>
        <v>-71389897</v>
      </c>
      <c r="Z47" s="32">
        <f>+IF(X47&lt;&gt;0,+(Y47/X47)*100,0)</f>
        <v>-38.585954030901362</v>
      </c>
      <c r="AA47" s="29">
        <f>SUM(AA34:AA46)</f>
        <v>740060935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65072088</v>
      </c>
      <c r="D48" s="39">
        <f t="shared" si="2"/>
        <v>0</v>
      </c>
      <c r="E48" s="40">
        <f t="shared" si="2"/>
        <v>-47845745</v>
      </c>
      <c r="F48" s="41">
        <f t="shared" si="2"/>
        <v>-47845745</v>
      </c>
      <c r="G48" s="41">
        <f t="shared" si="2"/>
        <v>99298400</v>
      </c>
      <c r="H48" s="41">
        <f t="shared" si="2"/>
        <v>-25864382</v>
      </c>
      <c r="I48" s="41">
        <f t="shared" si="2"/>
        <v>-16658089</v>
      </c>
      <c r="J48" s="41">
        <f t="shared" si="2"/>
        <v>56775929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56775929</v>
      </c>
      <c r="X48" s="41">
        <f t="shared" si="2"/>
        <v>-11961444</v>
      </c>
      <c r="Y48" s="41">
        <f t="shared" si="2"/>
        <v>68737373</v>
      </c>
      <c r="Z48" s="42">
        <f>+IF(X48&lt;&gt;0,+(Y48/X48)*100,0)</f>
        <v>-574.65781723343775</v>
      </c>
      <c r="AA48" s="39">
        <f>+AA32-AA47</f>
        <v>-47845745</v>
      </c>
    </row>
    <row r="49" spans="1:27" ht="25.5" x14ac:dyDescent="0.25">
      <c r="A49" s="43" t="s">
        <v>74</v>
      </c>
      <c r="B49" s="15" t="s">
        <v>32</v>
      </c>
      <c r="C49" s="20">
        <v>127636838</v>
      </c>
      <c r="D49" s="20"/>
      <c r="E49" s="21">
        <v>167000000</v>
      </c>
      <c r="F49" s="22">
        <v>167000000</v>
      </c>
      <c r="G49" s="22">
        <v>7070874</v>
      </c>
      <c r="H49" s="22">
        <v>11163898</v>
      </c>
      <c r="I49" s="22">
        <v>17282763</v>
      </c>
      <c r="J49" s="22">
        <v>35517535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35517535</v>
      </c>
      <c r="X49" s="22">
        <v>41749998</v>
      </c>
      <c r="Y49" s="22">
        <v>-6232463</v>
      </c>
      <c r="Z49" s="23">
        <v>-14.928055804936804</v>
      </c>
      <c r="AA49" s="20">
        <v>167000000</v>
      </c>
    </row>
    <row r="50" spans="1:27" ht="13.5" x14ac:dyDescent="0.25">
      <c r="A50" s="43" t="s">
        <v>75</v>
      </c>
      <c r="B50" s="15" t="s">
        <v>32</v>
      </c>
      <c r="C50" s="44">
        <v>3676500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196385426</v>
      </c>
      <c r="D51" s="48">
        <f t="shared" si="3"/>
        <v>0</v>
      </c>
      <c r="E51" s="49">
        <f t="shared" si="3"/>
        <v>119154255</v>
      </c>
      <c r="F51" s="50">
        <f t="shared" si="3"/>
        <v>119154255</v>
      </c>
      <c r="G51" s="50">
        <f t="shared" si="3"/>
        <v>106369274</v>
      </c>
      <c r="H51" s="50">
        <f t="shared" si="3"/>
        <v>-14700484</v>
      </c>
      <c r="I51" s="50">
        <f t="shared" si="3"/>
        <v>624674</v>
      </c>
      <c r="J51" s="50">
        <f t="shared" si="3"/>
        <v>92293464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92293464</v>
      </c>
      <c r="X51" s="50">
        <f t="shared" si="3"/>
        <v>29788554</v>
      </c>
      <c r="Y51" s="50">
        <f t="shared" si="3"/>
        <v>62504910</v>
      </c>
      <c r="Z51" s="51">
        <f>+IF(X51&lt;&gt;0,+(Y51/X51)*100,0)</f>
        <v>209.82861403745883</v>
      </c>
      <c r="AA51" s="48">
        <f>SUM(AA48:AA50)</f>
        <v>119154255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196385426</v>
      </c>
      <c r="D53" s="54">
        <f>+D51-D52</f>
        <v>0</v>
      </c>
      <c r="E53" s="55">
        <f t="shared" si="4"/>
        <v>119154255</v>
      </c>
      <c r="F53" s="56">
        <f t="shared" si="4"/>
        <v>119154255</v>
      </c>
      <c r="G53" s="56">
        <f t="shared" si="4"/>
        <v>106369274</v>
      </c>
      <c r="H53" s="56">
        <f t="shared" si="4"/>
        <v>-14700484</v>
      </c>
      <c r="I53" s="56">
        <f t="shared" si="4"/>
        <v>624674</v>
      </c>
      <c r="J53" s="56">
        <f t="shared" si="4"/>
        <v>92293464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92293464</v>
      </c>
      <c r="X53" s="56">
        <f t="shared" si="4"/>
        <v>29788554</v>
      </c>
      <c r="Y53" s="56">
        <f t="shared" si="4"/>
        <v>62504910</v>
      </c>
      <c r="Z53" s="57">
        <f>+IF(X53&lt;&gt;0,+(Y53/X53)*100,0)</f>
        <v>209.82861403745883</v>
      </c>
      <c r="AA53" s="54">
        <f>+AA51-AA52</f>
        <v>119154255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196385426</v>
      </c>
      <c r="D56" s="48">
        <f>SUM(D53:D55)</f>
        <v>0</v>
      </c>
      <c r="E56" s="49">
        <f t="shared" si="5"/>
        <v>119154255</v>
      </c>
      <c r="F56" s="50">
        <f t="shared" si="5"/>
        <v>119154255</v>
      </c>
      <c r="G56" s="50">
        <f t="shared" si="5"/>
        <v>106369274</v>
      </c>
      <c r="H56" s="50">
        <f t="shared" si="5"/>
        <v>-14700484</v>
      </c>
      <c r="I56" s="50">
        <f t="shared" si="5"/>
        <v>624674</v>
      </c>
      <c r="J56" s="50">
        <f t="shared" si="5"/>
        <v>92293464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92293464</v>
      </c>
      <c r="X56" s="50">
        <f t="shared" si="5"/>
        <v>29788554</v>
      </c>
      <c r="Y56" s="50">
        <f t="shared" si="5"/>
        <v>62504910</v>
      </c>
      <c r="Z56" s="51">
        <f>+IF(X56&lt;&gt;0,+(Y56/X56)*100,0)</f>
        <v>209.82861403745883</v>
      </c>
      <c r="AA56" s="48">
        <f>SUM(AA53:AA55)</f>
        <v>119154255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196385426</v>
      </c>
      <c r="D59" s="65">
        <f>SUM(D56:D58)</f>
        <v>0</v>
      </c>
      <c r="E59" s="66">
        <f t="shared" si="6"/>
        <v>119154255</v>
      </c>
      <c r="F59" s="67">
        <f t="shared" si="6"/>
        <v>119154255</v>
      </c>
      <c r="G59" s="67">
        <f t="shared" si="6"/>
        <v>106369274</v>
      </c>
      <c r="H59" s="67">
        <f t="shared" si="6"/>
        <v>-14700484</v>
      </c>
      <c r="I59" s="67">
        <f t="shared" si="6"/>
        <v>624674</v>
      </c>
      <c r="J59" s="67">
        <f t="shared" si="6"/>
        <v>92293464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92293464</v>
      </c>
      <c r="X59" s="67">
        <f t="shared" si="6"/>
        <v>29788554</v>
      </c>
      <c r="Y59" s="67">
        <f t="shared" si="6"/>
        <v>62504910</v>
      </c>
      <c r="Z59" s="68">
        <f>+IF(X59&lt;&gt;0,+(Y59/X59)*100,0)</f>
        <v>209.82861403745883</v>
      </c>
      <c r="AA59" s="65">
        <f>SUM(AA56:AA58)</f>
        <v>119154255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1266</v>
      </c>
      <c r="D39" s="20"/>
      <c r="E39" s="21"/>
      <c r="F39" s="22"/>
      <c r="G39" s="22"/>
      <c r="H39" s="22">
        <v>39247</v>
      </c>
      <c r="I39" s="22">
        <v>18990</v>
      </c>
      <c r="J39" s="22">
        <v>58237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58237</v>
      </c>
      <c r="X39" s="22"/>
      <c r="Y39" s="22">
        <v>58237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181152</v>
      </c>
      <c r="D44" s="20"/>
      <c r="E44" s="21">
        <v>247826</v>
      </c>
      <c r="F44" s="22">
        <v>247826</v>
      </c>
      <c r="G44" s="22"/>
      <c r="H44" s="22">
        <v>20498</v>
      </c>
      <c r="I44" s="22">
        <v>24454</v>
      </c>
      <c r="J44" s="22">
        <v>44952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44952</v>
      </c>
      <c r="X44" s="22">
        <v>61956</v>
      </c>
      <c r="Y44" s="22">
        <v>-17004</v>
      </c>
      <c r="Z44" s="23">
        <v>-27.445283749757891</v>
      </c>
      <c r="AA44" s="20">
        <v>247826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182418</v>
      </c>
      <c r="D47" s="29">
        <f t="shared" ref="D47:Y47" si="1">SUM(D34:D46)</f>
        <v>0</v>
      </c>
      <c r="E47" s="30">
        <f t="shared" si="1"/>
        <v>247826</v>
      </c>
      <c r="F47" s="31">
        <f t="shared" si="1"/>
        <v>247826</v>
      </c>
      <c r="G47" s="31">
        <f t="shared" si="1"/>
        <v>0</v>
      </c>
      <c r="H47" s="31">
        <f t="shared" si="1"/>
        <v>59745</v>
      </c>
      <c r="I47" s="31">
        <f t="shared" si="1"/>
        <v>43444</v>
      </c>
      <c r="J47" s="31">
        <f t="shared" si="1"/>
        <v>103189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103189</v>
      </c>
      <c r="X47" s="31">
        <f t="shared" si="1"/>
        <v>61956</v>
      </c>
      <c r="Y47" s="31">
        <f t="shared" si="1"/>
        <v>41233</v>
      </c>
      <c r="Z47" s="32">
        <f>+IF(X47&lt;&gt;0,+(Y47/X47)*100,0)</f>
        <v>66.552069210407382</v>
      </c>
      <c r="AA47" s="29">
        <f>SUM(AA34:AA46)</f>
        <v>247826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-182418</v>
      </c>
      <c r="D48" s="39">
        <f t="shared" si="2"/>
        <v>0</v>
      </c>
      <c r="E48" s="40">
        <f t="shared" si="2"/>
        <v>-247826</v>
      </c>
      <c r="F48" s="41">
        <f t="shared" si="2"/>
        <v>-247826</v>
      </c>
      <c r="G48" s="41">
        <f t="shared" si="2"/>
        <v>0</v>
      </c>
      <c r="H48" s="41">
        <f t="shared" si="2"/>
        <v>-59745</v>
      </c>
      <c r="I48" s="41">
        <f t="shared" si="2"/>
        <v>-43444</v>
      </c>
      <c r="J48" s="41">
        <f t="shared" si="2"/>
        <v>-103189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-103189</v>
      </c>
      <c r="X48" s="41">
        <f t="shared" si="2"/>
        <v>-61956</v>
      </c>
      <c r="Y48" s="41">
        <f t="shared" si="2"/>
        <v>-41233</v>
      </c>
      <c r="Z48" s="42">
        <f>+IF(X48&lt;&gt;0,+(Y48/X48)*100,0)</f>
        <v>66.552069210407382</v>
      </c>
      <c r="AA48" s="39">
        <f>+AA32-AA47</f>
        <v>-247826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-182418</v>
      </c>
      <c r="D51" s="48">
        <f t="shared" si="3"/>
        <v>0</v>
      </c>
      <c r="E51" s="49">
        <f t="shared" si="3"/>
        <v>-247826</v>
      </c>
      <c r="F51" s="50">
        <f t="shared" si="3"/>
        <v>-247826</v>
      </c>
      <c r="G51" s="50">
        <f t="shared" si="3"/>
        <v>0</v>
      </c>
      <c r="H51" s="50">
        <f t="shared" si="3"/>
        <v>-59745</v>
      </c>
      <c r="I51" s="50">
        <f t="shared" si="3"/>
        <v>-43444</v>
      </c>
      <c r="J51" s="50">
        <f t="shared" si="3"/>
        <v>-103189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-103189</v>
      </c>
      <c r="X51" s="50">
        <f t="shared" si="3"/>
        <v>-61956</v>
      </c>
      <c r="Y51" s="50">
        <f t="shared" si="3"/>
        <v>-41233</v>
      </c>
      <c r="Z51" s="51">
        <f>+IF(X51&lt;&gt;0,+(Y51/X51)*100,0)</f>
        <v>66.552069210407382</v>
      </c>
      <c r="AA51" s="48">
        <f>SUM(AA48:AA50)</f>
        <v>-247826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-182418</v>
      </c>
      <c r="D53" s="54">
        <f>+D51-D52</f>
        <v>0</v>
      </c>
      <c r="E53" s="55">
        <f t="shared" si="4"/>
        <v>-247826</v>
      </c>
      <c r="F53" s="56">
        <f t="shared" si="4"/>
        <v>-247826</v>
      </c>
      <c r="G53" s="56">
        <f t="shared" si="4"/>
        <v>0</v>
      </c>
      <c r="H53" s="56">
        <f t="shared" si="4"/>
        <v>-59745</v>
      </c>
      <c r="I53" s="56">
        <f t="shared" si="4"/>
        <v>-43444</v>
      </c>
      <c r="J53" s="56">
        <f t="shared" si="4"/>
        <v>-103189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-103189</v>
      </c>
      <c r="X53" s="56">
        <f t="shared" si="4"/>
        <v>-61956</v>
      </c>
      <c r="Y53" s="56">
        <f t="shared" si="4"/>
        <v>-41233</v>
      </c>
      <c r="Z53" s="57">
        <f>+IF(X53&lt;&gt;0,+(Y53/X53)*100,0)</f>
        <v>66.552069210407382</v>
      </c>
      <c r="AA53" s="54">
        <f>+AA51-AA52</f>
        <v>-247826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-182418</v>
      </c>
      <c r="D56" s="48">
        <f>SUM(D53:D55)</f>
        <v>0</v>
      </c>
      <c r="E56" s="49">
        <f t="shared" si="5"/>
        <v>-247826</v>
      </c>
      <c r="F56" s="50">
        <f t="shared" si="5"/>
        <v>-247826</v>
      </c>
      <c r="G56" s="50">
        <f t="shared" si="5"/>
        <v>0</v>
      </c>
      <c r="H56" s="50">
        <f t="shared" si="5"/>
        <v>-59745</v>
      </c>
      <c r="I56" s="50">
        <f t="shared" si="5"/>
        <v>-43444</v>
      </c>
      <c r="J56" s="50">
        <f t="shared" si="5"/>
        <v>-103189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-103189</v>
      </c>
      <c r="X56" s="50">
        <f t="shared" si="5"/>
        <v>-61956</v>
      </c>
      <c r="Y56" s="50">
        <f t="shared" si="5"/>
        <v>-41233</v>
      </c>
      <c r="Z56" s="51">
        <f>+IF(X56&lt;&gt;0,+(Y56/X56)*100,0)</f>
        <v>66.552069210407382</v>
      </c>
      <c r="AA56" s="48">
        <f>SUM(AA53:AA55)</f>
        <v>-247826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-182418</v>
      </c>
      <c r="D59" s="65">
        <f>SUM(D56:D58)</f>
        <v>0</v>
      </c>
      <c r="E59" s="66">
        <f t="shared" si="6"/>
        <v>-247826</v>
      </c>
      <c r="F59" s="67">
        <f t="shared" si="6"/>
        <v>-247826</v>
      </c>
      <c r="G59" s="67">
        <f t="shared" si="6"/>
        <v>0</v>
      </c>
      <c r="H59" s="67">
        <f t="shared" si="6"/>
        <v>-59745</v>
      </c>
      <c r="I59" s="67">
        <f t="shared" si="6"/>
        <v>-43444</v>
      </c>
      <c r="J59" s="67">
        <f t="shared" si="6"/>
        <v>-103189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-103189</v>
      </c>
      <c r="X59" s="67">
        <f t="shared" si="6"/>
        <v>-61956</v>
      </c>
      <c r="Y59" s="67">
        <f t="shared" si="6"/>
        <v>-41233</v>
      </c>
      <c r="Z59" s="68">
        <f>+IF(X59&lt;&gt;0,+(Y59/X59)*100,0)</f>
        <v>66.552069210407382</v>
      </c>
      <c r="AA59" s="65">
        <f>SUM(AA56:AA58)</f>
        <v>-247826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59273790</v>
      </c>
      <c r="D7" s="20"/>
      <c r="E7" s="21">
        <v>56892740</v>
      </c>
      <c r="F7" s="22">
        <v>56892740</v>
      </c>
      <c r="G7" s="22">
        <v>5841525</v>
      </c>
      <c r="H7" s="22">
        <v>5105418</v>
      </c>
      <c r="I7" s="22">
        <v>5350320</v>
      </c>
      <c r="J7" s="22">
        <v>16297263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16297263</v>
      </c>
      <c r="X7" s="22">
        <v>14223156</v>
      </c>
      <c r="Y7" s="22">
        <v>2074107</v>
      </c>
      <c r="Z7" s="23">
        <v>14.582607404432601</v>
      </c>
      <c r="AA7" s="20">
        <v>56892740</v>
      </c>
    </row>
    <row r="8" spans="1:27" ht="13.5" x14ac:dyDescent="0.25">
      <c r="A8" s="19" t="s">
        <v>36</v>
      </c>
      <c r="B8" s="15" t="s">
        <v>32</v>
      </c>
      <c r="C8" s="20">
        <v>3917313</v>
      </c>
      <c r="D8" s="20"/>
      <c r="E8" s="21">
        <v>4347431</v>
      </c>
      <c r="F8" s="22">
        <v>4347431</v>
      </c>
      <c r="G8" s="22">
        <v>303881</v>
      </c>
      <c r="H8" s="22">
        <v>189910</v>
      </c>
      <c r="I8" s="22">
        <v>303572</v>
      </c>
      <c r="J8" s="22">
        <v>797363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797363</v>
      </c>
      <c r="X8" s="22">
        <v>1086855</v>
      </c>
      <c r="Y8" s="22">
        <v>-289492</v>
      </c>
      <c r="Z8" s="23">
        <v>-26.635751779216179</v>
      </c>
      <c r="AA8" s="20">
        <v>4347431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12014562</v>
      </c>
      <c r="D13" s="20"/>
      <c r="E13" s="21">
        <v>11136142</v>
      </c>
      <c r="F13" s="22">
        <v>11136142</v>
      </c>
      <c r="G13" s="22">
        <v>901024</v>
      </c>
      <c r="H13" s="22">
        <v>960645</v>
      </c>
      <c r="I13" s="22">
        <v>953048</v>
      </c>
      <c r="J13" s="22">
        <v>2814717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2814717</v>
      </c>
      <c r="X13" s="22">
        <v>2784033</v>
      </c>
      <c r="Y13" s="22">
        <v>30684</v>
      </c>
      <c r="Z13" s="23">
        <v>1.1021421082293206</v>
      </c>
      <c r="AA13" s="20">
        <v>11136142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12701217</v>
      </c>
      <c r="D25" s="20"/>
      <c r="E25" s="21">
        <v>19456491</v>
      </c>
      <c r="F25" s="22">
        <v>19456491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4864116</v>
      </c>
      <c r="Y25" s="22">
        <v>-4864116</v>
      </c>
      <c r="Z25" s="23">
        <v>-100</v>
      </c>
      <c r="AA25" s="20">
        <v>19456491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87906882</v>
      </c>
      <c r="D32" s="29">
        <f t="shared" ref="D32:Y32" si="0">SUM(D6:D31)</f>
        <v>0</v>
      </c>
      <c r="E32" s="30">
        <f t="shared" si="0"/>
        <v>91832804</v>
      </c>
      <c r="F32" s="31">
        <f t="shared" si="0"/>
        <v>91832804</v>
      </c>
      <c r="G32" s="31">
        <f t="shared" si="0"/>
        <v>7046430</v>
      </c>
      <c r="H32" s="31">
        <f t="shared" si="0"/>
        <v>6255973</v>
      </c>
      <c r="I32" s="31">
        <f t="shared" si="0"/>
        <v>6606940</v>
      </c>
      <c r="J32" s="31">
        <f t="shared" si="0"/>
        <v>19909343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19909343</v>
      </c>
      <c r="X32" s="31">
        <f t="shared" si="0"/>
        <v>22958160</v>
      </c>
      <c r="Y32" s="31">
        <f t="shared" si="0"/>
        <v>-3048817</v>
      </c>
      <c r="Z32" s="32">
        <f>+IF(X32&lt;&gt;0,+(Y32/X32)*100,0)</f>
        <v>-13.27988392798029</v>
      </c>
      <c r="AA32" s="29">
        <f>SUM(AA6:AA31)</f>
        <v>91832804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97503551</v>
      </c>
      <c r="D34" s="20"/>
      <c r="E34" s="21">
        <v>97741190</v>
      </c>
      <c r="F34" s="22">
        <v>97741190</v>
      </c>
      <c r="G34" s="22">
        <v>8116486</v>
      </c>
      <c r="H34" s="22">
        <v>7952344</v>
      </c>
      <c r="I34" s="22">
        <v>7900545</v>
      </c>
      <c r="J34" s="22">
        <v>23969375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23969375</v>
      </c>
      <c r="X34" s="22">
        <v>24435384</v>
      </c>
      <c r="Y34" s="22">
        <v>-466009</v>
      </c>
      <c r="Z34" s="23">
        <v>-1.9071073325469325</v>
      </c>
      <c r="AA34" s="20">
        <v>97741190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32812033</v>
      </c>
      <c r="D37" s="20"/>
      <c r="E37" s="21">
        <v>35026590</v>
      </c>
      <c r="F37" s="22">
        <v>35026590</v>
      </c>
      <c r="G37" s="22">
        <v>112610</v>
      </c>
      <c r="H37" s="22">
        <v>3307237</v>
      </c>
      <c r="I37" s="22">
        <v>3249248</v>
      </c>
      <c r="J37" s="22">
        <v>6669095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6669095</v>
      </c>
      <c r="X37" s="22">
        <v>8756649</v>
      </c>
      <c r="Y37" s="22">
        <v>-2087554</v>
      </c>
      <c r="Z37" s="23">
        <v>-23.839644594638884</v>
      </c>
      <c r="AA37" s="20">
        <v>35026590</v>
      </c>
    </row>
    <row r="38" spans="1:27" ht="13.5" x14ac:dyDescent="0.25">
      <c r="A38" s="19" t="s">
        <v>64</v>
      </c>
      <c r="B38" s="15" t="s">
        <v>32</v>
      </c>
      <c r="C38" s="20">
        <v>10795685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3367878</v>
      </c>
      <c r="D39" s="20"/>
      <c r="E39" s="21">
        <v>1298990</v>
      </c>
      <c r="F39" s="22">
        <v>1298990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324756</v>
      </c>
      <c r="Y39" s="22">
        <v>-324756</v>
      </c>
      <c r="Z39" s="23">
        <v>-100</v>
      </c>
      <c r="AA39" s="20">
        <v>1298990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23126335</v>
      </c>
      <c r="D41" s="20"/>
      <c r="E41" s="21">
        <v>27085948</v>
      </c>
      <c r="F41" s="22">
        <v>27085948</v>
      </c>
      <c r="G41" s="22">
        <v>339930</v>
      </c>
      <c r="H41" s="22">
        <v>1005392</v>
      </c>
      <c r="I41" s="22">
        <v>4184259</v>
      </c>
      <c r="J41" s="22">
        <v>5529581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5529581</v>
      </c>
      <c r="X41" s="22">
        <v>6771498</v>
      </c>
      <c r="Y41" s="22">
        <v>-1241917</v>
      </c>
      <c r="Z41" s="23">
        <v>-18.34035836678974</v>
      </c>
      <c r="AA41" s="20">
        <v>27085948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7999280</v>
      </c>
      <c r="H43" s="22">
        <v>206</v>
      </c>
      <c r="I43" s="22"/>
      <c r="J43" s="22">
        <v>7999486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7999486</v>
      </c>
      <c r="X43" s="22"/>
      <c r="Y43" s="22">
        <v>7999486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25249447</v>
      </c>
      <c r="D44" s="20"/>
      <c r="E44" s="21">
        <v>24512036</v>
      </c>
      <c r="F44" s="22">
        <v>24512036</v>
      </c>
      <c r="G44" s="22">
        <v>48864</v>
      </c>
      <c r="H44" s="22">
        <v>3460184</v>
      </c>
      <c r="I44" s="22">
        <v>4267448</v>
      </c>
      <c r="J44" s="22">
        <v>7776496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7776496</v>
      </c>
      <c r="X44" s="22">
        <v>6128019</v>
      </c>
      <c r="Y44" s="22">
        <v>1648477</v>
      </c>
      <c r="Z44" s="23">
        <v>26.900650928138443</v>
      </c>
      <c r="AA44" s="20">
        <v>24512036</v>
      </c>
    </row>
    <row r="45" spans="1:27" ht="13.5" x14ac:dyDescent="0.25">
      <c r="A45" s="19" t="s">
        <v>70</v>
      </c>
      <c r="B45" s="15" t="s">
        <v>32</v>
      </c>
      <c r="C45" s="20">
        <v>13384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192868313</v>
      </c>
      <c r="D47" s="29">
        <f t="shared" ref="D47:Y47" si="1">SUM(D34:D46)</f>
        <v>0</v>
      </c>
      <c r="E47" s="30">
        <f t="shared" si="1"/>
        <v>185664754</v>
      </c>
      <c r="F47" s="31">
        <f t="shared" si="1"/>
        <v>185664754</v>
      </c>
      <c r="G47" s="31">
        <f t="shared" si="1"/>
        <v>16617170</v>
      </c>
      <c r="H47" s="31">
        <f t="shared" si="1"/>
        <v>15725363</v>
      </c>
      <c r="I47" s="31">
        <f t="shared" si="1"/>
        <v>19601500</v>
      </c>
      <c r="J47" s="31">
        <f t="shared" si="1"/>
        <v>51944033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51944033</v>
      </c>
      <c r="X47" s="31">
        <f t="shared" si="1"/>
        <v>46416306</v>
      </c>
      <c r="Y47" s="31">
        <f t="shared" si="1"/>
        <v>5527727</v>
      </c>
      <c r="Z47" s="32">
        <f>+IF(X47&lt;&gt;0,+(Y47/X47)*100,0)</f>
        <v>11.909019644949772</v>
      </c>
      <c r="AA47" s="29">
        <f>SUM(AA34:AA46)</f>
        <v>185664754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-104961431</v>
      </c>
      <c r="D48" s="39">
        <f t="shared" si="2"/>
        <v>0</v>
      </c>
      <c r="E48" s="40">
        <f t="shared" si="2"/>
        <v>-93831950</v>
      </c>
      <c r="F48" s="41">
        <f t="shared" si="2"/>
        <v>-93831950</v>
      </c>
      <c r="G48" s="41">
        <f t="shared" si="2"/>
        <v>-9570740</v>
      </c>
      <c r="H48" s="41">
        <f t="shared" si="2"/>
        <v>-9469390</v>
      </c>
      <c r="I48" s="41">
        <f t="shared" si="2"/>
        <v>-12994560</v>
      </c>
      <c r="J48" s="41">
        <f t="shared" si="2"/>
        <v>-32034690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-32034690</v>
      </c>
      <c r="X48" s="41">
        <f t="shared" si="2"/>
        <v>-23458146</v>
      </c>
      <c r="Y48" s="41">
        <f t="shared" si="2"/>
        <v>-8576544</v>
      </c>
      <c r="Z48" s="42">
        <f>+IF(X48&lt;&gt;0,+(Y48/X48)*100,0)</f>
        <v>36.561047919132228</v>
      </c>
      <c r="AA48" s="39">
        <f>+AA32-AA47</f>
        <v>-93831950</v>
      </c>
    </row>
    <row r="49" spans="1:27" ht="25.5" x14ac:dyDescent="0.25">
      <c r="A49" s="43" t="s">
        <v>74</v>
      </c>
      <c r="B49" s="15" t="s">
        <v>32</v>
      </c>
      <c r="C49" s="20">
        <v>332319363</v>
      </c>
      <c r="D49" s="20"/>
      <c r="E49" s="21">
        <v>318123509</v>
      </c>
      <c r="F49" s="22">
        <v>318123509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79530876</v>
      </c>
      <c r="Y49" s="22">
        <v>-79530876</v>
      </c>
      <c r="Z49" s="23">
        <v>-100</v>
      </c>
      <c r="AA49" s="20">
        <v>318123509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227357932</v>
      </c>
      <c r="D51" s="48">
        <f t="shared" si="3"/>
        <v>0</v>
      </c>
      <c r="E51" s="49">
        <f t="shared" si="3"/>
        <v>224291559</v>
      </c>
      <c r="F51" s="50">
        <f t="shared" si="3"/>
        <v>224291559</v>
      </c>
      <c r="G51" s="50">
        <f t="shared" si="3"/>
        <v>-9570740</v>
      </c>
      <c r="H51" s="50">
        <f t="shared" si="3"/>
        <v>-9469390</v>
      </c>
      <c r="I51" s="50">
        <f t="shared" si="3"/>
        <v>-12994560</v>
      </c>
      <c r="J51" s="50">
        <f t="shared" si="3"/>
        <v>-32034690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-32034690</v>
      </c>
      <c r="X51" s="50">
        <f t="shared" si="3"/>
        <v>56072730</v>
      </c>
      <c r="Y51" s="50">
        <f t="shared" si="3"/>
        <v>-88107420</v>
      </c>
      <c r="Z51" s="51">
        <f>+IF(X51&lt;&gt;0,+(Y51/X51)*100,0)</f>
        <v>-157.13060519792776</v>
      </c>
      <c r="AA51" s="48">
        <f>SUM(AA48:AA50)</f>
        <v>224291559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227357932</v>
      </c>
      <c r="D53" s="54">
        <f>+D51-D52</f>
        <v>0</v>
      </c>
      <c r="E53" s="55">
        <f t="shared" si="4"/>
        <v>224291559</v>
      </c>
      <c r="F53" s="56">
        <f t="shared" si="4"/>
        <v>224291559</v>
      </c>
      <c r="G53" s="56">
        <f t="shared" si="4"/>
        <v>-9570740</v>
      </c>
      <c r="H53" s="56">
        <f t="shared" si="4"/>
        <v>-9469390</v>
      </c>
      <c r="I53" s="56">
        <f t="shared" si="4"/>
        <v>-12994560</v>
      </c>
      <c r="J53" s="56">
        <f t="shared" si="4"/>
        <v>-32034690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-32034690</v>
      </c>
      <c r="X53" s="56">
        <f t="shared" si="4"/>
        <v>56072730</v>
      </c>
      <c r="Y53" s="56">
        <f t="shared" si="4"/>
        <v>-88107420</v>
      </c>
      <c r="Z53" s="57">
        <f>+IF(X53&lt;&gt;0,+(Y53/X53)*100,0)</f>
        <v>-157.13060519792776</v>
      </c>
      <c r="AA53" s="54">
        <f>+AA51-AA52</f>
        <v>224291559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227357932</v>
      </c>
      <c r="D56" s="48">
        <f>SUM(D53:D55)</f>
        <v>0</v>
      </c>
      <c r="E56" s="49">
        <f t="shared" si="5"/>
        <v>224291559</v>
      </c>
      <c r="F56" s="50">
        <f t="shared" si="5"/>
        <v>224291559</v>
      </c>
      <c r="G56" s="50">
        <f t="shared" si="5"/>
        <v>-9570740</v>
      </c>
      <c r="H56" s="50">
        <f t="shared" si="5"/>
        <v>-9469390</v>
      </c>
      <c r="I56" s="50">
        <f t="shared" si="5"/>
        <v>-12994560</v>
      </c>
      <c r="J56" s="50">
        <f t="shared" si="5"/>
        <v>-32034690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-32034690</v>
      </c>
      <c r="X56" s="50">
        <f t="shared" si="5"/>
        <v>56072730</v>
      </c>
      <c r="Y56" s="50">
        <f t="shared" si="5"/>
        <v>-88107420</v>
      </c>
      <c r="Z56" s="51">
        <f>+IF(X56&lt;&gt;0,+(Y56/X56)*100,0)</f>
        <v>-157.13060519792776</v>
      </c>
      <c r="AA56" s="48">
        <f>SUM(AA53:AA55)</f>
        <v>224291559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227357932</v>
      </c>
      <c r="D59" s="65">
        <f>SUM(D56:D58)</f>
        <v>0</v>
      </c>
      <c r="E59" s="66">
        <f t="shared" si="6"/>
        <v>224291559</v>
      </c>
      <c r="F59" s="67">
        <f t="shared" si="6"/>
        <v>224291559</v>
      </c>
      <c r="G59" s="67">
        <f t="shared" si="6"/>
        <v>-9570740</v>
      </c>
      <c r="H59" s="67">
        <f t="shared" si="6"/>
        <v>-9469390</v>
      </c>
      <c r="I59" s="67">
        <f t="shared" si="6"/>
        <v>-12994560</v>
      </c>
      <c r="J59" s="67">
        <f t="shared" si="6"/>
        <v>-32034690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-32034690</v>
      </c>
      <c r="X59" s="67">
        <f t="shared" si="6"/>
        <v>56072730</v>
      </c>
      <c r="Y59" s="67">
        <f t="shared" si="6"/>
        <v>-88107420</v>
      </c>
      <c r="Z59" s="68">
        <f>+IF(X59&lt;&gt;0,+(Y59/X59)*100,0)</f>
        <v>-157.13060519792776</v>
      </c>
      <c r="AA59" s="65">
        <f>SUM(AA56:AA58)</f>
        <v>224291559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-1152</v>
      </c>
      <c r="D7" s="20"/>
      <c r="E7" s="21"/>
      <c r="F7" s="22"/>
      <c r="G7" s="22">
        <v>-29979</v>
      </c>
      <c r="H7" s="22">
        <v>29979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-1152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-29979</v>
      </c>
      <c r="H32" s="31">
        <f t="shared" si="0"/>
        <v>29979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190616</v>
      </c>
      <c r="H37" s="22">
        <v>-48154</v>
      </c>
      <c r="I37" s="22">
        <v>-33580</v>
      </c>
      <c r="J37" s="22">
        <v>108882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108882</v>
      </c>
      <c r="X37" s="22"/>
      <c r="Y37" s="22">
        <v>108882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190616</v>
      </c>
      <c r="H47" s="31">
        <f t="shared" si="1"/>
        <v>-48154</v>
      </c>
      <c r="I47" s="31">
        <f t="shared" si="1"/>
        <v>-33580</v>
      </c>
      <c r="J47" s="31">
        <f t="shared" si="1"/>
        <v>108882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108882</v>
      </c>
      <c r="X47" s="31">
        <f t="shared" si="1"/>
        <v>0</v>
      </c>
      <c r="Y47" s="31">
        <f t="shared" si="1"/>
        <v>108882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-1152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-220595</v>
      </c>
      <c r="H48" s="41">
        <f t="shared" si="2"/>
        <v>78133</v>
      </c>
      <c r="I48" s="41">
        <f t="shared" si="2"/>
        <v>33580</v>
      </c>
      <c r="J48" s="41">
        <f t="shared" si="2"/>
        <v>-108882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-108882</v>
      </c>
      <c r="X48" s="41">
        <f t="shared" si="2"/>
        <v>0</v>
      </c>
      <c r="Y48" s="41">
        <f t="shared" si="2"/>
        <v>-108882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-1152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-220595</v>
      </c>
      <c r="H51" s="50">
        <f t="shared" si="3"/>
        <v>78133</v>
      </c>
      <c r="I51" s="50">
        <f t="shared" si="3"/>
        <v>33580</v>
      </c>
      <c r="J51" s="50">
        <f t="shared" si="3"/>
        <v>-108882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-108882</v>
      </c>
      <c r="X51" s="50">
        <f t="shared" si="3"/>
        <v>0</v>
      </c>
      <c r="Y51" s="50">
        <f t="shared" si="3"/>
        <v>-108882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-1152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-220595</v>
      </c>
      <c r="H53" s="56">
        <f t="shared" si="4"/>
        <v>78133</v>
      </c>
      <c r="I53" s="56">
        <f t="shared" si="4"/>
        <v>33580</v>
      </c>
      <c r="J53" s="56">
        <f t="shared" si="4"/>
        <v>-108882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-108882</v>
      </c>
      <c r="X53" s="56">
        <f t="shared" si="4"/>
        <v>0</v>
      </c>
      <c r="Y53" s="56">
        <f t="shared" si="4"/>
        <v>-108882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-1152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-220595</v>
      </c>
      <c r="H56" s="50">
        <f t="shared" si="5"/>
        <v>78133</v>
      </c>
      <c r="I56" s="50">
        <f t="shared" si="5"/>
        <v>33580</v>
      </c>
      <c r="J56" s="50">
        <f t="shared" si="5"/>
        <v>-108882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-108882</v>
      </c>
      <c r="X56" s="50">
        <f t="shared" si="5"/>
        <v>0</v>
      </c>
      <c r="Y56" s="50">
        <f t="shared" si="5"/>
        <v>-108882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-1152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-220595</v>
      </c>
      <c r="H59" s="67">
        <f t="shared" si="6"/>
        <v>78133</v>
      </c>
      <c r="I59" s="67">
        <f t="shared" si="6"/>
        <v>33580</v>
      </c>
      <c r="J59" s="67">
        <f t="shared" si="6"/>
        <v>-108882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-108882</v>
      </c>
      <c r="X59" s="67">
        <f t="shared" si="6"/>
        <v>0</v>
      </c>
      <c r="Y59" s="67">
        <f t="shared" si="6"/>
        <v>-108882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-653194</v>
      </c>
      <c r="D7" s="20"/>
      <c r="E7" s="21"/>
      <c r="F7" s="22"/>
      <c r="G7" s="22">
        <v>309</v>
      </c>
      <c r="H7" s="22"/>
      <c r="I7" s="22"/>
      <c r="J7" s="22">
        <v>309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309</v>
      </c>
      <c r="X7" s="22"/>
      <c r="Y7" s="22">
        <v>309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20669137</v>
      </c>
      <c r="D13" s="20"/>
      <c r="E13" s="21"/>
      <c r="F13" s="22"/>
      <c r="G13" s="22">
        <v>1861228</v>
      </c>
      <c r="H13" s="22">
        <v>1876193</v>
      </c>
      <c r="I13" s="22">
        <v>1891481</v>
      </c>
      <c r="J13" s="22">
        <v>5628902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5628902</v>
      </c>
      <c r="X13" s="22"/>
      <c r="Y13" s="22">
        <v>5628902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20015943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1861537</v>
      </c>
      <c r="H32" s="31">
        <f t="shared" si="0"/>
        <v>1876193</v>
      </c>
      <c r="I32" s="31">
        <f t="shared" si="0"/>
        <v>1891481</v>
      </c>
      <c r="J32" s="31">
        <f t="shared" si="0"/>
        <v>5629211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5629211</v>
      </c>
      <c r="X32" s="31">
        <f t="shared" si="0"/>
        <v>0</v>
      </c>
      <c r="Y32" s="31">
        <f t="shared" si="0"/>
        <v>5629211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40091368</v>
      </c>
      <c r="D34" s="20"/>
      <c r="E34" s="21"/>
      <c r="F34" s="22"/>
      <c r="G34" s="22">
        <v>3093603</v>
      </c>
      <c r="H34" s="22">
        <v>3026917</v>
      </c>
      <c r="I34" s="22">
        <v>2687734</v>
      </c>
      <c r="J34" s="22">
        <v>8808254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8808254</v>
      </c>
      <c r="X34" s="22"/>
      <c r="Y34" s="22">
        <v>8808254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9954691</v>
      </c>
      <c r="D37" s="20"/>
      <c r="E37" s="21"/>
      <c r="F37" s="22"/>
      <c r="G37" s="22">
        <v>182934</v>
      </c>
      <c r="H37" s="22">
        <v>635590</v>
      </c>
      <c r="I37" s="22">
        <v>613511</v>
      </c>
      <c r="J37" s="22">
        <v>1432035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1432035</v>
      </c>
      <c r="X37" s="22"/>
      <c r="Y37" s="22">
        <v>1432035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5868630</v>
      </c>
      <c r="D41" s="20"/>
      <c r="E41" s="21"/>
      <c r="F41" s="22"/>
      <c r="G41" s="22">
        <v>162017</v>
      </c>
      <c r="H41" s="22">
        <v>180025</v>
      </c>
      <c r="I41" s="22">
        <v>175820</v>
      </c>
      <c r="J41" s="22">
        <v>517862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517862</v>
      </c>
      <c r="X41" s="22"/>
      <c r="Y41" s="22">
        <v>517862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702682</v>
      </c>
      <c r="D44" s="20"/>
      <c r="E44" s="21"/>
      <c r="F44" s="22"/>
      <c r="G44" s="22">
        <v>30994</v>
      </c>
      <c r="H44" s="22">
        <v>360599</v>
      </c>
      <c r="I44" s="22">
        <v>31952</v>
      </c>
      <c r="J44" s="22">
        <v>423545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423545</v>
      </c>
      <c r="X44" s="22"/>
      <c r="Y44" s="22">
        <v>423545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56617371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3469548</v>
      </c>
      <c r="H47" s="31">
        <f t="shared" si="1"/>
        <v>4203131</v>
      </c>
      <c r="I47" s="31">
        <f t="shared" si="1"/>
        <v>3509017</v>
      </c>
      <c r="J47" s="31">
        <f t="shared" si="1"/>
        <v>11181696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11181696</v>
      </c>
      <c r="X47" s="31">
        <f t="shared" si="1"/>
        <v>0</v>
      </c>
      <c r="Y47" s="31">
        <f t="shared" si="1"/>
        <v>11181696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-36601428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-1608011</v>
      </c>
      <c r="H48" s="41">
        <f t="shared" si="2"/>
        <v>-2326938</v>
      </c>
      <c r="I48" s="41">
        <f t="shared" si="2"/>
        <v>-1617536</v>
      </c>
      <c r="J48" s="41">
        <f t="shared" si="2"/>
        <v>-5552485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-5552485</v>
      </c>
      <c r="X48" s="41">
        <f t="shared" si="2"/>
        <v>0</v>
      </c>
      <c r="Y48" s="41">
        <f t="shared" si="2"/>
        <v>-5552485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-36601428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-1608011</v>
      </c>
      <c r="H51" s="50">
        <f t="shared" si="3"/>
        <v>-2326938</v>
      </c>
      <c r="I51" s="50">
        <f t="shared" si="3"/>
        <v>-1617536</v>
      </c>
      <c r="J51" s="50">
        <f t="shared" si="3"/>
        <v>-5552485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-5552485</v>
      </c>
      <c r="X51" s="50">
        <f t="shared" si="3"/>
        <v>0</v>
      </c>
      <c r="Y51" s="50">
        <f t="shared" si="3"/>
        <v>-5552485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-36601428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-1608011</v>
      </c>
      <c r="H53" s="56">
        <f t="shared" si="4"/>
        <v>-2326938</v>
      </c>
      <c r="I53" s="56">
        <f t="shared" si="4"/>
        <v>-1617536</v>
      </c>
      <c r="J53" s="56">
        <f t="shared" si="4"/>
        <v>-5552485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-5552485</v>
      </c>
      <c r="X53" s="56">
        <f t="shared" si="4"/>
        <v>0</v>
      </c>
      <c r="Y53" s="56">
        <f t="shared" si="4"/>
        <v>-5552485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-36601428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-1608011</v>
      </c>
      <c r="H56" s="50">
        <f t="shared" si="5"/>
        <v>-2326938</v>
      </c>
      <c r="I56" s="50">
        <f t="shared" si="5"/>
        <v>-1617536</v>
      </c>
      <c r="J56" s="50">
        <f t="shared" si="5"/>
        <v>-5552485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-5552485</v>
      </c>
      <c r="X56" s="50">
        <f t="shared" si="5"/>
        <v>0</v>
      </c>
      <c r="Y56" s="50">
        <f t="shared" si="5"/>
        <v>-5552485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-36601428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-1608011</v>
      </c>
      <c r="H59" s="67">
        <f t="shared" si="6"/>
        <v>-2326938</v>
      </c>
      <c r="I59" s="67">
        <f t="shared" si="6"/>
        <v>-1617536</v>
      </c>
      <c r="J59" s="67">
        <f t="shared" si="6"/>
        <v>-5552485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-5552485</v>
      </c>
      <c r="X59" s="67">
        <f t="shared" si="6"/>
        <v>0</v>
      </c>
      <c r="Y59" s="67">
        <f t="shared" si="6"/>
        <v>-5552485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-531014</v>
      </c>
      <c r="D7" s="20"/>
      <c r="E7" s="21"/>
      <c r="F7" s="22"/>
      <c r="G7" s="22">
        <v>287270</v>
      </c>
      <c r="H7" s="22">
        <v>347739</v>
      </c>
      <c r="I7" s="22">
        <v>136532</v>
      </c>
      <c r="J7" s="22">
        <v>771541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771541</v>
      </c>
      <c r="X7" s="22"/>
      <c r="Y7" s="22">
        <v>771541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-531014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287270</v>
      </c>
      <c r="H32" s="31">
        <f t="shared" si="0"/>
        <v>347739</v>
      </c>
      <c r="I32" s="31">
        <f t="shared" si="0"/>
        <v>136532</v>
      </c>
      <c r="J32" s="31">
        <f t="shared" si="0"/>
        <v>771541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771541</v>
      </c>
      <c r="X32" s="31">
        <f t="shared" si="0"/>
        <v>0</v>
      </c>
      <c r="Y32" s="31">
        <f t="shared" si="0"/>
        <v>771541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-126865</v>
      </c>
      <c r="D34" s="20"/>
      <c r="E34" s="21"/>
      <c r="F34" s="22"/>
      <c r="G34" s="22">
        <v>485166</v>
      </c>
      <c r="H34" s="22">
        <v>394189</v>
      </c>
      <c r="I34" s="22">
        <v>552188</v>
      </c>
      <c r="J34" s="22">
        <v>1431543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1431543</v>
      </c>
      <c r="X34" s="22"/>
      <c r="Y34" s="22">
        <v>1431543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46813</v>
      </c>
      <c r="D44" s="20"/>
      <c r="E44" s="21"/>
      <c r="F44" s="22"/>
      <c r="G44" s="22">
        <v>8754</v>
      </c>
      <c r="H44" s="22">
        <v>8597</v>
      </c>
      <c r="I44" s="22">
        <v>4664</v>
      </c>
      <c r="J44" s="22">
        <v>22015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22015</v>
      </c>
      <c r="X44" s="22"/>
      <c r="Y44" s="22">
        <v>22015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-80052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493920</v>
      </c>
      <c r="H47" s="31">
        <f t="shared" si="1"/>
        <v>402786</v>
      </c>
      <c r="I47" s="31">
        <f t="shared" si="1"/>
        <v>556852</v>
      </c>
      <c r="J47" s="31">
        <f t="shared" si="1"/>
        <v>1453558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1453558</v>
      </c>
      <c r="X47" s="31">
        <f t="shared" si="1"/>
        <v>0</v>
      </c>
      <c r="Y47" s="31">
        <f t="shared" si="1"/>
        <v>1453558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-450962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-206650</v>
      </c>
      <c r="H48" s="41">
        <f t="shared" si="2"/>
        <v>-55047</v>
      </c>
      <c r="I48" s="41">
        <f t="shared" si="2"/>
        <v>-420320</v>
      </c>
      <c r="J48" s="41">
        <f t="shared" si="2"/>
        <v>-682017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-682017</v>
      </c>
      <c r="X48" s="41">
        <f t="shared" si="2"/>
        <v>0</v>
      </c>
      <c r="Y48" s="41">
        <f t="shared" si="2"/>
        <v>-682017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-450962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-206650</v>
      </c>
      <c r="H51" s="50">
        <f t="shared" si="3"/>
        <v>-55047</v>
      </c>
      <c r="I51" s="50">
        <f t="shared" si="3"/>
        <v>-420320</v>
      </c>
      <c r="J51" s="50">
        <f t="shared" si="3"/>
        <v>-682017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-682017</v>
      </c>
      <c r="X51" s="50">
        <f t="shared" si="3"/>
        <v>0</v>
      </c>
      <c r="Y51" s="50">
        <f t="shared" si="3"/>
        <v>-682017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-450962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-206650</v>
      </c>
      <c r="H53" s="56">
        <f t="shared" si="4"/>
        <v>-55047</v>
      </c>
      <c r="I53" s="56">
        <f t="shared" si="4"/>
        <v>-420320</v>
      </c>
      <c r="J53" s="56">
        <f t="shared" si="4"/>
        <v>-682017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-682017</v>
      </c>
      <c r="X53" s="56">
        <f t="shared" si="4"/>
        <v>0</v>
      </c>
      <c r="Y53" s="56">
        <f t="shared" si="4"/>
        <v>-682017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-450962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-206650</v>
      </c>
      <c r="H56" s="50">
        <f t="shared" si="5"/>
        <v>-55047</v>
      </c>
      <c r="I56" s="50">
        <f t="shared" si="5"/>
        <v>-420320</v>
      </c>
      <c r="J56" s="50">
        <f t="shared" si="5"/>
        <v>-682017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-682017</v>
      </c>
      <c r="X56" s="50">
        <f t="shared" si="5"/>
        <v>0</v>
      </c>
      <c r="Y56" s="50">
        <f t="shared" si="5"/>
        <v>-682017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-450962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-206650</v>
      </c>
      <c r="H59" s="67">
        <f t="shared" si="6"/>
        <v>-55047</v>
      </c>
      <c r="I59" s="67">
        <f t="shared" si="6"/>
        <v>-420320</v>
      </c>
      <c r="J59" s="67">
        <f t="shared" si="6"/>
        <v>-682017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-682017</v>
      </c>
      <c r="X59" s="67">
        <f t="shared" si="6"/>
        <v>0</v>
      </c>
      <c r="Y59" s="67">
        <f t="shared" si="6"/>
        <v>-682017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171535757</v>
      </c>
      <c r="D7" s="20"/>
      <c r="E7" s="21">
        <v>301913700</v>
      </c>
      <c r="F7" s="22">
        <v>301913700</v>
      </c>
      <c r="G7" s="22">
        <v>2736020</v>
      </c>
      <c r="H7" s="22">
        <v>9520750</v>
      </c>
      <c r="I7" s="22">
        <v>10353420</v>
      </c>
      <c r="J7" s="22">
        <v>22610190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22610190</v>
      </c>
      <c r="X7" s="22">
        <v>75478425</v>
      </c>
      <c r="Y7" s="22">
        <v>-52868235</v>
      </c>
      <c r="Z7" s="23">
        <v>-70.044168250728603</v>
      </c>
      <c r="AA7" s="20">
        <v>301913700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94495189</v>
      </c>
      <c r="D13" s="20"/>
      <c r="E13" s="21">
        <v>73386192</v>
      </c>
      <c r="F13" s="22">
        <v>73386192</v>
      </c>
      <c r="G13" s="22"/>
      <c r="H13" s="22">
        <v>59301</v>
      </c>
      <c r="I13" s="22">
        <v>6000200</v>
      </c>
      <c r="J13" s="22">
        <v>6059501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6059501</v>
      </c>
      <c r="X13" s="22">
        <v>18346548</v>
      </c>
      <c r="Y13" s="22">
        <v>-12287047</v>
      </c>
      <c r="Z13" s="23">
        <v>-66.971982958320012</v>
      </c>
      <c r="AA13" s="20">
        <v>73386192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25886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26320528</v>
      </c>
      <c r="D25" s="20"/>
      <c r="E25" s="21"/>
      <c r="F25" s="22"/>
      <c r="G25" s="22"/>
      <c r="H25" s="22">
        <v>2646054</v>
      </c>
      <c r="I25" s="22">
        <v>2785377</v>
      </c>
      <c r="J25" s="22">
        <v>5431431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5431431</v>
      </c>
      <c r="X25" s="22"/>
      <c r="Y25" s="22">
        <v>5431431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-441294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291936066</v>
      </c>
      <c r="D32" s="29">
        <f t="shared" ref="D32:Y32" si="0">SUM(D6:D31)</f>
        <v>0</v>
      </c>
      <c r="E32" s="30">
        <f t="shared" si="0"/>
        <v>375299892</v>
      </c>
      <c r="F32" s="31">
        <f t="shared" si="0"/>
        <v>375299892</v>
      </c>
      <c r="G32" s="31">
        <f t="shared" si="0"/>
        <v>2736020</v>
      </c>
      <c r="H32" s="31">
        <f t="shared" si="0"/>
        <v>12226105</v>
      </c>
      <c r="I32" s="31">
        <f t="shared" si="0"/>
        <v>19138997</v>
      </c>
      <c r="J32" s="31">
        <f t="shared" si="0"/>
        <v>34101122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34101122</v>
      </c>
      <c r="X32" s="31">
        <f t="shared" si="0"/>
        <v>93824973</v>
      </c>
      <c r="Y32" s="31">
        <f t="shared" si="0"/>
        <v>-59723851</v>
      </c>
      <c r="Z32" s="32">
        <f>+IF(X32&lt;&gt;0,+(Y32/X32)*100,0)</f>
        <v>-63.654535770556521</v>
      </c>
      <c r="AA32" s="29">
        <f>SUM(AA6:AA31)</f>
        <v>375299892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198129398</v>
      </c>
      <c r="D34" s="20"/>
      <c r="E34" s="21">
        <v>159730752</v>
      </c>
      <c r="F34" s="22">
        <v>159730752</v>
      </c>
      <c r="G34" s="22">
        <v>9597872</v>
      </c>
      <c r="H34" s="22">
        <v>15030325</v>
      </c>
      <c r="I34" s="22">
        <v>16315736</v>
      </c>
      <c r="J34" s="22">
        <v>40943933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40943933</v>
      </c>
      <c r="X34" s="22">
        <v>39932688</v>
      </c>
      <c r="Y34" s="22">
        <v>1011245</v>
      </c>
      <c r="Z34" s="23">
        <v>2.5323739789317465</v>
      </c>
      <c r="AA34" s="20">
        <v>159730752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329859967</v>
      </c>
      <c r="D37" s="20"/>
      <c r="E37" s="21">
        <v>400798668</v>
      </c>
      <c r="F37" s="22">
        <v>400798668</v>
      </c>
      <c r="G37" s="22">
        <v>33899329</v>
      </c>
      <c r="H37" s="22">
        <v>-5030864</v>
      </c>
      <c r="I37" s="22">
        <v>44007019</v>
      </c>
      <c r="J37" s="22">
        <v>72875484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72875484</v>
      </c>
      <c r="X37" s="22">
        <v>100199667</v>
      </c>
      <c r="Y37" s="22">
        <v>-27324183</v>
      </c>
      <c r="Z37" s="23">
        <v>-27.269734339536278</v>
      </c>
      <c r="AA37" s="20">
        <v>400798668</v>
      </c>
    </row>
    <row r="38" spans="1:27" ht="13.5" x14ac:dyDescent="0.25">
      <c r="A38" s="19" t="s">
        <v>64</v>
      </c>
      <c r="B38" s="15" t="s">
        <v>32</v>
      </c>
      <c r="C38" s="20">
        <v>296735677</v>
      </c>
      <c r="D38" s="20"/>
      <c r="E38" s="21">
        <v>62306868</v>
      </c>
      <c r="F38" s="22">
        <v>62306868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15576717</v>
      </c>
      <c r="Y38" s="22">
        <v>-15576717</v>
      </c>
      <c r="Z38" s="23">
        <v>-100</v>
      </c>
      <c r="AA38" s="20">
        <v>62306868</v>
      </c>
    </row>
    <row r="39" spans="1:27" ht="13.5" x14ac:dyDescent="0.25">
      <c r="A39" s="19" t="s">
        <v>65</v>
      </c>
      <c r="B39" s="15" t="s">
        <v>32</v>
      </c>
      <c r="C39" s="20">
        <v>272713626</v>
      </c>
      <c r="D39" s="20"/>
      <c r="E39" s="21">
        <v>279999996</v>
      </c>
      <c r="F39" s="22">
        <v>279999996</v>
      </c>
      <c r="G39" s="22"/>
      <c r="H39" s="22">
        <v>30815956</v>
      </c>
      <c r="I39" s="22">
        <v>14910959</v>
      </c>
      <c r="J39" s="22">
        <v>45726915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45726915</v>
      </c>
      <c r="X39" s="22">
        <v>69999999</v>
      </c>
      <c r="Y39" s="22">
        <v>-24273084</v>
      </c>
      <c r="Z39" s="23">
        <v>-34.675834781083353</v>
      </c>
      <c r="AA39" s="20">
        <v>279999996</v>
      </c>
    </row>
    <row r="40" spans="1:27" ht="13.5" x14ac:dyDescent="0.25">
      <c r="A40" s="19" t="s">
        <v>40</v>
      </c>
      <c r="B40" s="15" t="s">
        <v>32</v>
      </c>
      <c r="C40" s="20">
        <v>1898291</v>
      </c>
      <c r="D40" s="20"/>
      <c r="E40" s="21">
        <v>1200000</v>
      </c>
      <c r="F40" s="22">
        <v>1200000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300000</v>
      </c>
      <c r="Y40" s="22">
        <v>-300000</v>
      </c>
      <c r="Z40" s="23">
        <v>-100</v>
      </c>
      <c r="AA40" s="20">
        <v>1200000</v>
      </c>
    </row>
    <row r="41" spans="1:27" ht="13.5" x14ac:dyDescent="0.25">
      <c r="A41" s="19" t="s">
        <v>66</v>
      </c>
      <c r="B41" s="15" t="s">
        <v>32</v>
      </c>
      <c r="C41" s="20">
        <v>72854789</v>
      </c>
      <c r="D41" s="20"/>
      <c r="E41" s="21">
        <v>73000008</v>
      </c>
      <c r="F41" s="22">
        <v>73000008</v>
      </c>
      <c r="G41" s="22">
        <v>9807999</v>
      </c>
      <c r="H41" s="22">
        <v>10416604</v>
      </c>
      <c r="I41" s="22">
        <v>12649635</v>
      </c>
      <c r="J41" s="22">
        <v>32874238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32874238</v>
      </c>
      <c r="X41" s="22">
        <v>18250002</v>
      </c>
      <c r="Y41" s="22">
        <v>14624236</v>
      </c>
      <c r="Z41" s="23">
        <v>80.132791218324257</v>
      </c>
      <c r="AA41" s="20">
        <v>73000008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85262202</v>
      </c>
      <c r="D44" s="20"/>
      <c r="E44" s="21">
        <v>13897704</v>
      </c>
      <c r="F44" s="22">
        <v>13897704</v>
      </c>
      <c r="G44" s="22">
        <v>1071882</v>
      </c>
      <c r="H44" s="22">
        <v>1592249</v>
      </c>
      <c r="I44" s="22">
        <v>1141762</v>
      </c>
      <c r="J44" s="22">
        <v>3805893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3805893</v>
      </c>
      <c r="X44" s="22">
        <v>3474426</v>
      </c>
      <c r="Y44" s="22">
        <v>331467</v>
      </c>
      <c r="Z44" s="23">
        <v>9.5401945529995444</v>
      </c>
      <c r="AA44" s="20">
        <v>13897704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-438077</v>
      </c>
      <c r="D46" s="20"/>
      <c r="E46" s="21">
        <v>860004</v>
      </c>
      <c r="F46" s="22">
        <v>860004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215001</v>
      </c>
      <c r="Y46" s="22">
        <v>-215001</v>
      </c>
      <c r="Z46" s="23">
        <v>-100</v>
      </c>
      <c r="AA46" s="20">
        <v>860004</v>
      </c>
    </row>
    <row r="47" spans="1:27" x14ac:dyDescent="0.2">
      <c r="A47" s="37" t="s">
        <v>72</v>
      </c>
      <c r="B47" s="28" t="s">
        <v>32</v>
      </c>
      <c r="C47" s="29">
        <f>SUM(C34:C46)</f>
        <v>1257015873</v>
      </c>
      <c r="D47" s="29">
        <f t="shared" ref="D47:Y47" si="1">SUM(D34:D46)</f>
        <v>0</v>
      </c>
      <c r="E47" s="30">
        <f t="shared" si="1"/>
        <v>991794000</v>
      </c>
      <c r="F47" s="31">
        <f t="shared" si="1"/>
        <v>991794000</v>
      </c>
      <c r="G47" s="31">
        <f t="shared" si="1"/>
        <v>54377082</v>
      </c>
      <c r="H47" s="31">
        <f t="shared" si="1"/>
        <v>52824270</v>
      </c>
      <c r="I47" s="31">
        <f t="shared" si="1"/>
        <v>89025111</v>
      </c>
      <c r="J47" s="31">
        <f t="shared" si="1"/>
        <v>196226463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196226463</v>
      </c>
      <c r="X47" s="31">
        <f t="shared" si="1"/>
        <v>247948500</v>
      </c>
      <c r="Y47" s="31">
        <f t="shared" si="1"/>
        <v>-51722037</v>
      </c>
      <c r="Z47" s="32">
        <f>+IF(X47&lt;&gt;0,+(Y47/X47)*100,0)</f>
        <v>-20.859991893477879</v>
      </c>
      <c r="AA47" s="29">
        <f>SUM(AA34:AA46)</f>
        <v>991794000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-965079807</v>
      </c>
      <c r="D48" s="39">
        <f t="shared" si="2"/>
        <v>0</v>
      </c>
      <c r="E48" s="40">
        <f t="shared" si="2"/>
        <v>-616494108</v>
      </c>
      <c r="F48" s="41">
        <f t="shared" si="2"/>
        <v>-616494108</v>
      </c>
      <c r="G48" s="41">
        <f t="shared" si="2"/>
        <v>-51641062</v>
      </c>
      <c r="H48" s="41">
        <f t="shared" si="2"/>
        <v>-40598165</v>
      </c>
      <c r="I48" s="41">
        <f t="shared" si="2"/>
        <v>-69886114</v>
      </c>
      <c r="J48" s="41">
        <f t="shared" si="2"/>
        <v>-162125341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-162125341</v>
      </c>
      <c r="X48" s="41">
        <f t="shared" si="2"/>
        <v>-154123527</v>
      </c>
      <c r="Y48" s="41">
        <f t="shared" si="2"/>
        <v>-8001814</v>
      </c>
      <c r="Z48" s="42">
        <f>+IF(X48&lt;&gt;0,+(Y48/X48)*100,0)</f>
        <v>5.1918186377865592</v>
      </c>
      <c r="AA48" s="39">
        <f>+AA32-AA47</f>
        <v>-616494108</v>
      </c>
    </row>
    <row r="49" spans="1:27" ht="25.5" x14ac:dyDescent="0.25">
      <c r="A49" s="43" t="s">
        <v>74</v>
      </c>
      <c r="B49" s="15" t="s">
        <v>32</v>
      </c>
      <c r="C49" s="20">
        <v>1017006218</v>
      </c>
      <c r="D49" s="20"/>
      <c r="E49" s="21"/>
      <c r="F49" s="22"/>
      <c r="G49" s="22"/>
      <c r="H49" s="22">
        <v>6427992</v>
      </c>
      <c r="I49" s="22">
        <v>30445007</v>
      </c>
      <c r="J49" s="22">
        <v>36872999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36872999</v>
      </c>
      <c r="X49" s="22"/>
      <c r="Y49" s="22">
        <v>36872999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51926411</v>
      </c>
      <c r="D51" s="48">
        <f t="shared" si="3"/>
        <v>0</v>
      </c>
      <c r="E51" s="49">
        <f t="shared" si="3"/>
        <v>-616494108</v>
      </c>
      <c r="F51" s="50">
        <f t="shared" si="3"/>
        <v>-616494108</v>
      </c>
      <c r="G51" s="50">
        <f t="shared" si="3"/>
        <v>-51641062</v>
      </c>
      <c r="H51" s="50">
        <f t="shared" si="3"/>
        <v>-34170173</v>
      </c>
      <c r="I51" s="50">
        <f t="shared" si="3"/>
        <v>-39441107</v>
      </c>
      <c r="J51" s="50">
        <f t="shared" si="3"/>
        <v>-125252342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-125252342</v>
      </c>
      <c r="X51" s="50">
        <f t="shared" si="3"/>
        <v>-154123527</v>
      </c>
      <c r="Y51" s="50">
        <f t="shared" si="3"/>
        <v>28871185</v>
      </c>
      <c r="Z51" s="51">
        <f>+IF(X51&lt;&gt;0,+(Y51/X51)*100,0)</f>
        <v>-18.73249695356375</v>
      </c>
      <c r="AA51" s="48">
        <f>SUM(AA48:AA50)</f>
        <v>-616494108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51926411</v>
      </c>
      <c r="D53" s="54">
        <f>+D51-D52</f>
        <v>0</v>
      </c>
      <c r="E53" s="55">
        <f t="shared" si="4"/>
        <v>-616494108</v>
      </c>
      <c r="F53" s="56">
        <f t="shared" si="4"/>
        <v>-616494108</v>
      </c>
      <c r="G53" s="56">
        <f t="shared" si="4"/>
        <v>-51641062</v>
      </c>
      <c r="H53" s="56">
        <f t="shared" si="4"/>
        <v>-34170173</v>
      </c>
      <c r="I53" s="56">
        <f t="shared" si="4"/>
        <v>-39441107</v>
      </c>
      <c r="J53" s="56">
        <f t="shared" si="4"/>
        <v>-125252342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-125252342</v>
      </c>
      <c r="X53" s="56">
        <f t="shared" si="4"/>
        <v>-154123527</v>
      </c>
      <c r="Y53" s="56">
        <f t="shared" si="4"/>
        <v>28871185</v>
      </c>
      <c r="Z53" s="57">
        <f>+IF(X53&lt;&gt;0,+(Y53/X53)*100,0)</f>
        <v>-18.73249695356375</v>
      </c>
      <c r="AA53" s="54">
        <f>+AA51-AA52</f>
        <v>-616494108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51926411</v>
      </c>
      <c r="D56" s="48">
        <f>SUM(D53:D55)</f>
        <v>0</v>
      </c>
      <c r="E56" s="49">
        <f t="shared" si="5"/>
        <v>-616494108</v>
      </c>
      <c r="F56" s="50">
        <f t="shared" si="5"/>
        <v>-616494108</v>
      </c>
      <c r="G56" s="50">
        <f t="shared" si="5"/>
        <v>-51641062</v>
      </c>
      <c r="H56" s="50">
        <f t="shared" si="5"/>
        <v>-34170173</v>
      </c>
      <c r="I56" s="50">
        <f t="shared" si="5"/>
        <v>-39441107</v>
      </c>
      <c r="J56" s="50">
        <f t="shared" si="5"/>
        <v>-125252342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-125252342</v>
      </c>
      <c r="X56" s="50">
        <f t="shared" si="5"/>
        <v>-154123527</v>
      </c>
      <c r="Y56" s="50">
        <f t="shared" si="5"/>
        <v>28871185</v>
      </c>
      <c r="Z56" s="51">
        <f>+IF(X56&lt;&gt;0,+(Y56/X56)*100,0)</f>
        <v>-18.73249695356375</v>
      </c>
      <c r="AA56" s="48">
        <f>SUM(AA53:AA55)</f>
        <v>-616494108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51926411</v>
      </c>
      <c r="D59" s="65">
        <f>SUM(D56:D58)</f>
        <v>0</v>
      </c>
      <c r="E59" s="66">
        <f t="shared" si="6"/>
        <v>-616494108</v>
      </c>
      <c r="F59" s="67">
        <f t="shared" si="6"/>
        <v>-616494108</v>
      </c>
      <c r="G59" s="67">
        <f t="shared" si="6"/>
        <v>-51641062</v>
      </c>
      <c r="H59" s="67">
        <f t="shared" si="6"/>
        <v>-34170173</v>
      </c>
      <c r="I59" s="67">
        <f t="shared" si="6"/>
        <v>-39441107</v>
      </c>
      <c r="J59" s="67">
        <f t="shared" si="6"/>
        <v>-125252342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-125252342</v>
      </c>
      <c r="X59" s="67">
        <f t="shared" si="6"/>
        <v>-154123527</v>
      </c>
      <c r="Y59" s="67">
        <f t="shared" si="6"/>
        <v>28871185</v>
      </c>
      <c r="Z59" s="68">
        <f>+IF(X59&lt;&gt;0,+(Y59/X59)*100,0)</f>
        <v>-18.73249695356375</v>
      </c>
      <c r="AA59" s="65">
        <f>SUM(AA56:AA58)</f>
        <v>-616494108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>
        <v>2864537</v>
      </c>
      <c r="H7" s="22">
        <v>2844462</v>
      </c>
      <c r="I7" s="22">
        <v>2738895</v>
      </c>
      <c r="J7" s="22">
        <v>8447894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8447894</v>
      </c>
      <c r="X7" s="22"/>
      <c r="Y7" s="22">
        <v>8447894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41957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103516</v>
      </c>
      <c r="H26" s="22">
        <v>106368</v>
      </c>
      <c r="I26" s="22">
        <v>108636</v>
      </c>
      <c r="J26" s="22">
        <v>318520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318520</v>
      </c>
      <c r="X26" s="22"/>
      <c r="Y26" s="22">
        <v>318520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41957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2968053</v>
      </c>
      <c r="H32" s="31">
        <f t="shared" si="0"/>
        <v>2950830</v>
      </c>
      <c r="I32" s="31">
        <f t="shared" si="0"/>
        <v>2847531</v>
      </c>
      <c r="J32" s="31">
        <f t="shared" si="0"/>
        <v>8766414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8766414</v>
      </c>
      <c r="X32" s="31">
        <f t="shared" si="0"/>
        <v>0</v>
      </c>
      <c r="Y32" s="31">
        <f t="shared" si="0"/>
        <v>8766414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-83040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>
        <v>522</v>
      </c>
      <c r="I37" s="22">
        <v>674</v>
      </c>
      <c r="J37" s="22">
        <v>1196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1196</v>
      </c>
      <c r="X37" s="22"/>
      <c r="Y37" s="22">
        <v>1196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1380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4151</v>
      </c>
      <c r="D44" s="20"/>
      <c r="E44" s="21"/>
      <c r="F44" s="22"/>
      <c r="G44" s="22"/>
      <c r="H44" s="22"/>
      <c r="I44" s="22">
        <v>347</v>
      </c>
      <c r="J44" s="22">
        <v>347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347</v>
      </c>
      <c r="X44" s="22"/>
      <c r="Y44" s="22">
        <v>347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-77509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522</v>
      </c>
      <c r="I47" s="31">
        <f t="shared" si="1"/>
        <v>1021</v>
      </c>
      <c r="J47" s="31">
        <f t="shared" si="1"/>
        <v>1543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1543</v>
      </c>
      <c r="X47" s="31">
        <f t="shared" si="1"/>
        <v>0</v>
      </c>
      <c r="Y47" s="31">
        <f t="shared" si="1"/>
        <v>1543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119466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2968053</v>
      </c>
      <c r="H48" s="41">
        <f t="shared" si="2"/>
        <v>2950308</v>
      </c>
      <c r="I48" s="41">
        <f t="shared" si="2"/>
        <v>2846510</v>
      </c>
      <c r="J48" s="41">
        <f t="shared" si="2"/>
        <v>8764871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8764871</v>
      </c>
      <c r="X48" s="41">
        <f t="shared" si="2"/>
        <v>0</v>
      </c>
      <c r="Y48" s="41">
        <f t="shared" si="2"/>
        <v>8764871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119466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2968053</v>
      </c>
      <c r="H51" s="50">
        <f t="shared" si="3"/>
        <v>2950308</v>
      </c>
      <c r="I51" s="50">
        <f t="shared" si="3"/>
        <v>2846510</v>
      </c>
      <c r="J51" s="50">
        <f t="shared" si="3"/>
        <v>8764871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8764871</v>
      </c>
      <c r="X51" s="50">
        <f t="shared" si="3"/>
        <v>0</v>
      </c>
      <c r="Y51" s="50">
        <f t="shared" si="3"/>
        <v>8764871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119466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2968053</v>
      </c>
      <c r="H53" s="56">
        <f t="shared" si="4"/>
        <v>2950308</v>
      </c>
      <c r="I53" s="56">
        <f t="shared" si="4"/>
        <v>2846510</v>
      </c>
      <c r="J53" s="56">
        <f t="shared" si="4"/>
        <v>8764871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8764871</v>
      </c>
      <c r="X53" s="56">
        <f t="shared" si="4"/>
        <v>0</v>
      </c>
      <c r="Y53" s="56">
        <f t="shared" si="4"/>
        <v>8764871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119466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2968053</v>
      </c>
      <c r="H56" s="50">
        <f t="shared" si="5"/>
        <v>2950308</v>
      </c>
      <c r="I56" s="50">
        <f t="shared" si="5"/>
        <v>2846510</v>
      </c>
      <c r="J56" s="50">
        <f t="shared" si="5"/>
        <v>8764871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8764871</v>
      </c>
      <c r="X56" s="50">
        <f t="shared" si="5"/>
        <v>0</v>
      </c>
      <c r="Y56" s="50">
        <f t="shared" si="5"/>
        <v>8764871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119466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2968053</v>
      </c>
      <c r="H59" s="67">
        <f t="shared" si="6"/>
        <v>2950308</v>
      </c>
      <c r="I59" s="67">
        <f t="shared" si="6"/>
        <v>2846510</v>
      </c>
      <c r="J59" s="67">
        <f t="shared" si="6"/>
        <v>8764871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8764871</v>
      </c>
      <c r="X59" s="67">
        <f t="shared" si="6"/>
        <v>0</v>
      </c>
      <c r="Y59" s="67">
        <f t="shared" si="6"/>
        <v>8764871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259782</v>
      </c>
      <c r="D44" s="20"/>
      <c r="E44" s="21">
        <v>640212</v>
      </c>
      <c r="F44" s="22">
        <v>640212</v>
      </c>
      <c r="G44" s="22"/>
      <c r="H44" s="22">
        <v>13699</v>
      </c>
      <c r="I44" s="22">
        <v>13140</v>
      </c>
      <c r="J44" s="22">
        <v>26839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26839</v>
      </c>
      <c r="X44" s="22">
        <v>160053</v>
      </c>
      <c r="Y44" s="22">
        <v>-133214</v>
      </c>
      <c r="Z44" s="23">
        <v>-83.231179671733742</v>
      </c>
      <c r="AA44" s="20">
        <v>640212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259782</v>
      </c>
      <c r="D47" s="29">
        <f t="shared" ref="D47:Y47" si="1">SUM(D34:D46)</f>
        <v>0</v>
      </c>
      <c r="E47" s="30">
        <f t="shared" si="1"/>
        <v>640212</v>
      </c>
      <c r="F47" s="31">
        <f t="shared" si="1"/>
        <v>640212</v>
      </c>
      <c r="G47" s="31">
        <f t="shared" si="1"/>
        <v>0</v>
      </c>
      <c r="H47" s="31">
        <f t="shared" si="1"/>
        <v>13699</v>
      </c>
      <c r="I47" s="31">
        <f t="shared" si="1"/>
        <v>13140</v>
      </c>
      <c r="J47" s="31">
        <f t="shared" si="1"/>
        <v>26839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26839</v>
      </c>
      <c r="X47" s="31">
        <f t="shared" si="1"/>
        <v>160053</v>
      </c>
      <c r="Y47" s="31">
        <f t="shared" si="1"/>
        <v>-133214</v>
      </c>
      <c r="Z47" s="32">
        <f>+IF(X47&lt;&gt;0,+(Y47/X47)*100,0)</f>
        <v>-83.231179671733742</v>
      </c>
      <c r="AA47" s="29">
        <f>SUM(AA34:AA46)</f>
        <v>640212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-259782</v>
      </c>
      <c r="D48" s="39">
        <f t="shared" si="2"/>
        <v>0</v>
      </c>
      <c r="E48" s="40">
        <f t="shared" si="2"/>
        <v>-640212</v>
      </c>
      <c r="F48" s="41">
        <f t="shared" si="2"/>
        <v>-640212</v>
      </c>
      <c r="G48" s="41">
        <f t="shared" si="2"/>
        <v>0</v>
      </c>
      <c r="H48" s="41">
        <f t="shared" si="2"/>
        <v>-13699</v>
      </c>
      <c r="I48" s="41">
        <f t="shared" si="2"/>
        <v>-13140</v>
      </c>
      <c r="J48" s="41">
        <f t="shared" si="2"/>
        <v>-26839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-26839</v>
      </c>
      <c r="X48" s="41">
        <f t="shared" si="2"/>
        <v>-160053</v>
      </c>
      <c r="Y48" s="41">
        <f t="shared" si="2"/>
        <v>133214</v>
      </c>
      <c r="Z48" s="42">
        <f>+IF(X48&lt;&gt;0,+(Y48/X48)*100,0)</f>
        <v>-83.231179671733742</v>
      </c>
      <c r="AA48" s="39">
        <f>+AA32-AA47</f>
        <v>-640212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-259782</v>
      </c>
      <c r="D51" s="48">
        <f t="shared" si="3"/>
        <v>0</v>
      </c>
      <c r="E51" s="49">
        <f t="shared" si="3"/>
        <v>-640212</v>
      </c>
      <c r="F51" s="50">
        <f t="shared" si="3"/>
        <v>-640212</v>
      </c>
      <c r="G51" s="50">
        <f t="shared" si="3"/>
        <v>0</v>
      </c>
      <c r="H51" s="50">
        <f t="shared" si="3"/>
        <v>-13699</v>
      </c>
      <c r="I51" s="50">
        <f t="shared" si="3"/>
        <v>-13140</v>
      </c>
      <c r="J51" s="50">
        <f t="shared" si="3"/>
        <v>-26839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-26839</v>
      </c>
      <c r="X51" s="50">
        <f t="shared" si="3"/>
        <v>-160053</v>
      </c>
      <c r="Y51" s="50">
        <f t="shared" si="3"/>
        <v>133214</v>
      </c>
      <c r="Z51" s="51">
        <f>+IF(X51&lt;&gt;0,+(Y51/X51)*100,0)</f>
        <v>-83.231179671733742</v>
      </c>
      <c r="AA51" s="48">
        <f>SUM(AA48:AA50)</f>
        <v>-640212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-259782</v>
      </c>
      <c r="D53" s="54">
        <f>+D51-D52</f>
        <v>0</v>
      </c>
      <c r="E53" s="55">
        <f t="shared" si="4"/>
        <v>-640212</v>
      </c>
      <c r="F53" s="56">
        <f t="shared" si="4"/>
        <v>-640212</v>
      </c>
      <c r="G53" s="56">
        <f t="shared" si="4"/>
        <v>0</v>
      </c>
      <c r="H53" s="56">
        <f t="shared" si="4"/>
        <v>-13699</v>
      </c>
      <c r="I53" s="56">
        <f t="shared" si="4"/>
        <v>-13140</v>
      </c>
      <c r="J53" s="56">
        <f t="shared" si="4"/>
        <v>-26839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-26839</v>
      </c>
      <c r="X53" s="56">
        <f t="shared" si="4"/>
        <v>-160053</v>
      </c>
      <c r="Y53" s="56">
        <f t="shared" si="4"/>
        <v>133214</v>
      </c>
      <c r="Z53" s="57">
        <f>+IF(X53&lt;&gt;0,+(Y53/X53)*100,0)</f>
        <v>-83.231179671733742</v>
      </c>
      <c r="AA53" s="54">
        <f>+AA51-AA52</f>
        <v>-640212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-259782</v>
      </c>
      <c r="D56" s="48">
        <f>SUM(D53:D55)</f>
        <v>0</v>
      </c>
      <c r="E56" s="49">
        <f t="shared" si="5"/>
        <v>-640212</v>
      </c>
      <c r="F56" s="50">
        <f t="shared" si="5"/>
        <v>-640212</v>
      </c>
      <c r="G56" s="50">
        <f t="shared" si="5"/>
        <v>0</v>
      </c>
      <c r="H56" s="50">
        <f t="shared" si="5"/>
        <v>-13699</v>
      </c>
      <c r="I56" s="50">
        <f t="shared" si="5"/>
        <v>-13140</v>
      </c>
      <c r="J56" s="50">
        <f t="shared" si="5"/>
        <v>-26839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-26839</v>
      </c>
      <c r="X56" s="50">
        <f t="shared" si="5"/>
        <v>-160053</v>
      </c>
      <c r="Y56" s="50">
        <f t="shared" si="5"/>
        <v>133214</v>
      </c>
      <c r="Z56" s="51">
        <f>+IF(X56&lt;&gt;0,+(Y56/X56)*100,0)</f>
        <v>-83.231179671733742</v>
      </c>
      <c r="AA56" s="48">
        <f>SUM(AA53:AA55)</f>
        <v>-640212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-259782</v>
      </c>
      <c r="D59" s="65">
        <f>SUM(D56:D58)</f>
        <v>0</v>
      </c>
      <c r="E59" s="66">
        <f t="shared" si="6"/>
        <v>-640212</v>
      </c>
      <c r="F59" s="67">
        <f t="shared" si="6"/>
        <v>-640212</v>
      </c>
      <c r="G59" s="67">
        <f t="shared" si="6"/>
        <v>0</v>
      </c>
      <c r="H59" s="67">
        <f t="shared" si="6"/>
        <v>-13699</v>
      </c>
      <c r="I59" s="67">
        <f t="shared" si="6"/>
        <v>-13140</v>
      </c>
      <c r="J59" s="67">
        <f t="shared" si="6"/>
        <v>-26839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-26839</v>
      </c>
      <c r="X59" s="67">
        <f t="shared" si="6"/>
        <v>-160053</v>
      </c>
      <c r="Y59" s="67">
        <f t="shared" si="6"/>
        <v>133214</v>
      </c>
      <c r="Z59" s="68">
        <f>+IF(X59&lt;&gt;0,+(Y59/X59)*100,0)</f>
        <v>-83.231179671733742</v>
      </c>
      <c r="AA59" s="65">
        <f>SUM(AA56:AA58)</f>
        <v>-640212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287895210</v>
      </c>
      <c r="D7" s="20"/>
      <c r="E7" s="21">
        <v>460114855</v>
      </c>
      <c r="F7" s="22">
        <v>460114855</v>
      </c>
      <c r="G7" s="22">
        <v>-3803172</v>
      </c>
      <c r="H7" s="22">
        <v>21019561</v>
      </c>
      <c r="I7" s="22">
        <v>32588605</v>
      </c>
      <c r="J7" s="22">
        <v>49804994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49804994</v>
      </c>
      <c r="X7" s="22">
        <v>131957676</v>
      </c>
      <c r="Y7" s="22">
        <v>-82152682</v>
      </c>
      <c r="Z7" s="23">
        <v>-62.256842110496095</v>
      </c>
      <c r="AA7" s="20">
        <v>460114855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>
        <v>2627</v>
      </c>
      <c r="H8" s="22">
        <v>74</v>
      </c>
      <c r="I8" s="22">
        <v>1460</v>
      </c>
      <c r="J8" s="22">
        <v>4161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4161</v>
      </c>
      <c r="X8" s="22"/>
      <c r="Y8" s="22">
        <v>4161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486005</v>
      </c>
      <c r="F9" s="22">
        <v>486005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113248</v>
      </c>
      <c r="Y9" s="22">
        <v>-113248</v>
      </c>
      <c r="Z9" s="23">
        <v>-100</v>
      </c>
      <c r="AA9" s="20">
        <v>486005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188516</v>
      </c>
      <c r="F10" s="22">
        <v>188516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56494</v>
      </c>
      <c r="Y10" s="22">
        <v>-56494</v>
      </c>
      <c r="Z10" s="23">
        <v>-100</v>
      </c>
      <c r="AA10" s="20">
        <v>188516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223258714</v>
      </c>
      <c r="D25" s="20"/>
      <c r="E25" s="21">
        <v>540554451</v>
      </c>
      <c r="F25" s="22">
        <v>540554451</v>
      </c>
      <c r="G25" s="22">
        <v>214825084</v>
      </c>
      <c r="H25" s="22">
        <v>2320017</v>
      </c>
      <c r="I25" s="22">
        <v>3804591</v>
      </c>
      <c r="J25" s="22">
        <v>220949692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220949692</v>
      </c>
      <c r="X25" s="22">
        <v>399008867</v>
      </c>
      <c r="Y25" s="22">
        <v>-178059175</v>
      </c>
      <c r="Z25" s="23">
        <v>-44.625367936998757</v>
      </c>
      <c r="AA25" s="20">
        <v>540554451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511153924</v>
      </c>
      <c r="D32" s="29">
        <f t="shared" ref="D32:Y32" si="0">SUM(D6:D31)</f>
        <v>0</v>
      </c>
      <c r="E32" s="30">
        <f t="shared" si="0"/>
        <v>1001343827</v>
      </c>
      <c r="F32" s="31">
        <f t="shared" si="0"/>
        <v>1001343827</v>
      </c>
      <c r="G32" s="31">
        <f t="shared" si="0"/>
        <v>211024539</v>
      </c>
      <c r="H32" s="31">
        <f t="shared" si="0"/>
        <v>23339652</v>
      </c>
      <c r="I32" s="31">
        <f t="shared" si="0"/>
        <v>36394656</v>
      </c>
      <c r="J32" s="31">
        <f t="shared" si="0"/>
        <v>270758847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270758847</v>
      </c>
      <c r="X32" s="31">
        <f t="shared" si="0"/>
        <v>531136285</v>
      </c>
      <c r="Y32" s="31">
        <f t="shared" si="0"/>
        <v>-260377438</v>
      </c>
      <c r="Z32" s="32">
        <f>+IF(X32&lt;&gt;0,+(Y32/X32)*100,0)</f>
        <v>-49.022717022618778</v>
      </c>
      <c r="AA32" s="29">
        <f>SUM(AA6:AA31)</f>
        <v>1001343827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389739546</v>
      </c>
      <c r="D34" s="20"/>
      <c r="E34" s="21">
        <v>403670528</v>
      </c>
      <c r="F34" s="22">
        <v>403670528</v>
      </c>
      <c r="G34" s="22">
        <v>32007617</v>
      </c>
      <c r="H34" s="22">
        <v>28389390</v>
      </c>
      <c r="I34" s="22">
        <v>34301447</v>
      </c>
      <c r="J34" s="22">
        <v>94698454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94698454</v>
      </c>
      <c r="X34" s="22">
        <v>109694715</v>
      </c>
      <c r="Y34" s="22">
        <v>-14996261</v>
      </c>
      <c r="Z34" s="23">
        <v>-13.670905658490476</v>
      </c>
      <c r="AA34" s="20">
        <v>403670528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197790047</v>
      </c>
      <c r="D37" s="20"/>
      <c r="E37" s="21">
        <v>216492150</v>
      </c>
      <c r="F37" s="22">
        <v>216492150</v>
      </c>
      <c r="G37" s="22">
        <v>149039</v>
      </c>
      <c r="H37" s="22">
        <v>278607</v>
      </c>
      <c r="I37" s="22">
        <v>12899861</v>
      </c>
      <c r="J37" s="22">
        <v>13327507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13327507</v>
      </c>
      <c r="X37" s="22">
        <v>77025708</v>
      </c>
      <c r="Y37" s="22">
        <v>-63698201</v>
      </c>
      <c r="Z37" s="23">
        <v>-82.697326196599192</v>
      </c>
      <c r="AA37" s="20">
        <v>216492150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153167985</v>
      </c>
      <c r="D39" s="20"/>
      <c r="E39" s="21">
        <v>178607809</v>
      </c>
      <c r="F39" s="22">
        <v>178607809</v>
      </c>
      <c r="G39" s="22">
        <v>14114532</v>
      </c>
      <c r="H39" s="22">
        <v>14114532</v>
      </c>
      <c r="I39" s="22">
        <v>14114532</v>
      </c>
      <c r="J39" s="22">
        <v>42343596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42343596</v>
      </c>
      <c r="X39" s="22">
        <v>42724563</v>
      </c>
      <c r="Y39" s="22">
        <v>-380967</v>
      </c>
      <c r="Z39" s="23">
        <v>-0.89168144329527732</v>
      </c>
      <c r="AA39" s="20">
        <v>178607809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129562557</v>
      </c>
      <c r="D41" s="20"/>
      <c r="E41" s="21">
        <v>134379419</v>
      </c>
      <c r="F41" s="22">
        <v>134379419</v>
      </c>
      <c r="G41" s="22">
        <v>3784422</v>
      </c>
      <c r="H41" s="22">
        <v>6889330</v>
      </c>
      <c r="I41" s="22">
        <v>1178116</v>
      </c>
      <c r="J41" s="22">
        <v>11851868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11851868</v>
      </c>
      <c r="X41" s="22">
        <v>25191187</v>
      </c>
      <c r="Y41" s="22">
        <v>-13339319</v>
      </c>
      <c r="Z41" s="23">
        <v>-52.952324160032639</v>
      </c>
      <c r="AA41" s="20">
        <v>134379419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15000000</v>
      </c>
      <c r="F43" s="22">
        <v>15000000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15000000</v>
      </c>
    </row>
    <row r="44" spans="1:27" ht="13.5" x14ac:dyDescent="0.25">
      <c r="A44" s="19" t="s">
        <v>69</v>
      </c>
      <c r="B44" s="15" t="s">
        <v>32</v>
      </c>
      <c r="C44" s="20">
        <v>148002543</v>
      </c>
      <c r="D44" s="20"/>
      <c r="E44" s="21">
        <v>137753356</v>
      </c>
      <c r="F44" s="22">
        <v>137753356</v>
      </c>
      <c r="G44" s="22">
        <v>9036278</v>
      </c>
      <c r="H44" s="22">
        <v>4255019</v>
      </c>
      <c r="I44" s="22">
        <v>10497378</v>
      </c>
      <c r="J44" s="22">
        <v>23788675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23788675</v>
      </c>
      <c r="X44" s="22">
        <v>31991390</v>
      </c>
      <c r="Y44" s="22">
        <v>-8202715</v>
      </c>
      <c r="Z44" s="23">
        <v>-25.640383240615677</v>
      </c>
      <c r="AA44" s="20">
        <v>137753356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1018262678</v>
      </c>
      <c r="D47" s="29">
        <f t="shared" ref="D47:Y47" si="1">SUM(D34:D46)</f>
        <v>0</v>
      </c>
      <c r="E47" s="30">
        <f t="shared" si="1"/>
        <v>1085903262</v>
      </c>
      <c r="F47" s="31">
        <f t="shared" si="1"/>
        <v>1085903262</v>
      </c>
      <c r="G47" s="31">
        <f t="shared" si="1"/>
        <v>59091888</v>
      </c>
      <c r="H47" s="31">
        <f t="shared" si="1"/>
        <v>53926878</v>
      </c>
      <c r="I47" s="31">
        <f t="shared" si="1"/>
        <v>72991334</v>
      </c>
      <c r="J47" s="31">
        <f t="shared" si="1"/>
        <v>186010100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186010100</v>
      </c>
      <c r="X47" s="31">
        <f t="shared" si="1"/>
        <v>286627563</v>
      </c>
      <c r="Y47" s="31">
        <f t="shared" si="1"/>
        <v>-100617463</v>
      </c>
      <c r="Z47" s="32">
        <f>+IF(X47&lt;&gt;0,+(Y47/X47)*100,0)</f>
        <v>-35.103903458161142</v>
      </c>
      <c r="AA47" s="29">
        <f>SUM(AA34:AA46)</f>
        <v>1085903262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-507108754</v>
      </c>
      <c r="D48" s="39">
        <f t="shared" si="2"/>
        <v>0</v>
      </c>
      <c r="E48" s="40">
        <f t="shared" si="2"/>
        <v>-84559435</v>
      </c>
      <c r="F48" s="41">
        <f t="shared" si="2"/>
        <v>-84559435</v>
      </c>
      <c r="G48" s="41">
        <f t="shared" si="2"/>
        <v>151932651</v>
      </c>
      <c r="H48" s="41">
        <f t="shared" si="2"/>
        <v>-30587226</v>
      </c>
      <c r="I48" s="41">
        <f t="shared" si="2"/>
        <v>-36596678</v>
      </c>
      <c r="J48" s="41">
        <f t="shared" si="2"/>
        <v>84748747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84748747</v>
      </c>
      <c r="X48" s="41">
        <f t="shared" si="2"/>
        <v>244508722</v>
      </c>
      <c r="Y48" s="41">
        <f t="shared" si="2"/>
        <v>-159759975</v>
      </c>
      <c r="Z48" s="42">
        <f>+IF(X48&lt;&gt;0,+(Y48/X48)*100,0)</f>
        <v>-65.339172236154425</v>
      </c>
      <c r="AA48" s="39">
        <f>+AA32-AA47</f>
        <v>-84559435</v>
      </c>
    </row>
    <row r="49" spans="1:27" ht="25.5" x14ac:dyDescent="0.25">
      <c r="A49" s="43" t="s">
        <v>74</v>
      </c>
      <c r="B49" s="15" t="s">
        <v>32</v>
      </c>
      <c r="C49" s="20">
        <v>112408495</v>
      </c>
      <c r="D49" s="20"/>
      <c r="E49" s="21">
        <v>643384750</v>
      </c>
      <c r="F49" s="22">
        <v>643384750</v>
      </c>
      <c r="G49" s="22">
        <v>29385607</v>
      </c>
      <c r="H49" s="22">
        <v>8990638</v>
      </c>
      <c r="I49" s="22">
        <v>24802184</v>
      </c>
      <c r="J49" s="22">
        <v>63178429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63178429</v>
      </c>
      <c r="X49" s="22">
        <v>76828675</v>
      </c>
      <c r="Y49" s="22">
        <v>-13650246</v>
      </c>
      <c r="Z49" s="23">
        <v>-17.767124058823089</v>
      </c>
      <c r="AA49" s="20">
        <v>643384750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-394700259</v>
      </c>
      <c r="D51" s="48">
        <f t="shared" si="3"/>
        <v>0</v>
      </c>
      <c r="E51" s="49">
        <f t="shared" si="3"/>
        <v>558825315</v>
      </c>
      <c r="F51" s="50">
        <f t="shared" si="3"/>
        <v>558825315</v>
      </c>
      <c r="G51" s="50">
        <f t="shared" si="3"/>
        <v>181318258</v>
      </c>
      <c r="H51" s="50">
        <f t="shared" si="3"/>
        <v>-21596588</v>
      </c>
      <c r="I51" s="50">
        <f t="shared" si="3"/>
        <v>-11794494</v>
      </c>
      <c r="J51" s="50">
        <f t="shared" si="3"/>
        <v>147927176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147927176</v>
      </c>
      <c r="X51" s="50">
        <f t="shared" si="3"/>
        <v>321337397</v>
      </c>
      <c r="Y51" s="50">
        <f t="shared" si="3"/>
        <v>-173410221</v>
      </c>
      <c r="Z51" s="51">
        <f>+IF(X51&lt;&gt;0,+(Y51/X51)*100,0)</f>
        <v>-53.965153953120492</v>
      </c>
      <c r="AA51" s="48">
        <f>SUM(AA48:AA50)</f>
        <v>558825315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-394700259</v>
      </c>
      <c r="D53" s="54">
        <f>+D51-D52</f>
        <v>0</v>
      </c>
      <c r="E53" s="55">
        <f t="shared" si="4"/>
        <v>558825315</v>
      </c>
      <c r="F53" s="56">
        <f t="shared" si="4"/>
        <v>558825315</v>
      </c>
      <c r="G53" s="56">
        <f t="shared" si="4"/>
        <v>181318258</v>
      </c>
      <c r="H53" s="56">
        <f t="shared" si="4"/>
        <v>-21596588</v>
      </c>
      <c r="I53" s="56">
        <f t="shared" si="4"/>
        <v>-11794494</v>
      </c>
      <c r="J53" s="56">
        <f t="shared" si="4"/>
        <v>147927176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147927176</v>
      </c>
      <c r="X53" s="56">
        <f t="shared" si="4"/>
        <v>321337397</v>
      </c>
      <c r="Y53" s="56">
        <f t="shared" si="4"/>
        <v>-173410221</v>
      </c>
      <c r="Z53" s="57">
        <f>+IF(X53&lt;&gt;0,+(Y53/X53)*100,0)</f>
        <v>-53.965153953120492</v>
      </c>
      <c r="AA53" s="54">
        <f>+AA51-AA52</f>
        <v>558825315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-394700259</v>
      </c>
      <c r="D56" s="48">
        <f>SUM(D53:D55)</f>
        <v>0</v>
      </c>
      <c r="E56" s="49">
        <f t="shared" si="5"/>
        <v>558825315</v>
      </c>
      <c r="F56" s="50">
        <f t="shared" si="5"/>
        <v>558825315</v>
      </c>
      <c r="G56" s="50">
        <f t="shared" si="5"/>
        <v>181318258</v>
      </c>
      <c r="H56" s="50">
        <f t="shared" si="5"/>
        <v>-21596588</v>
      </c>
      <c r="I56" s="50">
        <f t="shared" si="5"/>
        <v>-11794494</v>
      </c>
      <c r="J56" s="50">
        <f t="shared" si="5"/>
        <v>147927176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147927176</v>
      </c>
      <c r="X56" s="50">
        <f t="shared" si="5"/>
        <v>321337397</v>
      </c>
      <c r="Y56" s="50">
        <f t="shared" si="5"/>
        <v>-173410221</v>
      </c>
      <c r="Z56" s="51">
        <f>+IF(X56&lt;&gt;0,+(Y56/X56)*100,0)</f>
        <v>-53.965153953120492</v>
      </c>
      <c r="AA56" s="48">
        <f>SUM(AA53:AA55)</f>
        <v>558825315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-394700259</v>
      </c>
      <c r="D59" s="65">
        <f>SUM(D56:D58)</f>
        <v>0</v>
      </c>
      <c r="E59" s="66">
        <f t="shared" si="6"/>
        <v>558825315</v>
      </c>
      <c r="F59" s="67">
        <f t="shared" si="6"/>
        <v>558825315</v>
      </c>
      <c r="G59" s="67">
        <f t="shared" si="6"/>
        <v>181318258</v>
      </c>
      <c r="H59" s="67">
        <f t="shared" si="6"/>
        <v>-21596588</v>
      </c>
      <c r="I59" s="67">
        <f t="shared" si="6"/>
        <v>-11794494</v>
      </c>
      <c r="J59" s="67">
        <f t="shared" si="6"/>
        <v>147927176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147927176</v>
      </c>
      <c r="X59" s="67">
        <f t="shared" si="6"/>
        <v>321337397</v>
      </c>
      <c r="Y59" s="67">
        <f t="shared" si="6"/>
        <v>-173410221</v>
      </c>
      <c r="Z59" s="68">
        <f>+IF(X59&lt;&gt;0,+(Y59/X59)*100,0)</f>
        <v>-53.965153953120492</v>
      </c>
      <c r="AA59" s="65">
        <f>SUM(AA56:AA58)</f>
        <v>558825315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>
        <v>2020</v>
      </c>
      <c r="H7" s="22">
        <v>258347</v>
      </c>
      <c r="I7" s="22">
        <v>-523497</v>
      </c>
      <c r="J7" s="22">
        <v>-263130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-263130</v>
      </c>
      <c r="X7" s="22"/>
      <c r="Y7" s="22">
        <v>-263130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2751</v>
      </c>
      <c r="I8" s="22"/>
      <c r="J8" s="22">
        <v>2751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2751</v>
      </c>
      <c r="X8" s="22"/>
      <c r="Y8" s="22">
        <v>2751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62164</v>
      </c>
      <c r="I13" s="22">
        <v>61090</v>
      </c>
      <c r="J13" s="22">
        <v>123254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123254</v>
      </c>
      <c r="X13" s="22"/>
      <c r="Y13" s="22">
        <v>123254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2020</v>
      </c>
      <c r="H32" s="31">
        <f t="shared" si="0"/>
        <v>323262</v>
      </c>
      <c r="I32" s="31">
        <f t="shared" si="0"/>
        <v>-462407</v>
      </c>
      <c r="J32" s="31">
        <f t="shared" si="0"/>
        <v>-137125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-137125</v>
      </c>
      <c r="X32" s="31">
        <f t="shared" si="0"/>
        <v>0</v>
      </c>
      <c r="Y32" s="31">
        <f t="shared" si="0"/>
        <v>-137125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2020</v>
      </c>
      <c r="H48" s="41">
        <f t="shared" si="2"/>
        <v>323262</v>
      </c>
      <c r="I48" s="41">
        <f t="shared" si="2"/>
        <v>-462407</v>
      </c>
      <c r="J48" s="41">
        <f t="shared" si="2"/>
        <v>-137125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-137125</v>
      </c>
      <c r="X48" s="41">
        <f t="shared" si="2"/>
        <v>0</v>
      </c>
      <c r="Y48" s="41">
        <f t="shared" si="2"/>
        <v>-137125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2020</v>
      </c>
      <c r="H51" s="50">
        <f t="shared" si="3"/>
        <v>323262</v>
      </c>
      <c r="I51" s="50">
        <f t="shared" si="3"/>
        <v>-462407</v>
      </c>
      <c r="J51" s="50">
        <f t="shared" si="3"/>
        <v>-137125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-137125</v>
      </c>
      <c r="X51" s="50">
        <f t="shared" si="3"/>
        <v>0</v>
      </c>
      <c r="Y51" s="50">
        <f t="shared" si="3"/>
        <v>-137125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2020</v>
      </c>
      <c r="H53" s="56">
        <f t="shared" si="4"/>
        <v>323262</v>
      </c>
      <c r="I53" s="56">
        <f t="shared" si="4"/>
        <v>-462407</v>
      </c>
      <c r="J53" s="56">
        <f t="shared" si="4"/>
        <v>-137125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-137125</v>
      </c>
      <c r="X53" s="56">
        <f t="shared" si="4"/>
        <v>0</v>
      </c>
      <c r="Y53" s="56">
        <f t="shared" si="4"/>
        <v>-137125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2020</v>
      </c>
      <c r="H56" s="50">
        <f t="shared" si="5"/>
        <v>323262</v>
      </c>
      <c r="I56" s="50">
        <f t="shared" si="5"/>
        <v>-462407</v>
      </c>
      <c r="J56" s="50">
        <f t="shared" si="5"/>
        <v>-137125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-137125</v>
      </c>
      <c r="X56" s="50">
        <f t="shared" si="5"/>
        <v>0</v>
      </c>
      <c r="Y56" s="50">
        <f t="shared" si="5"/>
        <v>-137125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2020</v>
      </c>
      <c r="H59" s="67">
        <f t="shared" si="6"/>
        <v>323262</v>
      </c>
      <c r="I59" s="67">
        <f t="shared" si="6"/>
        <v>-462407</v>
      </c>
      <c r="J59" s="67">
        <f t="shared" si="6"/>
        <v>-137125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-137125</v>
      </c>
      <c r="X59" s="67">
        <f t="shared" si="6"/>
        <v>0</v>
      </c>
      <c r="Y59" s="67">
        <f t="shared" si="6"/>
        <v>-137125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>
        <v>709102</v>
      </c>
      <c r="D11" s="20"/>
      <c r="E11" s="21">
        <v>71949</v>
      </c>
      <c r="F11" s="22">
        <v>71949</v>
      </c>
      <c r="G11" s="22">
        <v>16167</v>
      </c>
      <c r="H11" s="22">
        <v>15438</v>
      </c>
      <c r="I11" s="22">
        <v>16103</v>
      </c>
      <c r="J11" s="22">
        <v>47708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47708</v>
      </c>
      <c r="X11" s="22">
        <v>17985</v>
      </c>
      <c r="Y11" s="22">
        <v>29723</v>
      </c>
      <c r="Z11" s="23">
        <v>165.26549902696692</v>
      </c>
      <c r="AA11" s="20">
        <v>71949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709102</v>
      </c>
      <c r="D32" s="29">
        <f t="shared" ref="D32:Y32" si="0">SUM(D6:D31)</f>
        <v>0</v>
      </c>
      <c r="E32" s="30">
        <f t="shared" si="0"/>
        <v>71949</v>
      </c>
      <c r="F32" s="31">
        <f t="shared" si="0"/>
        <v>71949</v>
      </c>
      <c r="G32" s="31">
        <f t="shared" si="0"/>
        <v>16167</v>
      </c>
      <c r="H32" s="31">
        <f t="shared" si="0"/>
        <v>15438</v>
      </c>
      <c r="I32" s="31">
        <f t="shared" si="0"/>
        <v>16103</v>
      </c>
      <c r="J32" s="31">
        <f t="shared" si="0"/>
        <v>47708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47708</v>
      </c>
      <c r="X32" s="31">
        <f t="shared" si="0"/>
        <v>17985</v>
      </c>
      <c r="Y32" s="31">
        <f t="shared" si="0"/>
        <v>29723</v>
      </c>
      <c r="Z32" s="32">
        <f>+IF(X32&lt;&gt;0,+(Y32/X32)*100,0)</f>
        <v>165.26549902696692</v>
      </c>
      <c r="AA32" s="29">
        <f>SUM(AA6:AA31)</f>
        <v>71949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6319659</v>
      </c>
      <c r="D34" s="20"/>
      <c r="E34" s="21">
        <v>6194359</v>
      </c>
      <c r="F34" s="22">
        <v>6194359</v>
      </c>
      <c r="G34" s="22">
        <v>554457</v>
      </c>
      <c r="H34" s="22"/>
      <c r="I34" s="22">
        <v>1710812</v>
      </c>
      <c r="J34" s="22">
        <v>2265269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2265269</v>
      </c>
      <c r="X34" s="22">
        <v>1548615</v>
      </c>
      <c r="Y34" s="22">
        <v>716654</v>
      </c>
      <c r="Z34" s="23">
        <v>46.277092757076481</v>
      </c>
      <c r="AA34" s="20">
        <v>6194359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4010</v>
      </c>
      <c r="D39" s="20"/>
      <c r="E39" s="21">
        <v>37320</v>
      </c>
      <c r="F39" s="22">
        <v>37320</v>
      </c>
      <c r="G39" s="22"/>
      <c r="H39" s="22"/>
      <c r="I39" s="22">
        <v>600</v>
      </c>
      <c r="J39" s="22">
        <v>600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600</v>
      </c>
      <c r="X39" s="22">
        <v>9336</v>
      </c>
      <c r="Y39" s="22">
        <v>-8736</v>
      </c>
      <c r="Z39" s="23">
        <v>-93.573264781491005</v>
      </c>
      <c r="AA39" s="20">
        <v>37320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78304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68115</v>
      </c>
      <c r="D44" s="20"/>
      <c r="E44" s="21">
        <v>118718</v>
      </c>
      <c r="F44" s="22">
        <v>118718</v>
      </c>
      <c r="G44" s="22">
        <v>4517</v>
      </c>
      <c r="H44" s="22"/>
      <c r="I44" s="22">
        <v>17976</v>
      </c>
      <c r="J44" s="22">
        <v>22493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22493</v>
      </c>
      <c r="X44" s="22">
        <v>29685</v>
      </c>
      <c r="Y44" s="22">
        <v>-7192</v>
      </c>
      <c r="Z44" s="23">
        <v>-24.227724439952837</v>
      </c>
      <c r="AA44" s="20">
        <v>118718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6470088</v>
      </c>
      <c r="D47" s="29">
        <f t="shared" ref="D47:Y47" si="1">SUM(D34:D46)</f>
        <v>0</v>
      </c>
      <c r="E47" s="30">
        <f t="shared" si="1"/>
        <v>6350397</v>
      </c>
      <c r="F47" s="31">
        <f t="shared" si="1"/>
        <v>6350397</v>
      </c>
      <c r="G47" s="31">
        <f t="shared" si="1"/>
        <v>558974</v>
      </c>
      <c r="H47" s="31">
        <f t="shared" si="1"/>
        <v>0</v>
      </c>
      <c r="I47" s="31">
        <f t="shared" si="1"/>
        <v>1729388</v>
      </c>
      <c r="J47" s="31">
        <f t="shared" si="1"/>
        <v>2288362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2288362</v>
      </c>
      <c r="X47" s="31">
        <f t="shared" si="1"/>
        <v>1587636</v>
      </c>
      <c r="Y47" s="31">
        <f t="shared" si="1"/>
        <v>700726</v>
      </c>
      <c r="Z47" s="32">
        <f>+IF(X47&lt;&gt;0,+(Y47/X47)*100,0)</f>
        <v>44.136439334960912</v>
      </c>
      <c r="AA47" s="29">
        <f>SUM(AA34:AA46)</f>
        <v>6350397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-5760986</v>
      </c>
      <c r="D48" s="39">
        <f t="shared" si="2"/>
        <v>0</v>
      </c>
      <c r="E48" s="40">
        <f t="shared" si="2"/>
        <v>-6278448</v>
      </c>
      <c r="F48" s="41">
        <f t="shared" si="2"/>
        <v>-6278448</v>
      </c>
      <c r="G48" s="41">
        <f t="shared" si="2"/>
        <v>-542807</v>
      </c>
      <c r="H48" s="41">
        <f t="shared" si="2"/>
        <v>15438</v>
      </c>
      <c r="I48" s="41">
        <f t="shared" si="2"/>
        <v>-1713285</v>
      </c>
      <c r="J48" s="41">
        <f t="shared" si="2"/>
        <v>-2240654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-2240654</v>
      </c>
      <c r="X48" s="41">
        <f t="shared" si="2"/>
        <v>-1569651</v>
      </c>
      <c r="Y48" s="41">
        <f t="shared" si="2"/>
        <v>-671003</v>
      </c>
      <c r="Z48" s="42">
        <f>+IF(X48&lt;&gt;0,+(Y48/X48)*100,0)</f>
        <v>42.748547288537388</v>
      </c>
      <c r="AA48" s="39">
        <f>+AA32-AA47</f>
        <v>-6278448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-5760986</v>
      </c>
      <c r="D51" s="48">
        <f t="shared" si="3"/>
        <v>0</v>
      </c>
      <c r="E51" s="49">
        <f t="shared" si="3"/>
        <v>-6278448</v>
      </c>
      <c r="F51" s="50">
        <f t="shared" si="3"/>
        <v>-6278448</v>
      </c>
      <c r="G51" s="50">
        <f t="shared" si="3"/>
        <v>-542807</v>
      </c>
      <c r="H51" s="50">
        <f t="shared" si="3"/>
        <v>15438</v>
      </c>
      <c r="I51" s="50">
        <f t="shared" si="3"/>
        <v>-1713285</v>
      </c>
      <c r="J51" s="50">
        <f t="shared" si="3"/>
        <v>-2240654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-2240654</v>
      </c>
      <c r="X51" s="50">
        <f t="shared" si="3"/>
        <v>-1569651</v>
      </c>
      <c r="Y51" s="50">
        <f t="shared" si="3"/>
        <v>-671003</v>
      </c>
      <c r="Z51" s="51">
        <f>+IF(X51&lt;&gt;0,+(Y51/X51)*100,0)</f>
        <v>42.748547288537388</v>
      </c>
      <c r="AA51" s="48">
        <f>SUM(AA48:AA50)</f>
        <v>-6278448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-5760986</v>
      </c>
      <c r="D53" s="54">
        <f>+D51-D52</f>
        <v>0</v>
      </c>
      <c r="E53" s="55">
        <f t="shared" si="4"/>
        <v>-6278448</v>
      </c>
      <c r="F53" s="56">
        <f t="shared" si="4"/>
        <v>-6278448</v>
      </c>
      <c r="G53" s="56">
        <f t="shared" si="4"/>
        <v>-542807</v>
      </c>
      <c r="H53" s="56">
        <f t="shared" si="4"/>
        <v>15438</v>
      </c>
      <c r="I53" s="56">
        <f t="shared" si="4"/>
        <v>-1713285</v>
      </c>
      <c r="J53" s="56">
        <f t="shared" si="4"/>
        <v>-2240654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-2240654</v>
      </c>
      <c r="X53" s="56">
        <f t="shared" si="4"/>
        <v>-1569651</v>
      </c>
      <c r="Y53" s="56">
        <f t="shared" si="4"/>
        <v>-671003</v>
      </c>
      <c r="Z53" s="57">
        <f>+IF(X53&lt;&gt;0,+(Y53/X53)*100,0)</f>
        <v>42.748547288537388</v>
      </c>
      <c r="AA53" s="54">
        <f>+AA51-AA52</f>
        <v>-6278448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-5760986</v>
      </c>
      <c r="D56" s="48">
        <f>SUM(D53:D55)</f>
        <v>0</v>
      </c>
      <c r="E56" s="49">
        <f t="shared" si="5"/>
        <v>-6278448</v>
      </c>
      <c r="F56" s="50">
        <f t="shared" si="5"/>
        <v>-6278448</v>
      </c>
      <c r="G56" s="50">
        <f t="shared" si="5"/>
        <v>-542807</v>
      </c>
      <c r="H56" s="50">
        <f t="shared" si="5"/>
        <v>15438</v>
      </c>
      <c r="I56" s="50">
        <f t="shared" si="5"/>
        <v>-1713285</v>
      </c>
      <c r="J56" s="50">
        <f t="shared" si="5"/>
        <v>-2240654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-2240654</v>
      </c>
      <c r="X56" s="50">
        <f t="shared" si="5"/>
        <v>-1569651</v>
      </c>
      <c r="Y56" s="50">
        <f t="shared" si="5"/>
        <v>-671003</v>
      </c>
      <c r="Z56" s="51">
        <f>+IF(X56&lt;&gt;0,+(Y56/X56)*100,0)</f>
        <v>42.748547288537388</v>
      </c>
      <c r="AA56" s="48">
        <f>SUM(AA53:AA55)</f>
        <v>-6278448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-5760986</v>
      </c>
      <c r="D59" s="65">
        <f>SUM(D56:D58)</f>
        <v>0</v>
      </c>
      <c r="E59" s="66">
        <f t="shared" si="6"/>
        <v>-6278448</v>
      </c>
      <c r="F59" s="67">
        <f t="shared" si="6"/>
        <v>-6278448</v>
      </c>
      <c r="G59" s="67">
        <f t="shared" si="6"/>
        <v>-542807</v>
      </c>
      <c r="H59" s="67">
        <f t="shared" si="6"/>
        <v>15438</v>
      </c>
      <c r="I59" s="67">
        <f t="shared" si="6"/>
        <v>-1713285</v>
      </c>
      <c r="J59" s="67">
        <f t="shared" si="6"/>
        <v>-2240654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-2240654</v>
      </c>
      <c r="X59" s="67">
        <f t="shared" si="6"/>
        <v>-1569651</v>
      </c>
      <c r="Y59" s="67">
        <f t="shared" si="6"/>
        <v>-671003</v>
      </c>
      <c r="Z59" s="68">
        <f>+IF(X59&lt;&gt;0,+(Y59/X59)*100,0)</f>
        <v>42.748547288537388</v>
      </c>
      <c r="AA59" s="65">
        <f>SUM(AA56:AA58)</f>
        <v>-6278448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298432076</v>
      </c>
      <c r="D7" s="20"/>
      <c r="E7" s="21">
        <v>382411322</v>
      </c>
      <c r="F7" s="22">
        <v>382411322</v>
      </c>
      <c r="G7" s="22">
        <v>28291179</v>
      </c>
      <c r="H7" s="22">
        <v>16058523</v>
      </c>
      <c r="I7" s="22">
        <v>24448322</v>
      </c>
      <c r="J7" s="22">
        <v>68798024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68798024</v>
      </c>
      <c r="X7" s="22">
        <v>95602908</v>
      </c>
      <c r="Y7" s="22">
        <v>-26804884</v>
      </c>
      <c r="Z7" s="23">
        <v>-28.037728726829101</v>
      </c>
      <c r="AA7" s="20">
        <v>382411322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33747147</v>
      </c>
      <c r="D13" s="20"/>
      <c r="E13" s="21">
        <v>23627807</v>
      </c>
      <c r="F13" s="22">
        <v>23627803</v>
      </c>
      <c r="G13" s="22">
        <v>2836285</v>
      </c>
      <c r="H13" s="22">
        <v>2853485</v>
      </c>
      <c r="I13" s="22">
        <v>2932506</v>
      </c>
      <c r="J13" s="22">
        <v>8622276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8622276</v>
      </c>
      <c r="X13" s="22">
        <v>5906950</v>
      </c>
      <c r="Y13" s="22">
        <v>2715326</v>
      </c>
      <c r="Z13" s="23">
        <v>45.968325447142774</v>
      </c>
      <c r="AA13" s="20">
        <v>23627803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3408</v>
      </c>
      <c r="F19" s="22">
        <v>3408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846</v>
      </c>
      <c r="Y19" s="22">
        <v>-846</v>
      </c>
      <c r="Z19" s="23">
        <v>-100</v>
      </c>
      <c r="AA19" s="20">
        <v>3408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171327</v>
      </c>
      <c r="F23" s="22">
        <v>171327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42831</v>
      </c>
      <c r="Y23" s="22">
        <v>-42831</v>
      </c>
      <c r="Z23" s="23">
        <v>-100</v>
      </c>
      <c r="AA23" s="20">
        <v>171327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20975340</v>
      </c>
      <c r="F25" s="22">
        <v>20975340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5243835</v>
      </c>
      <c r="Y25" s="22">
        <v>-5243835</v>
      </c>
      <c r="Z25" s="23">
        <v>-100</v>
      </c>
      <c r="AA25" s="20">
        <v>20975340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136757</v>
      </c>
      <c r="H30" s="22"/>
      <c r="I30" s="22"/>
      <c r="J30" s="22">
        <v>136757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136757</v>
      </c>
      <c r="X30" s="22"/>
      <c r="Y30" s="22">
        <v>136757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332179223</v>
      </c>
      <c r="D32" s="29">
        <f t="shared" ref="D32:Y32" si="0">SUM(D6:D31)</f>
        <v>0</v>
      </c>
      <c r="E32" s="30">
        <f t="shared" si="0"/>
        <v>427189204</v>
      </c>
      <c r="F32" s="31">
        <f t="shared" si="0"/>
        <v>427189200</v>
      </c>
      <c r="G32" s="31">
        <f t="shared" si="0"/>
        <v>31264221</v>
      </c>
      <c r="H32" s="31">
        <f t="shared" si="0"/>
        <v>18912008</v>
      </c>
      <c r="I32" s="31">
        <f t="shared" si="0"/>
        <v>27380828</v>
      </c>
      <c r="J32" s="31">
        <f t="shared" si="0"/>
        <v>77557057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77557057</v>
      </c>
      <c r="X32" s="31">
        <f t="shared" si="0"/>
        <v>106797370</v>
      </c>
      <c r="Y32" s="31">
        <f t="shared" si="0"/>
        <v>-29240313</v>
      </c>
      <c r="Z32" s="32">
        <f>+IF(X32&lt;&gt;0,+(Y32/X32)*100,0)</f>
        <v>-27.379244451431717</v>
      </c>
      <c r="AA32" s="29">
        <f>SUM(AA6:AA31)</f>
        <v>427189200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144376475</v>
      </c>
      <c r="D34" s="20"/>
      <c r="E34" s="21">
        <v>115006443</v>
      </c>
      <c r="F34" s="22">
        <v>115006443</v>
      </c>
      <c r="G34" s="22">
        <v>7537632</v>
      </c>
      <c r="H34" s="22">
        <v>8068792</v>
      </c>
      <c r="I34" s="22">
        <v>8314893</v>
      </c>
      <c r="J34" s="22">
        <v>23921317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23921317</v>
      </c>
      <c r="X34" s="22">
        <v>28751598</v>
      </c>
      <c r="Y34" s="22">
        <v>-4830281</v>
      </c>
      <c r="Z34" s="23">
        <v>-16.800043601054799</v>
      </c>
      <c r="AA34" s="20">
        <v>115006443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233410917</v>
      </c>
      <c r="D37" s="20"/>
      <c r="E37" s="21">
        <v>260184776</v>
      </c>
      <c r="F37" s="22">
        <v>257632318</v>
      </c>
      <c r="G37" s="22">
        <v>21689587</v>
      </c>
      <c r="H37" s="22">
        <v>25179752</v>
      </c>
      <c r="I37" s="22">
        <v>26268561</v>
      </c>
      <c r="J37" s="22">
        <v>73137900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73137900</v>
      </c>
      <c r="X37" s="22">
        <v>64582114</v>
      </c>
      <c r="Y37" s="22">
        <v>8555786</v>
      </c>
      <c r="Z37" s="23">
        <v>13.247918765867588</v>
      </c>
      <c r="AA37" s="20">
        <v>257632318</v>
      </c>
    </row>
    <row r="38" spans="1:27" ht="13.5" x14ac:dyDescent="0.25">
      <c r="A38" s="19" t="s">
        <v>64</v>
      </c>
      <c r="B38" s="15" t="s">
        <v>32</v>
      </c>
      <c r="C38" s="20">
        <v>42833156</v>
      </c>
      <c r="D38" s="20"/>
      <c r="E38" s="21">
        <v>18486930</v>
      </c>
      <c r="F38" s="22">
        <v>18486930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4621734</v>
      </c>
      <c r="Y38" s="22">
        <v>-4621734</v>
      </c>
      <c r="Z38" s="23">
        <v>-100</v>
      </c>
      <c r="AA38" s="20">
        <v>18486930</v>
      </c>
    </row>
    <row r="39" spans="1:27" ht="13.5" x14ac:dyDescent="0.25">
      <c r="A39" s="19" t="s">
        <v>65</v>
      </c>
      <c r="B39" s="15" t="s">
        <v>32</v>
      </c>
      <c r="C39" s="20">
        <v>234047287</v>
      </c>
      <c r="D39" s="20"/>
      <c r="E39" s="21">
        <v>58116913</v>
      </c>
      <c r="F39" s="22">
        <v>58116913</v>
      </c>
      <c r="G39" s="22"/>
      <c r="H39" s="22"/>
      <c r="I39" s="22">
        <v>60389105</v>
      </c>
      <c r="J39" s="22">
        <v>60389105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60389105</v>
      </c>
      <c r="X39" s="22">
        <v>14529231</v>
      </c>
      <c r="Y39" s="22">
        <v>45859874</v>
      </c>
      <c r="Z39" s="23">
        <v>315.63868727808097</v>
      </c>
      <c r="AA39" s="20">
        <v>58116913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136679806</v>
      </c>
      <c r="D41" s="20"/>
      <c r="E41" s="21">
        <v>99150312</v>
      </c>
      <c r="F41" s="22">
        <v>99150312</v>
      </c>
      <c r="G41" s="22"/>
      <c r="H41" s="22">
        <v>21521275</v>
      </c>
      <c r="I41" s="22">
        <v>26339919</v>
      </c>
      <c r="J41" s="22">
        <v>47861194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47861194</v>
      </c>
      <c r="X41" s="22">
        <v>24787581</v>
      </c>
      <c r="Y41" s="22">
        <v>23073613</v>
      </c>
      <c r="Z41" s="23">
        <v>93.085376100233418</v>
      </c>
      <c r="AA41" s="20">
        <v>99150312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24894602</v>
      </c>
      <c r="F43" s="22">
        <v>24894602</v>
      </c>
      <c r="G43" s="22"/>
      <c r="H43" s="22"/>
      <c r="I43" s="22">
        <v>136367</v>
      </c>
      <c r="J43" s="22">
        <v>136367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136367</v>
      </c>
      <c r="X43" s="22">
        <v>6223650</v>
      </c>
      <c r="Y43" s="22">
        <v>-6087283</v>
      </c>
      <c r="Z43" s="23">
        <v>-97.8088902814265</v>
      </c>
      <c r="AA43" s="20">
        <v>24894602</v>
      </c>
    </row>
    <row r="44" spans="1:27" ht="13.5" x14ac:dyDescent="0.25">
      <c r="A44" s="19" t="s">
        <v>69</v>
      </c>
      <c r="B44" s="15" t="s">
        <v>32</v>
      </c>
      <c r="C44" s="20">
        <v>1575562</v>
      </c>
      <c r="D44" s="20"/>
      <c r="E44" s="21">
        <v>27262044</v>
      </c>
      <c r="F44" s="22">
        <v>27262044</v>
      </c>
      <c r="G44" s="22">
        <v>2457634</v>
      </c>
      <c r="H44" s="22">
        <v>2773345</v>
      </c>
      <c r="I44" s="22">
        <v>2382679</v>
      </c>
      <c r="J44" s="22">
        <v>7613658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7613658</v>
      </c>
      <c r="X44" s="22">
        <v>6815493</v>
      </c>
      <c r="Y44" s="22">
        <v>798165</v>
      </c>
      <c r="Z44" s="23">
        <v>11.711038365089657</v>
      </c>
      <c r="AA44" s="20">
        <v>27262044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>
        <v>392311</v>
      </c>
      <c r="J46" s="22">
        <v>392311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392311</v>
      </c>
      <c r="X46" s="22"/>
      <c r="Y46" s="22">
        <v>392311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792923203</v>
      </c>
      <c r="D47" s="29">
        <f t="shared" ref="D47:Y47" si="1">SUM(D34:D46)</f>
        <v>0</v>
      </c>
      <c r="E47" s="30">
        <f t="shared" si="1"/>
        <v>603102020</v>
      </c>
      <c r="F47" s="31">
        <f t="shared" si="1"/>
        <v>600549562</v>
      </c>
      <c r="G47" s="31">
        <f t="shared" si="1"/>
        <v>31684853</v>
      </c>
      <c r="H47" s="31">
        <f t="shared" si="1"/>
        <v>57543164</v>
      </c>
      <c r="I47" s="31">
        <f t="shared" si="1"/>
        <v>124223835</v>
      </c>
      <c r="J47" s="31">
        <f t="shared" si="1"/>
        <v>213451852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213451852</v>
      </c>
      <c r="X47" s="31">
        <f t="shared" si="1"/>
        <v>150311401</v>
      </c>
      <c r="Y47" s="31">
        <f t="shared" si="1"/>
        <v>63140451</v>
      </c>
      <c r="Z47" s="32">
        <f>+IF(X47&lt;&gt;0,+(Y47/X47)*100,0)</f>
        <v>42.006428374651364</v>
      </c>
      <c r="AA47" s="29">
        <f>SUM(AA34:AA46)</f>
        <v>600549562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-460743980</v>
      </c>
      <c r="D48" s="39">
        <f t="shared" si="2"/>
        <v>0</v>
      </c>
      <c r="E48" s="40">
        <f t="shared" si="2"/>
        <v>-175912816</v>
      </c>
      <c r="F48" s="41">
        <f t="shared" si="2"/>
        <v>-173360362</v>
      </c>
      <c r="G48" s="41">
        <f t="shared" si="2"/>
        <v>-420632</v>
      </c>
      <c r="H48" s="41">
        <f t="shared" si="2"/>
        <v>-38631156</v>
      </c>
      <c r="I48" s="41">
        <f t="shared" si="2"/>
        <v>-96843007</v>
      </c>
      <c r="J48" s="41">
        <f t="shared" si="2"/>
        <v>-135894795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-135894795</v>
      </c>
      <c r="X48" s="41">
        <f t="shared" si="2"/>
        <v>-43514031</v>
      </c>
      <c r="Y48" s="41">
        <f t="shared" si="2"/>
        <v>-92380764</v>
      </c>
      <c r="Z48" s="42">
        <f>+IF(X48&lt;&gt;0,+(Y48/X48)*100,0)</f>
        <v>212.30109432978068</v>
      </c>
      <c r="AA48" s="39">
        <f>+AA32-AA47</f>
        <v>-173360362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242273060</v>
      </c>
      <c r="F49" s="22">
        <v>242273060</v>
      </c>
      <c r="G49" s="22">
        <v>2515126</v>
      </c>
      <c r="H49" s="22">
        <v>12270091</v>
      </c>
      <c r="I49" s="22">
        <v>16942743</v>
      </c>
      <c r="J49" s="22">
        <v>31727960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31727960</v>
      </c>
      <c r="X49" s="22">
        <v>60568263</v>
      </c>
      <c r="Y49" s="22">
        <v>-28840303</v>
      </c>
      <c r="Z49" s="23">
        <v>-47.61619629078681</v>
      </c>
      <c r="AA49" s="20">
        <v>242273060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-460743980</v>
      </c>
      <c r="D51" s="48">
        <f t="shared" si="3"/>
        <v>0</v>
      </c>
      <c r="E51" s="49">
        <f t="shared" si="3"/>
        <v>66360244</v>
      </c>
      <c r="F51" s="50">
        <f t="shared" si="3"/>
        <v>68912698</v>
      </c>
      <c r="G51" s="50">
        <f t="shared" si="3"/>
        <v>2094494</v>
      </c>
      <c r="H51" s="50">
        <f t="shared" si="3"/>
        <v>-26361065</v>
      </c>
      <c r="I51" s="50">
        <f t="shared" si="3"/>
        <v>-79900264</v>
      </c>
      <c r="J51" s="50">
        <f t="shared" si="3"/>
        <v>-104166835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-104166835</v>
      </c>
      <c r="X51" s="50">
        <f t="shared" si="3"/>
        <v>17054232</v>
      </c>
      <c r="Y51" s="50">
        <f t="shared" si="3"/>
        <v>-121221067</v>
      </c>
      <c r="Z51" s="51">
        <f>+IF(X51&lt;&gt;0,+(Y51/X51)*100,0)</f>
        <v>-710.79757212168806</v>
      </c>
      <c r="AA51" s="48">
        <f>SUM(AA48:AA50)</f>
        <v>68912698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-460743980</v>
      </c>
      <c r="D53" s="54">
        <f>+D51-D52</f>
        <v>0</v>
      </c>
      <c r="E53" s="55">
        <f t="shared" si="4"/>
        <v>66360244</v>
      </c>
      <c r="F53" s="56">
        <f t="shared" si="4"/>
        <v>68912698</v>
      </c>
      <c r="G53" s="56">
        <f t="shared" si="4"/>
        <v>2094494</v>
      </c>
      <c r="H53" s="56">
        <f t="shared" si="4"/>
        <v>-26361065</v>
      </c>
      <c r="I53" s="56">
        <f t="shared" si="4"/>
        <v>-79900264</v>
      </c>
      <c r="J53" s="56">
        <f t="shared" si="4"/>
        <v>-104166835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-104166835</v>
      </c>
      <c r="X53" s="56">
        <f t="shared" si="4"/>
        <v>17054232</v>
      </c>
      <c r="Y53" s="56">
        <f t="shared" si="4"/>
        <v>-121221067</v>
      </c>
      <c r="Z53" s="57">
        <f>+IF(X53&lt;&gt;0,+(Y53/X53)*100,0)</f>
        <v>-710.79757212168806</v>
      </c>
      <c r="AA53" s="54">
        <f>+AA51-AA52</f>
        <v>68912698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-460743980</v>
      </c>
      <c r="D56" s="48">
        <f>SUM(D53:D55)</f>
        <v>0</v>
      </c>
      <c r="E56" s="49">
        <f t="shared" si="5"/>
        <v>66360244</v>
      </c>
      <c r="F56" s="50">
        <f t="shared" si="5"/>
        <v>68912698</v>
      </c>
      <c r="G56" s="50">
        <f t="shared" si="5"/>
        <v>2094494</v>
      </c>
      <c r="H56" s="50">
        <f t="shared" si="5"/>
        <v>-26361065</v>
      </c>
      <c r="I56" s="50">
        <f t="shared" si="5"/>
        <v>-79900264</v>
      </c>
      <c r="J56" s="50">
        <f t="shared" si="5"/>
        <v>-104166835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-104166835</v>
      </c>
      <c r="X56" s="50">
        <f t="shared" si="5"/>
        <v>17054232</v>
      </c>
      <c r="Y56" s="50">
        <f t="shared" si="5"/>
        <v>-121221067</v>
      </c>
      <c r="Z56" s="51">
        <f>+IF(X56&lt;&gt;0,+(Y56/X56)*100,0)</f>
        <v>-710.79757212168806</v>
      </c>
      <c r="AA56" s="48">
        <f>SUM(AA53:AA55)</f>
        <v>68912698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-460743980</v>
      </c>
      <c r="D59" s="65">
        <f>SUM(D56:D58)</f>
        <v>0</v>
      </c>
      <c r="E59" s="66">
        <f t="shared" si="6"/>
        <v>66360244</v>
      </c>
      <c r="F59" s="67">
        <f t="shared" si="6"/>
        <v>68912698</v>
      </c>
      <c r="G59" s="67">
        <f t="shared" si="6"/>
        <v>2094494</v>
      </c>
      <c r="H59" s="67">
        <f t="shared" si="6"/>
        <v>-26361065</v>
      </c>
      <c r="I59" s="67">
        <f t="shared" si="6"/>
        <v>-79900264</v>
      </c>
      <c r="J59" s="67">
        <f t="shared" si="6"/>
        <v>-104166835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-104166835</v>
      </c>
      <c r="X59" s="67">
        <f t="shared" si="6"/>
        <v>17054232</v>
      </c>
      <c r="Y59" s="67">
        <f t="shared" si="6"/>
        <v>-121221067</v>
      </c>
      <c r="Z59" s="68">
        <f>+IF(X59&lt;&gt;0,+(Y59/X59)*100,0)</f>
        <v>-710.79757212168806</v>
      </c>
      <c r="AA59" s="65">
        <f>SUM(AA56:AA58)</f>
        <v>68912698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253393801</v>
      </c>
      <c r="D25" s="20"/>
      <c r="E25" s="21">
        <v>289464000</v>
      </c>
      <c r="F25" s="22">
        <v>289464000</v>
      </c>
      <c r="G25" s="22">
        <v>112236365</v>
      </c>
      <c r="H25" s="22">
        <v>335514</v>
      </c>
      <c r="I25" s="22">
        <v>615385</v>
      </c>
      <c r="J25" s="22">
        <v>113187264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113187264</v>
      </c>
      <c r="X25" s="22">
        <v>72366000</v>
      </c>
      <c r="Y25" s="22">
        <v>40821264</v>
      </c>
      <c r="Z25" s="23">
        <v>56.409451952574422</v>
      </c>
      <c r="AA25" s="20">
        <v>289464000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253393801</v>
      </c>
      <c r="D32" s="29">
        <f t="shared" ref="D32:Y32" si="0">SUM(D6:D31)</f>
        <v>0</v>
      </c>
      <c r="E32" s="30">
        <f t="shared" si="0"/>
        <v>289464000</v>
      </c>
      <c r="F32" s="31">
        <f t="shared" si="0"/>
        <v>289464000</v>
      </c>
      <c r="G32" s="31">
        <f t="shared" si="0"/>
        <v>112236365</v>
      </c>
      <c r="H32" s="31">
        <f t="shared" si="0"/>
        <v>335514</v>
      </c>
      <c r="I32" s="31">
        <f t="shared" si="0"/>
        <v>615385</v>
      </c>
      <c r="J32" s="31">
        <f t="shared" si="0"/>
        <v>113187264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113187264</v>
      </c>
      <c r="X32" s="31">
        <f t="shared" si="0"/>
        <v>72366000</v>
      </c>
      <c r="Y32" s="31">
        <f t="shared" si="0"/>
        <v>40821264</v>
      </c>
      <c r="Z32" s="32">
        <f>+IF(X32&lt;&gt;0,+(Y32/X32)*100,0)</f>
        <v>56.409451952574422</v>
      </c>
      <c r="AA32" s="29">
        <f>SUM(AA6:AA31)</f>
        <v>289464000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109098616</v>
      </c>
      <c r="D34" s="20"/>
      <c r="E34" s="21">
        <v>138185000</v>
      </c>
      <c r="F34" s="22">
        <v>138185000</v>
      </c>
      <c r="G34" s="22">
        <v>7888706</v>
      </c>
      <c r="H34" s="22">
        <v>8838983</v>
      </c>
      <c r="I34" s="22">
        <v>10180525</v>
      </c>
      <c r="J34" s="22">
        <v>26908214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26908214</v>
      </c>
      <c r="X34" s="22">
        <v>33048717</v>
      </c>
      <c r="Y34" s="22">
        <v>-6140503</v>
      </c>
      <c r="Z34" s="23">
        <v>-18.580155471693498</v>
      </c>
      <c r="AA34" s="20">
        <v>138185000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63279264</v>
      </c>
      <c r="D37" s="20"/>
      <c r="E37" s="21">
        <v>73767000</v>
      </c>
      <c r="F37" s="22">
        <v>73767000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8169331</v>
      </c>
      <c r="Y37" s="22">
        <v>-8169331</v>
      </c>
      <c r="Z37" s="23">
        <v>-100</v>
      </c>
      <c r="AA37" s="20">
        <v>73767000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61670706</v>
      </c>
      <c r="D39" s="20"/>
      <c r="E39" s="21">
        <v>91299000</v>
      </c>
      <c r="F39" s="22">
        <v>91299000</v>
      </c>
      <c r="G39" s="22">
        <v>5297654</v>
      </c>
      <c r="H39" s="22">
        <v>7083874</v>
      </c>
      <c r="I39" s="22">
        <v>4161667</v>
      </c>
      <c r="J39" s="22">
        <v>16543195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16543195</v>
      </c>
      <c r="X39" s="22">
        <v>17676409</v>
      </c>
      <c r="Y39" s="22">
        <v>-1133214</v>
      </c>
      <c r="Z39" s="23">
        <v>-6.4108835680369234</v>
      </c>
      <c r="AA39" s="20">
        <v>91299000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28884326</v>
      </c>
      <c r="D41" s="20"/>
      <c r="E41" s="21">
        <v>39197000</v>
      </c>
      <c r="F41" s="22">
        <v>39197000</v>
      </c>
      <c r="G41" s="22">
        <v>401505</v>
      </c>
      <c r="H41" s="22">
        <v>4851516</v>
      </c>
      <c r="I41" s="22">
        <v>15774427</v>
      </c>
      <c r="J41" s="22">
        <v>21027448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21027448</v>
      </c>
      <c r="X41" s="22">
        <v>9009618</v>
      </c>
      <c r="Y41" s="22">
        <v>12017830</v>
      </c>
      <c r="Z41" s="23">
        <v>133.38889617739619</v>
      </c>
      <c r="AA41" s="20">
        <v>39197000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7193861</v>
      </c>
      <c r="D44" s="20"/>
      <c r="E44" s="21">
        <v>7684000</v>
      </c>
      <c r="F44" s="22">
        <v>7684000</v>
      </c>
      <c r="G44" s="22">
        <v>86725</v>
      </c>
      <c r="H44" s="22">
        <v>537350</v>
      </c>
      <c r="I44" s="22">
        <v>631096</v>
      </c>
      <c r="J44" s="22">
        <v>1255171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1255171</v>
      </c>
      <c r="X44" s="22">
        <v>1467063</v>
      </c>
      <c r="Y44" s="22">
        <v>-211892</v>
      </c>
      <c r="Z44" s="23">
        <v>-14.443278850328856</v>
      </c>
      <c r="AA44" s="20">
        <v>7684000</v>
      </c>
    </row>
    <row r="45" spans="1:27" ht="13.5" x14ac:dyDescent="0.25">
      <c r="A45" s="19" t="s">
        <v>70</v>
      </c>
      <c r="B45" s="15" t="s">
        <v>32</v>
      </c>
      <c r="C45" s="20">
        <v>9062653</v>
      </c>
      <c r="D45" s="20"/>
      <c r="E45" s="21">
        <v>8851000</v>
      </c>
      <c r="F45" s="22">
        <v>8851000</v>
      </c>
      <c r="G45" s="22"/>
      <c r="H45" s="22">
        <v>178064</v>
      </c>
      <c r="I45" s="22">
        <v>-178064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268002</v>
      </c>
      <c r="Y45" s="22">
        <v>-268002</v>
      </c>
      <c r="Z45" s="23">
        <v>-100</v>
      </c>
      <c r="AA45" s="20">
        <v>8851000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28890000</v>
      </c>
      <c r="F46" s="22">
        <v>28890000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28890000</v>
      </c>
    </row>
    <row r="47" spans="1:27" x14ac:dyDescent="0.2">
      <c r="A47" s="37" t="s">
        <v>72</v>
      </c>
      <c r="B47" s="28" t="s">
        <v>32</v>
      </c>
      <c r="C47" s="29">
        <f>SUM(C34:C46)</f>
        <v>279189426</v>
      </c>
      <c r="D47" s="29">
        <f t="shared" ref="D47:Y47" si="1">SUM(D34:D46)</f>
        <v>0</v>
      </c>
      <c r="E47" s="30">
        <f t="shared" si="1"/>
        <v>387873000</v>
      </c>
      <c r="F47" s="31">
        <f t="shared" si="1"/>
        <v>387873000</v>
      </c>
      <c r="G47" s="31">
        <f t="shared" si="1"/>
        <v>13674590</v>
      </c>
      <c r="H47" s="31">
        <f t="shared" si="1"/>
        <v>21489787</v>
      </c>
      <c r="I47" s="31">
        <f t="shared" si="1"/>
        <v>30569651</v>
      </c>
      <c r="J47" s="31">
        <f t="shared" si="1"/>
        <v>65734028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65734028</v>
      </c>
      <c r="X47" s="31">
        <f t="shared" si="1"/>
        <v>69639140</v>
      </c>
      <c r="Y47" s="31">
        <f t="shared" si="1"/>
        <v>-3905112</v>
      </c>
      <c r="Z47" s="32">
        <f>+IF(X47&lt;&gt;0,+(Y47/X47)*100,0)</f>
        <v>-5.6076396118619503</v>
      </c>
      <c r="AA47" s="29">
        <f>SUM(AA34:AA46)</f>
        <v>387873000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-25795625</v>
      </c>
      <c r="D48" s="39">
        <f t="shared" si="2"/>
        <v>0</v>
      </c>
      <c r="E48" s="40">
        <f t="shared" si="2"/>
        <v>-98409000</v>
      </c>
      <c r="F48" s="41">
        <f t="shared" si="2"/>
        <v>-98409000</v>
      </c>
      <c r="G48" s="41">
        <f t="shared" si="2"/>
        <v>98561775</v>
      </c>
      <c r="H48" s="41">
        <f t="shared" si="2"/>
        <v>-21154273</v>
      </c>
      <c r="I48" s="41">
        <f t="shared" si="2"/>
        <v>-29954266</v>
      </c>
      <c r="J48" s="41">
        <f t="shared" si="2"/>
        <v>47453236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47453236</v>
      </c>
      <c r="X48" s="41">
        <f t="shared" si="2"/>
        <v>2726860</v>
      </c>
      <c r="Y48" s="41">
        <f t="shared" si="2"/>
        <v>44726376</v>
      </c>
      <c r="Z48" s="42">
        <f>+IF(X48&lt;&gt;0,+(Y48/X48)*100,0)</f>
        <v>1640.2153392546741</v>
      </c>
      <c r="AA48" s="39">
        <f>+AA32-AA47</f>
        <v>-98409000</v>
      </c>
    </row>
    <row r="49" spans="1:27" ht="25.5" x14ac:dyDescent="0.25">
      <c r="A49" s="43" t="s">
        <v>74</v>
      </c>
      <c r="B49" s="15" t="s">
        <v>32</v>
      </c>
      <c r="C49" s="20">
        <v>441263199</v>
      </c>
      <c r="D49" s="20"/>
      <c r="E49" s="21">
        <v>351262000</v>
      </c>
      <c r="F49" s="22">
        <v>351262000</v>
      </c>
      <c r="G49" s="22">
        <v>17526652</v>
      </c>
      <c r="H49" s="22">
        <v>15131551</v>
      </c>
      <c r="I49" s="22">
        <v>43678819</v>
      </c>
      <c r="J49" s="22">
        <v>76337022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76337022</v>
      </c>
      <c r="X49" s="22">
        <v>35439603</v>
      </c>
      <c r="Y49" s="22">
        <v>40897419</v>
      </c>
      <c r="Z49" s="23">
        <v>115.40033052853329</v>
      </c>
      <c r="AA49" s="20">
        <v>351262000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415467574</v>
      </c>
      <c r="D51" s="48">
        <f t="shared" si="3"/>
        <v>0</v>
      </c>
      <c r="E51" s="49">
        <f t="shared" si="3"/>
        <v>252853000</v>
      </c>
      <c r="F51" s="50">
        <f t="shared" si="3"/>
        <v>252853000</v>
      </c>
      <c r="G51" s="50">
        <f t="shared" si="3"/>
        <v>116088427</v>
      </c>
      <c r="H51" s="50">
        <f t="shared" si="3"/>
        <v>-6022722</v>
      </c>
      <c r="I51" s="50">
        <f t="shared" si="3"/>
        <v>13724553</v>
      </c>
      <c r="J51" s="50">
        <f t="shared" si="3"/>
        <v>123790258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123790258</v>
      </c>
      <c r="X51" s="50">
        <f t="shared" si="3"/>
        <v>38166463</v>
      </c>
      <c r="Y51" s="50">
        <f t="shared" si="3"/>
        <v>85623795</v>
      </c>
      <c r="Z51" s="51">
        <f>+IF(X51&lt;&gt;0,+(Y51/X51)*100,0)</f>
        <v>224.34301810990451</v>
      </c>
      <c r="AA51" s="48">
        <f>SUM(AA48:AA50)</f>
        <v>252853000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415467574</v>
      </c>
      <c r="D53" s="54">
        <f>+D51-D52</f>
        <v>0</v>
      </c>
      <c r="E53" s="55">
        <f t="shared" si="4"/>
        <v>252853000</v>
      </c>
      <c r="F53" s="56">
        <f t="shared" si="4"/>
        <v>252853000</v>
      </c>
      <c r="G53" s="56">
        <f t="shared" si="4"/>
        <v>116088427</v>
      </c>
      <c r="H53" s="56">
        <f t="shared" si="4"/>
        <v>-6022722</v>
      </c>
      <c r="I53" s="56">
        <f t="shared" si="4"/>
        <v>13724553</v>
      </c>
      <c r="J53" s="56">
        <f t="shared" si="4"/>
        <v>123790258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123790258</v>
      </c>
      <c r="X53" s="56">
        <f t="shared" si="4"/>
        <v>38166463</v>
      </c>
      <c r="Y53" s="56">
        <f t="shared" si="4"/>
        <v>85623795</v>
      </c>
      <c r="Z53" s="57">
        <f>+IF(X53&lt;&gt;0,+(Y53/X53)*100,0)</f>
        <v>224.34301810990451</v>
      </c>
      <c r="AA53" s="54">
        <f>+AA51-AA52</f>
        <v>252853000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415467574</v>
      </c>
      <c r="D56" s="48">
        <f>SUM(D53:D55)</f>
        <v>0</v>
      </c>
      <c r="E56" s="49">
        <f t="shared" si="5"/>
        <v>252853000</v>
      </c>
      <c r="F56" s="50">
        <f t="shared" si="5"/>
        <v>252853000</v>
      </c>
      <c r="G56" s="50">
        <f t="shared" si="5"/>
        <v>116088427</v>
      </c>
      <c r="H56" s="50">
        <f t="shared" si="5"/>
        <v>-6022722</v>
      </c>
      <c r="I56" s="50">
        <f t="shared" si="5"/>
        <v>13724553</v>
      </c>
      <c r="J56" s="50">
        <f t="shared" si="5"/>
        <v>123790258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123790258</v>
      </c>
      <c r="X56" s="50">
        <f t="shared" si="5"/>
        <v>38166463</v>
      </c>
      <c r="Y56" s="50">
        <f t="shared" si="5"/>
        <v>85623795</v>
      </c>
      <c r="Z56" s="51">
        <f>+IF(X56&lt;&gt;0,+(Y56/X56)*100,0)</f>
        <v>224.34301810990451</v>
      </c>
      <c r="AA56" s="48">
        <f>SUM(AA53:AA55)</f>
        <v>252853000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415467574</v>
      </c>
      <c r="D59" s="65">
        <f>SUM(D56:D58)</f>
        <v>0</v>
      </c>
      <c r="E59" s="66">
        <f t="shared" si="6"/>
        <v>252853000</v>
      </c>
      <c r="F59" s="67">
        <f t="shared" si="6"/>
        <v>252853000</v>
      </c>
      <c r="G59" s="67">
        <f t="shared" si="6"/>
        <v>116088427</v>
      </c>
      <c r="H59" s="67">
        <f t="shared" si="6"/>
        <v>-6022722</v>
      </c>
      <c r="I59" s="67">
        <f t="shared" si="6"/>
        <v>13724553</v>
      </c>
      <c r="J59" s="67">
        <f t="shared" si="6"/>
        <v>123790258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123790258</v>
      </c>
      <c r="X59" s="67">
        <f t="shared" si="6"/>
        <v>38166463</v>
      </c>
      <c r="Y59" s="67">
        <f t="shared" si="6"/>
        <v>85623795</v>
      </c>
      <c r="Z59" s="68">
        <f>+IF(X59&lt;&gt;0,+(Y59/X59)*100,0)</f>
        <v>224.34301810990451</v>
      </c>
      <c r="AA59" s="65">
        <f>SUM(AA56:AA58)</f>
        <v>252853000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34735665</v>
      </c>
      <c r="D7" s="20"/>
      <c r="E7" s="21">
        <v>89338944</v>
      </c>
      <c r="F7" s="22">
        <v>89338944</v>
      </c>
      <c r="G7" s="22">
        <v>3773326</v>
      </c>
      <c r="H7" s="22">
        <v>2447816</v>
      </c>
      <c r="I7" s="22">
        <v>18140229</v>
      </c>
      <c r="J7" s="22">
        <v>24361371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24361371</v>
      </c>
      <c r="X7" s="22">
        <v>22334736</v>
      </c>
      <c r="Y7" s="22">
        <v>2026635</v>
      </c>
      <c r="Z7" s="23">
        <v>9.0739151785810233</v>
      </c>
      <c r="AA7" s="20">
        <v>89338944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34735665</v>
      </c>
      <c r="D32" s="29">
        <f t="shared" ref="D32:Y32" si="0">SUM(D6:D31)</f>
        <v>0</v>
      </c>
      <c r="E32" s="30">
        <f t="shared" si="0"/>
        <v>89338944</v>
      </c>
      <c r="F32" s="31">
        <f t="shared" si="0"/>
        <v>89338944</v>
      </c>
      <c r="G32" s="31">
        <f t="shared" si="0"/>
        <v>3773326</v>
      </c>
      <c r="H32" s="31">
        <f t="shared" si="0"/>
        <v>2447816</v>
      </c>
      <c r="I32" s="31">
        <f t="shared" si="0"/>
        <v>18140229</v>
      </c>
      <c r="J32" s="31">
        <f t="shared" si="0"/>
        <v>24361371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24361371</v>
      </c>
      <c r="X32" s="31">
        <f t="shared" si="0"/>
        <v>22334736</v>
      </c>
      <c r="Y32" s="31">
        <f t="shared" si="0"/>
        <v>2026635</v>
      </c>
      <c r="Z32" s="32">
        <f>+IF(X32&lt;&gt;0,+(Y32/X32)*100,0)</f>
        <v>9.0739151785810233</v>
      </c>
      <c r="AA32" s="29">
        <f>SUM(AA6:AA31)</f>
        <v>89338944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8884950</v>
      </c>
      <c r="D34" s="20"/>
      <c r="E34" s="21">
        <v>5771292</v>
      </c>
      <c r="F34" s="22">
        <v>5771292</v>
      </c>
      <c r="G34" s="22">
        <v>1034151</v>
      </c>
      <c r="H34" s="22">
        <v>520330</v>
      </c>
      <c r="I34" s="22">
        <v>778366</v>
      </c>
      <c r="J34" s="22">
        <v>2332847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2332847</v>
      </c>
      <c r="X34" s="22">
        <v>1442823</v>
      </c>
      <c r="Y34" s="22">
        <v>890024</v>
      </c>
      <c r="Z34" s="23">
        <v>61.68629138847939</v>
      </c>
      <c r="AA34" s="20">
        <v>5771292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48234688</v>
      </c>
      <c r="D37" s="20"/>
      <c r="E37" s="21">
        <v>50018820</v>
      </c>
      <c r="F37" s="22">
        <v>50018820</v>
      </c>
      <c r="G37" s="22">
        <v>1341449</v>
      </c>
      <c r="H37" s="22">
        <v>16424</v>
      </c>
      <c r="I37" s="22">
        <v>255094</v>
      </c>
      <c r="J37" s="22">
        <v>1612967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1612967</v>
      </c>
      <c r="X37" s="22">
        <v>12504705</v>
      </c>
      <c r="Y37" s="22">
        <v>-10891738</v>
      </c>
      <c r="Z37" s="23">
        <v>-87.101119138756161</v>
      </c>
      <c r="AA37" s="20">
        <v>50018820</v>
      </c>
    </row>
    <row r="38" spans="1:27" ht="13.5" x14ac:dyDescent="0.25">
      <c r="A38" s="19" t="s">
        <v>64</v>
      </c>
      <c r="B38" s="15" t="s">
        <v>32</v>
      </c>
      <c r="C38" s="20">
        <v>13846004</v>
      </c>
      <c r="D38" s="20"/>
      <c r="E38" s="21">
        <v>8349528</v>
      </c>
      <c r="F38" s="22">
        <v>8349528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2087382</v>
      </c>
      <c r="Y38" s="22">
        <v>-2087382</v>
      </c>
      <c r="Z38" s="23">
        <v>-100</v>
      </c>
      <c r="AA38" s="20">
        <v>8349528</v>
      </c>
    </row>
    <row r="39" spans="1:27" ht="13.5" x14ac:dyDescent="0.25">
      <c r="A39" s="19" t="s">
        <v>65</v>
      </c>
      <c r="B39" s="15" t="s">
        <v>32</v>
      </c>
      <c r="C39" s="20">
        <v>6026541</v>
      </c>
      <c r="D39" s="20"/>
      <c r="E39" s="21">
        <v>15988440</v>
      </c>
      <c r="F39" s="22">
        <v>15988440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3997110</v>
      </c>
      <c r="Y39" s="22">
        <v>-3997110</v>
      </c>
      <c r="Z39" s="23">
        <v>-100</v>
      </c>
      <c r="AA39" s="20">
        <v>15988440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2298890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78285</v>
      </c>
      <c r="D44" s="20"/>
      <c r="E44" s="21">
        <v>59076</v>
      </c>
      <c r="F44" s="22">
        <v>59076</v>
      </c>
      <c r="G44" s="22">
        <v>9888</v>
      </c>
      <c r="H44" s="22">
        <v>4934</v>
      </c>
      <c r="I44" s="22">
        <v>7411</v>
      </c>
      <c r="J44" s="22">
        <v>22233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22233</v>
      </c>
      <c r="X44" s="22">
        <v>14769</v>
      </c>
      <c r="Y44" s="22">
        <v>7464</v>
      </c>
      <c r="Z44" s="23">
        <v>50.538289660775945</v>
      </c>
      <c r="AA44" s="20">
        <v>59076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79369358</v>
      </c>
      <c r="D47" s="29">
        <f t="shared" ref="D47:Y47" si="1">SUM(D34:D46)</f>
        <v>0</v>
      </c>
      <c r="E47" s="30">
        <f t="shared" si="1"/>
        <v>80187156</v>
      </c>
      <c r="F47" s="31">
        <f t="shared" si="1"/>
        <v>80187156</v>
      </c>
      <c r="G47" s="31">
        <f t="shared" si="1"/>
        <v>2385488</v>
      </c>
      <c r="H47" s="31">
        <f t="shared" si="1"/>
        <v>541688</v>
      </c>
      <c r="I47" s="31">
        <f t="shared" si="1"/>
        <v>1040871</v>
      </c>
      <c r="J47" s="31">
        <f t="shared" si="1"/>
        <v>3968047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3968047</v>
      </c>
      <c r="X47" s="31">
        <f t="shared" si="1"/>
        <v>20046789</v>
      </c>
      <c r="Y47" s="31">
        <f t="shared" si="1"/>
        <v>-16078742</v>
      </c>
      <c r="Z47" s="32">
        <f>+IF(X47&lt;&gt;0,+(Y47/X47)*100,0)</f>
        <v>-80.206071905081657</v>
      </c>
      <c r="AA47" s="29">
        <f>SUM(AA34:AA46)</f>
        <v>80187156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-44633693</v>
      </c>
      <c r="D48" s="39">
        <f t="shared" si="2"/>
        <v>0</v>
      </c>
      <c r="E48" s="40">
        <f t="shared" si="2"/>
        <v>9151788</v>
      </c>
      <c r="F48" s="41">
        <f t="shared" si="2"/>
        <v>9151788</v>
      </c>
      <c r="G48" s="41">
        <f t="shared" si="2"/>
        <v>1387838</v>
      </c>
      <c r="H48" s="41">
        <f t="shared" si="2"/>
        <v>1906128</v>
      </c>
      <c r="I48" s="41">
        <f t="shared" si="2"/>
        <v>17099358</v>
      </c>
      <c r="J48" s="41">
        <f t="shared" si="2"/>
        <v>20393324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20393324</v>
      </c>
      <c r="X48" s="41">
        <f t="shared" si="2"/>
        <v>2287947</v>
      </c>
      <c r="Y48" s="41">
        <f t="shared" si="2"/>
        <v>18105377</v>
      </c>
      <c r="Z48" s="42">
        <f>+IF(X48&lt;&gt;0,+(Y48/X48)*100,0)</f>
        <v>791.33725562698794</v>
      </c>
      <c r="AA48" s="39">
        <f>+AA32-AA47</f>
        <v>9151788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-44633693</v>
      </c>
      <c r="D51" s="48">
        <f t="shared" si="3"/>
        <v>0</v>
      </c>
      <c r="E51" s="49">
        <f t="shared" si="3"/>
        <v>9151788</v>
      </c>
      <c r="F51" s="50">
        <f t="shared" si="3"/>
        <v>9151788</v>
      </c>
      <c r="G51" s="50">
        <f t="shared" si="3"/>
        <v>1387838</v>
      </c>
      <c r="H51" s="50">
        <f t="shared" si="3"/>
        <v>1906128</v>
      </c>
      <c r="I51" s="50">
        <f t="shared" si="3"/>
        <v>17099358</v>
      </c>
      <c r="J51" s="50">
        <f t="shared" si="3"/>
        <v>20393324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20393324</v>
      </c>
      <c r="X51" s="50">
        <f t="shared" si="3"/>
        <v>2287947</v>
      </c>
      <c r="Y51" s="50">
        <f t="shared" si="3"/>
        <v>18105377</v>
      </c>
      <c r="Z51" s="51">
        <f>+IF(X51&lt;&gt;0,+(Y51/X51)*100,0)</f>
        <v>791.33725562698794</v>
      </c>
      <c r="AA51" s="48">
        <f>SUM(AA48:AA50)</f>
        <v>9151788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-44633693</v>
      </c>
      <c r="D53" s="54">
        <f>+D51-D52</f>
        <v>0</v>
      </c>
      <c r="E53" s="55">
        <f t="shared" si="4"/>
        <v>9151788</v>
      </c>
      <c r="F53" s="56">
        <f t="shared" si="4"/>
        <v>9151788</v>
      </c>
      <c r="G53" s="56">
        <f t="shared" si="4"/>
        <v>1387838</v>
      </c>
      <c r="H53" s="56">
        <f t="shared" si="4"/>
        <v>1906128</v>
      </c>
      <c r="I53" s="56">
        <f t="shared" si="4"/>
        <v>17099358</v>
      </c>
      <c r="J53" s="56">
        <f t="shared" si="4"/>
        <v>20393324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20393324</v>
      </c>
      <c r="X53" s="56">
        <f t="shared" si="4"/>
        <v>2287947</v>
      </c>
      <c r="Y53" s="56">
        <f t="shared" si="4"/>
        <v>18105377</v>
      </c>
      <c r="Z53" s="57">
        <f>+IF(X53&lt;&gt;0,+(Y53/X53)*100,0)</f>
        <v>791.33725562698794</v>
      </c>
      <c r="AA53" s="54">
        <f>+AA51-AA52</f>
        <v>9151788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-44633693</v>
      </c>
      <c r="D56" s="48">
        <f>SUM(D53:D55)</f>
        <v>0</v>
      </c>
      <c r="E56" s="49">
        <f t="shared" si="5"/>
        <v>9151788</v>
      </c>
      <c r="F56" s="50">
        <f t="shared" si="5"/>
        <v>9151788</v>
      </c>
      <c r="G56" s="50">
        <f t="shared" si="5"/>
        <v>1387838</v>
      </c>
      <c r="H56" s="50">
        <f t="shared" si="5"/>
        <v>1906128</v>
      </c>
      <c r="I56" s="50">
        <f t="shared" si="5"/>
        <v>17099358</v>
      </c>
      <c r="J56" s="50">
        <f t="shared" si="5"/>
        <v>20393324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20393324</v>
      </c>
      <c r="X56" s="50">
        <f t="shared" si="5"/>
        <v>2287947</v>
      </c>
      <c r="Y56" s="50">
        <f t="shared" si="5"/>
        <v>18105377</v>
      </c>
      <c r="Z56" s="51">
        <f>+IF(X56&lt;&gt;0,+(Y56/X56)*100,0)</f>
        <v>791.33725562698794</v>
      </c>
      <c r="AA56" s="48">
        <f>SUM(AA53:AA55)</f>
        <v>9151788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-44633693</v>
      </c>
      <c r="D59" s="65">
        <f>SUM(D56:D58)</f>
        <v>0</v>
      </c>
      <c r="E59" s="66">
        <f t="shared" si="6"/>
        <v>9151788</v>
      </c>
      <c r="F59" s="67">
        <f t="shared" si="6"/>
        <v>9151788</v>
      </c>
      <c r="G59" s="67">
        <f t="shared" si="6"/>
        <v>1387838</v>
      </c>
      <c r="H59" s="67">
        <f t="shared" si="6"/>
        <v>1906128</v>
      </c>
      <c r="I59" s="67">
        <f t="shared" si="6"/>
        <v>17099358</v>
      </c>
      <c r="J59" s="67">
        <f t="shared" si="6"/>
        <v>20393324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20393324</v>
      </c>
      <c r="X59" s="67">
        <f t="shared" si="6"/>
        <v>2287947</v>
      </c>
      <c r="Y59" s="67">
        <f t="shared" si="6"/>
        <v>18105377</v>
      </c>
      <c r="Z59" s="68">
        <f>+IF(X59&lt;&gt;0,+(Y59/X59)*100,0)</f>
        <v>791.33725562698794</v>
      </c>
      <c r="AA59" s="65">
        <f>SUM(AA56:AA58)</f>
        <v>9151788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65203412</v>
      </c>
      <c r="D7" s="20"/>
      <c r="E7" s="21">
        <v>71769989</v>
      </c>
      <c r="F7" s="22">
        <v>71769989</v>
      </c>
      <c r="G7" s="22">
        <v>6337830</v>
      </c>
      <c r="H7" s="22">
        <v>6904105</v>
      </c>
      <c r="I7" s="22">
        <v>2815552</v>
      </c>
      <c r="J7" s="22">
        <v>16057487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16057487</v>
      </c>
      <c r="X7" s="22">
        <v>17942499</v>
      </c>
      <c r="Y7" s="22">
        <v>-1885012</v>
      </c>
      <c r="Z7" s="23">
        <v>-10.505849826158551</v>
      </c>
      <c r="AA7" s="20">
        <v>71769989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16872175</v>
      </c>
      <c r="D13" s="20"/>
      <c r="E13" s="21">
        <v>1684572</v>
      </c>
      <c r="F13" s="22">
        <v>1684572</v>
      </c>
      <c r="G13" s="22">
        <v>1605332</v>
      </c>
      <c r="H13" s="22">
        <v>1655755</v>
      </c>
      <c r="I13" s="22">
        <v>1648706</v>
      </c>
      <c r="J13" s="22">
        <v>4909793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4909793</v>
      </c>
      <c r="X13" s="22">
        <v>421143</v>
      </c>
      <c r="Y13" s="22">
        <v>4488650</v>
      </c>
      <c r="Z13" s="23">
        <v>1065.8256221758404</v>
      </c>
      <c r="AA13" s="20">
        <v>1684572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20362</v>
      </c>
      <c r="F19" s="22">
        <v>20362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5091</v>
      </c>
      <c r="Y19" s="22">
        <v>-5091</v>
      </c>
      <c r="Z19" s="23">
        <v>-100</v>
      </c>
      <c r="AA19" s="20">
        <v>20362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82075587</v>
      </c>
      <c r="D32" s="29">
        <f t="shared" ref="D32:Y32" si="0">SUM(D6:D31)</f>
        <v>0</v>
      </c>
      <c r="E32" s="30">
        <f t="shared" si="0"/>
        <v>73474923</v>
      </c>
      <c r="F32" s="31">
        <f t="shared" si="0"/>
        <v>73474923</v>
      </c>
      <c r="G32" s="31">
        <f t="shared" si="0"/>
        <v>7943162</v>
      </c>
      <c r="H32" s="31">
        <f t="shared" si="0"/>
        <v>8559860</v>
      </c>
      <c r="I32" s="31">
        <f t="shared" si="0"/>
        <v>4464258</v>
      </c>
      <c r="J32" s="31">
        <f t="shared" si="0"/>
        <v>20967280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20967280</v>
      </c>
      <c r="X32" s="31">
        <f t="shared" si="0"/>
        <v>18368733</v>
      </c>
      <c r="Y32" s="31">
        <f t="shared" si="0"/>
        <v>2598547</v>
      </c>
      <c r="Z32" s="32">
        <f>+IF(X32&lt;&gt;0,+(Y32/X32)*100,0)</f>
        <v>14.146577229904752</v>
      </c>
      <c r="AA32" s="29">
        <f>SUM(AA6:AA31)</f>
        <v>73474923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23633456</v>
      </c>
      <c r="D34" s="20"/>
      <c r="E34" s="21">
        <v>24962960</v>
      </c>
      <c r="F34" s="22">
        <v>24962960</v>
      </c>
      <c r="G34" s="22">
        <v>1930911</v>
      </c>
      <c r="H34" s="22">
        <v>1919808</v>
      </c>
      <c r="I34" s="22">
        <v>1906001</v>
      </c>
      <c r="J34" s="22">
        <v>5756720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5756720</v>
      </c>
      <c r="X34" s="22">
        <v>6240741</v>
      </c>
      <c r="Y34" s="22">
        <v>-484021</v>
      </c>
      <c r="Z34" s="23">
        <v>-7.7558257905591663</v>
      </c>
      <c r="AA34" s="20">
        <v>24962960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38872965</v>
      </c>
      <c r="D37" s="20"/>
      <c r="E37" s="21">
        <v>38774930</v>
      </c>
      <c r="F37" s="22">
        <v>38774930</v>
      </c>
      <c r="G37" s="22">
        <v>1917589</v>
      </c>
      <c r="H37" s="22">
        <v>3824251</v>
      </c>
      <c r="I37" s="22">
        <v>3446374</v>
      </c>
      <c r="J37" s="22">
        <v>9188214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9188214</v>
      </c>
      <c r="X37" s="22">
        <v>9693739</v>
      </c>
      <c r="Y37" s="22">
        <v>-505525</v>
      </c>
      <c r="Z37" s="23">
        <v>-5.2149640092434915</v>
      </c>
      <c r="AA37" s="20">
        <v>38774930</v>
      </c>
    </row>
    <row r="38" spans="1:27" ht="13.5" x14ac:dyDescent="0.25">
      <c r="A38" s="19" t="s">
        <v>64</v>
      </c>
      <c r="B38" s="15" t="s">
        <v>32</v>
      </c>
      <c r="C38" s="20">
        <v>87569368</v>
      </c>
      <c r="D38" s="20"/>
      <c r="E38" s="21">
        <v>33725773</v>
      </c>
      <c r="F38" s="22">
        <v>33725773</v>
      </c>
      <c r="G38" s="22">
        <v>3245667</v>
      </c>
      <c r="H38" s="22">
        <v>2810481</v>
      </c>
      <c r="I38" s="22">
        <v>2810481</v>
      </c>
      <c r="J38" s="22">
        <v>8866629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8866629</v>
      </c>
      <c r="X38" s="22">
        <v>8431444</v>
      </c>
      <c r="Y38" s="22">
        <v>435185</v>
      </c>
      <c r="Z38" s="23">
        <v>5.1614527713165144</v>
      </c>
      <c r="AA38" s="20">
        <v>33725773</v>
      </c>
    </row>
    <row r="39" spans="1:27" ht="13.5" x14ac:dyDescent="0.25">
      <c r="A39" s="19" t="s">
        <v>65</v>
      </c>
      <c r="B39" s="15" t="s">
        <v>32</v>
      </c>
      <c r="C39" s="20">
        <v>25286428</v>
      </c>
      <c r="D39" s="20"/>
      <c r="E39" s="21">
        <v>29124246</v>
      </c>
      <c r="F39" s="22">
        <v>29124246</v>
      </c>
      <c r="G39" s="22">
        <v>6835143</v>
      </c>
      <c r="H39" s="22">
        <v>7893859</v>
      </c>
      <c r="I39" s="22">
        <v>-8412744</v>
      </c>
      <c r="J39" s="22">
        <v>6316258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6316258</v>
      </c>
      <c r="X39" s="22">
        <v>7281084</v>
      </c>
      <c r="Y39" s="22">
        <v>-964826</v>
      </c>
      <c r="Z39" s="23">
        <v>-13.25113128759399</v>
      </c>
      <c r="AA39" s="20">
        <v>29124246</v>
      </c>
    </row>
    <row r="40" spans="1:27" ht="13.5" x14ac:dyDescent="0.25">
      <c r="A40" s="19" t="s">
        <v>40</v>
      </c>
      <c r="B40" s="15" t="s">
        <v>32</v>
      </c>
      <c r="C40" s="20">
        <v>19715682</v>
      </c>
      <c r="D40" s="20"/>
      <c r="E40" s="21">
        <v>13162667</v>
      </c>
      <c r="F40" s="22">
        <v>13162667</v>
      </c>
      <c r="G40" s="22">
        <v>435749</v>
      </c>
      <c r="H40" s="22">
        <v>435749</v>
      </c>
      <c r="I40" s="22">
        <v>425644</v>
      </c>
      <c r="J40" s="22">
        <v>1297142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1297142</v>
      </c>
      <c r="X40" s="22">
        <v>3290667</v>
      </c>
      <c r="Y40" s="22">
        <v>-1993525</v>
      </c>
      <c r="Z40" s="23">
        <v>-60.581183085374491</v>
      </c>
      <c r="AA40" s="20">
        <v>13162667</v>
      </c>
    </row>
    <row r="41" spans="1:27" ht="13.5" x14ac:dyDescent="0.25">
      <c r="A41" s="19" t="s">
        <v>66</v>
      </c>
      <c r="B41" s="15" t="s">
        <v>32</v>
      </c>
      <c r="C41" s="20">
        <v>1297989</v>
      </c>
      <c r="D41" s="20"/>
      <c r="E41" s="21">
        <v>3038957</v>
      </c>
      <c r="F41" s="22">
        <v>3038957</v>
      </c>
      <c r="G41" s="22"/>
      <c r="H41" s="22"/>
      <c r="I41" s="22">
        <v>104736</v>
      </c>
      <c r="J41" s="22">
        <v>104736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104736</v>
      </c>
      <c r="X41" s="22">
        <v>759750</v>
      </c>
      <c r="Y41" s="22">
        <v>-655014</v>
      </c>
      <c r="Z41" s="23">
        <v>-86.214412635735442</v>
      </c>
      <c r="AA41" s="20">
        <v>3038957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4940471</v>
      </c>
      <c r="D44" s="20"/>
      <c r="E44" s="21">
        <v>5165977</v>
      </c>
      <c r="F44" s="22">
        <v>5165977</v>
      </c>
      <c r="G44" s="22">
        <v>315318</v>
      </c>
      <c r="H44" s="22">
        <v>687139</v>
      </c>
      <c r="I44" s="22">
        <v>674905</v>
      </c>
      <c r="J44" s="22">
        <v>1677362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1677362</v>
      </c>
      <c r="X44" s="22">
        <v>1291497</v>
      </c>
      <c r="Y44" s="22">
        <v>385865</v>
      </c>
      <c r="Z44" s="23">
        <v>29.877343888526259</v>
      </c>
      <c r="AA44" s="20">
        <v>5165977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201316359</v>
      </c>
      <c r="D47" s="29">
        <f t="shared" ref="D47:Y47" si="1">SUM(D34:D46)</f>
        <v>0</v>
      </c>
      <c r="E47" s="30">
        <f t="shared" si="1"/>
        <v>147955510</v>
      </c>
      <c r="F47" s="31">
        <f t="shared" si="1"/>
        <v>147955510</v>
      </c>
      <c r="G47" s="31">
        <f t="shared" si="1"/>
        <v>14680377</v>
      </c>
      <c r="H47" s="31">
        <f t="shared" si="1"/>
        <v>17571287</v>
      </c>
      <c r="I47" s="31">
        <f t="shared" si="1"/>
        <v>955397</v>
      </c>
      <c r="J47" s="31">
        <f t="shared" si="1"/>
        <v>33207061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33207061</v>
      </c>
      <c r="X47" s="31">
        <f t="shared" si="1"/>
        <v>36988922</v>
      </c>
      <c r="Y47" s="31">
        <f t="shared" si="1"/>
        <v>-3781861</v>
      </c>
      <c r="Z47" s="32">
        <f>+IF(X47&lt;&gt;0,+(Y47/X47)*100,0)</f>
        <v>-10.224307158775808</v>
      </c>
      <c r="AA47" s="29">
        <f>SUM(AA34:AA46)</f>
        <v>147955510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-119240772</v>
      </c>
      <c r="D48" s="39">
        <f t="shared" si="2"/>
        <v>0</v>
      </c>
      <c r="E48" s="40">
        <f t="shared" si="2"/>
        <v>-74480587</v>
      </c>
      <c r="F48" s="41">
        <f t="shared" si="2"/>
        <v>-74480587</v>
      </c>
      <c r="G48" s="41">
        <f t="shared" si="2"/>
        <v>-6737215</v>
      </c>
      <c r="H48" s="41">
        <f t="shared" si="2"/>
        <v>-9011427</v>
      </c>
      <c r="I48" s="41">
        <f t="shared" si="2"/>
        <v>3508861</v>
      </c>
      <c r="J48" s="41">
        <f t="shared" si="2"/>
        <v>-12239781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-12239781</v>
      </c>
      <c r="X48" s="41">
        <f t="shared" si="2"/>
        <v>-18620189</v>
      </c>
      <c r="Y48" s="41">
        <f t="shared" si="2"/>
        <v>6380408</v>
      </c>
      <c r="Z48" s="42">
        <f>+IF(X48&lt;&gt;0,+(Y48/X48)*100,0)</f>
        <v>-34.266075387312128</v>
      </c>
      <c r="AA48" s="39">
        <f>+AA32-AA47</f>
        <v>-74480587</v>
      </c>
    </row>
    <row r="49" spans="1:27" ht="25.5" x14ac:dyDescent="0.25">
      <c r="A49" s="43" t="s">
        <v>74</v>
      </c>
      <c r="B49" s="15" t="s">
        <v>32</v>
      </c>
      <c r="C49" s="20">
        <v>53397628</v>
      </c>
      <c r="D49" s="20"/>
      <c r="E49" s="21">
        <v>142101000</v>
      </c>
      <c r="F49" s="22">
        <v>142101000</v>
      </c>
      <c r="G49" s="22"/>
      <c r="H49" s="22">
        <v>8484929</v>
      </c>
      <c r="I49" s="22">
        <v>22462285</v>
      </c>
      <c r="J49" s="22">
        <v>30947214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30947214</v>
      </c>
      <c r="X49" s="22">
        <v>35525250</v>
      </c>
      <c r="Y49" s="22">
        <v>-4578036</v>
      </c>
      <c r="Z49" s="23">
        <v>-12.886710156860262</v>
      </c>
      <c r="AA49" s="20">
        <v>142101000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-65843144</v>
      </c>
      <c r="D51" s="48">
        <f t="shared" si="3"/>
        <v>0</v>
      </c>
      <c r="E51" s="49">
        <f t="shared" si="3"/>
        <v>67620413</v>
      </c>
      <c r="F51" s="50">
        <f t="shared" si="3"/>
        <v>67620413</v>
      </c>
      <c r="G51" s="50">
        <f t="shared" si="3"/>
        <v>-6737215</v>
      </c>
      <c r="H51" s="50">
        <f t="shared" si="3"/>
        <v>-526498</v>
      </c>
      <c r="I51" s="50">
        <f t="shared" si="3"/>
        <v>25971146</v>
      </c>
      <c r="J51" s="50">
        <f t="shared" si="3"/>
        <v>18707433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18707433</v>
      </c>
      <c r="X51" s="50">
        <f t="shared" si="3"/>
        <v>16905061</v>
      </c>
      <c r="Y51" s="50">
        <f t="shared" si="3"/>
        <v>1802372</v>
      </c>
      <c r="Z51" s="51">
        <f>+IF(X51&lt;&gt;0,+(Y51/X51)*100,0)</f>
        <v>10.661730235696872</v>
      </c>
      <c r="AA51" s="48">
        <f>SUM(AA48:AA50)</f>
        <v>67620413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-65843144</v>
      </c>
      <c r="D53" s="54">
        <f>+D51-D52</f>
        <v>0</v>
      </c>
      <c r="E53" s="55">
        <f t="shared" si="4"/>
        <v>67620413</v>
      </c>
      <c r="F53" s="56">
        <f t="shared" si="4"/>
        <v>67620413</v>
      </c>
      <c r="G53" s="56">
        <f t="shared" si="4"/>
        <v>-6737215</v>
      </c>
      <c r="H53" s="56">
        <f t="shared" si="4"/>
        <v>-526498</v>
      </c>
      <c r="I53" s="56">
        <f t="shared" si="4"/>
        <v>25971146</v>
      </c>
      <c r="J53" s="56">
        <f t="shared" si="4"/>
        <v>18707433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18707433</v>
      </c>
      <c r="X53" s="56">
        <f t="shared" si="4"/>
        <v>16905061</v>
      </c>
      <c r="Y53" s="56">
        <f t="shared" si="4"/>
        <v>1802372</v>
      </c>
      <c r="Z53" s="57">
        <f>+IF(X53&lt;&gt;0,+(Y53/X53)*100,0)</f>
        <v>10.661730235696872</v>
      </c>
      <c r="AA53" s="54">
        <f>+AA51-AA52</f>
        <v>67620413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-65843144</v>
      </c>
      <c r="D56" s="48">
        <f>SUM(D53:D55)</f>
        <v>0</v>
      </c>
      <c r="E56" s="49">
        <f t="shared" si="5"/>
        <v>67620413</v>
      </c>
      <c r="F56" s="50">
        <f t="shared" si="5"/>
        <v>67620413</v>
      </c>
      <c r="G56" s="50">
        <f t="shared" si="5"/>
        <v>-6737215</v>
      </c>
      <c r="H56" s="50">
        <f t="shared" si="5"/>
        <v>-526498</v>
      </c>
      <c r="I56" s="50">
        <f t="shared" si="5"/>
        <v>25971146</v>
      </c>
      <c r="J56" s="50">
        <f t="shared" si="5"/>
        <v>18707433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18707433</v>
      </c>
      <c r="X56" s="50">
        <f t="shared" si="5"/>
        <v>16905061</v>
      </c>
      <c r="Y56" s="50">
        <f t="shared" si="5"/>
        <v>1802372</v>
      </c>
      <c r="Z56" s="51">
        <f>+IF(X56&lt;&gt;0,+(Y56/X56)*100,0)</f>
        <v>10.661730235696872</v>
      </c>
      <c r="AA56" s="48">
        <f>SUM(AA53:AA55)</f>
        <v>67620413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-65843144</v>
      </c>
      <c r="D59" s="65">
        <f>SUM(D56:D58)</f>
        <v>0</v>
      </c>
      <c r="E59" s="66">
        <f t="shared" si="6"/>
        <v>67620413</v>
      </c>
      <c r="F59" s="67">
        <f t="shared" si="6"/>
        <v>67620413</v>
      </c>
      <c r="G59" s="67">
        <f t="shared" si="6"/>
        <v>-6737215</v>
      </c>
      <c r="H59" s="67">
        <f t="shared" si="6"/>
        <v>-526498</v>
      </c>
      <c r="I59" s="67">
        <f t="shared" si="6"/>
        <v>25971146</v>
      </c>
      <c r="J59" s="67">
        <f t="shared" si="6"/>
        <v>18707433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18707433</v>
      </c>
      <c r="X59" s="67">
        <f t="shared" si="6"/>
        <v>16905061</v>
      </c>
      <c r="Y59" s="67">
        <f t="shared" si="6"/>
        <v>1802372</v>
      </c>
      <c r="Z59" s="68">
        <f>+IF(X59&lt;&gt;0,+(Y59/X59)*100,0)</f>
        <v>10.661730235696872</v>
      </c>
      <c r="AA59" s="65">
        <f>SUM(AA56:AA58)</f>
        <v>67620413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39528934</v>
      </c>
      <c r="D7" s="20"/>
      <c r="E7" s="21">
        <v>60665452</v>
      </c>
      <c r="F7" s="22">
        <v>60665452</v>
      </c>
      <c r="G7" s="22">
        <v>3453343</v>
      </c>
      <c r="H7" s="22">
        <v>4829784</v>
      </c>
      <c r="I7" s="22">
        <v>2352194</v>
      </c>
      <c r="J7" s="22">
        <v>10635321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10635321</v>
      </c>
      <c r="X7" s="22">
        <v>15166365</v>
      </c>
      <c r="Y7" s="22">
        <v>-4531044</v>
      </c>
      <c r="Z7" s="23">
        <v>-29.875609613773634</v>
      </c>
      <c r="AA7" s="20">
        <v>60665452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6839422</v>
      </c>
      <c r="D13" s="20"/>
      <c r="E13" s="21">
        <v>5623018</v>
      </c>
      <c r="F13" s="22">
        <v>5623018</v>
      </c>
      <c r="G13" s="22">
        <v>569529</v>
      </c>
      <c r="H13" s="22">
        <v>600971</v>
      </c>
      <c r="I13" s="22">
        <v>598902</v>
      </c>
      <c r="J13" s="22">
        <v>1769402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1769402</v>
      </c>
      <c r="X13" s="22">
        <v>1405761</v>
      </c>
      <c r="Y13" s="22">
        <v>363641</v>
      </c>
      <c r="Z13" s="23">
        <v>25.867910690366287</v>
      </c>
      <c r="AA13" s="20">
        <v>5623018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653433</v>
      </c>
      <c r="D28" s="20"/>
      <c r="E28" s="21"/>
      <c r="F28" s="22"/>
      <c r="G28" s="22">
        <v>13416</v>
      </c>
      <c r="H28" s="22">
        <v>13416</v>
      </c>
      <c r="I28" s="22">
        <v>15312</v>
      </c>
      <c r="J28" s="22">
        <v>42144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42144</v>
      </c>
      <c r="X28" s="22"/>
      <c r="Y28" s="22">
        <v>42144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47021789</v>
      </c>
      <c r="D32" s="29">
        <f t="shared" ref="D32:Y32" si="0">SUM(D6:D31)</f>
        <v>0</v>
      </c>
      <c r="E32" s="30">
        <f t="shared" si="0"/>
        <v>66288470</v>
      </c>
      <c r="F32" s="31">
        <f t="shared" si="0"/>
        <v>66288470</v>
      </c>
      <c r="G32" s="31">
        <f t="shared" si="0"/>
        <v>4036288</v>
      </c>
      <c r="H32" s="31">
        <f t="shared" si="0"/>
        <v>5444171</v>
      </c>
      <c r="I32" s="31">
        <f t="shared" si="0"/>
        <v>2966408</v>
      </c>
      <c r="J32" s="31">
        <f t="shared" si="0"/>
        <v>12446867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12446867</v>
      </c>
      <c r="X32" s="31">
        <f t="shared" si="0"/>
        <v>16572126</v>
      </c>
      <c r="Y32" s="31">
        <f t="shared" si="0"/>
        <v>-4125259</v>
      </c>
      <c r="Z32" s="32">
        <f>+IF(X32&lt;&gt;0,+(Y32/X32)*100,0)</f>
        <v>-24.892756668637446</v>
      </c>
      <c r="AA32" s="29">
        <f>SUM(AA6:AA31)</f>
        <v>66288470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1024796</v>
      </c>
      <c r="D34" s="20"/>
      <c r="E34" s="21">
        <v>23414002</v>
      </c>
      <c r="F34" s="22">
        <v>23414002</v>
      </c>
      <c r="G34" s="22">
        <v>1403292</v>
      </c>
      <c r="H34" s="22">
        <v>1381667</v>
      </c>
      <c r="I34" s="22">
        <v>1617473</v>
      </c>
      <c r="J34" s="22">
        <v>4402432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4402432</v>
      </c>
      <c r="X34" s="22">
        <v>5853504</v>
      </c>
      <c r="Y34" s="22">
        <v>-1451072</v>
      </c>
      <c r="Z34" s="23">
        <v>-24.789801117416165</v>
      </c>
      <c r="AA34" s="20">
        <v>23414002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21155269</v>
      </c>
      <c r="D37" s="20"/>
      <c r="E37" s="21">
        <v>22184313</v>
      </c>
      <c r="F37" s="22">
        <v>22184313</v>
      </c>
      <c r="G37" s="22">
        <v>414066</v>
      </c>
      <c r="H37" s="22">
        <v>2301932</v>
      </c>
      <c r="I37" s="22">
        <v>1828007</v>
      </c>
      <c r="J37" s="22">
        <v>4544005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4544005</v>
      </c>
      <c r="X37" s="22">
        <v>5546079</v>
      </c>
      <c r="Y37" s="22">
        <v>-1002074</v>
      </c>
      <c r="Z37" s="23">
        <v>-18.068152292818045</v>
      </c>
      <c r="AA37" s="20">
        <v>22184313</v>
      </c>
    </row>
    <row r="38" spans="1:27" ht="13.5" x14ac:dyDescent="0.25">
      <c r="A38" s="19" t="s">
        <v>64</v>
      </c>
      <c r="B38" s="15" t="s">
        <v>32</v>
      </c>
      <c r="C38" s="20">
        <v>13127426</v>
      </c>
      <c r="D38" s="20"/>
      <c r="E38" s="21">
        <v>2098000</v>
      </c>
      <c r="F38" s="22">
        <v>2098000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524499</v>
      </c>
      <c r="Y38" s="22">
        <v>-524499</v>
      </c>
      <c r="Z38" s="23">
        <v>-100</v>
      </c>
      <c r="AA38" s="20">
        <v>2098000</v>
      </c>
    </row>
    <row r="39" spans="1:27" ht="13.5" x14ac:dyDescent="0.25">
      <c r="A39" s="19" t="s">
        <v>65</v>
      </c>
      <c r="B39" s="15" t="s">
        <v>32</v>
      </c>
      <c r="C39" s="20">
        <v>6698807</v>
      </c>
      <c r="D39" s="20"/>
      <c r="E39" s="21">
        <v>4181568</v>
      </c>
      <c r="F39" s="22">
        <v>4181568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1045392</v>
      </c>
      <c r="Y39" s="22">
        <v>-1045392</v>
      </c>
      <c r="Z39" s="23">
        <v>-100</v>
      </c>
      <c r="AA39" s="20">
        <v>4181568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651758</v>
      </c>
      <c r="D41" s="20"/>
      <c r="E41" s="21">
        <v>3840000</v>
      </c>
      <c r="F41" s="22">
        <v>3840000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960012</v>
      </c>
      <c r="Y41" s="22">
        <v>-960012</v>
      </c>
      <c r="Z41" s="23">
        <v>-100</v>
      </c>
      <c r="AA41" s="20">
        <v>3840000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517670</v>
      </c>
      <c r="D44" s="20"/>
      <c r="E44" s="21">
        <v>550000</v>
      </c>
      <c r="F44" s="22">
        <v>550000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137502</v>
      </c>
      <c r="Y44" s="22">
        <v>-137502</v>
      </c>
      <c r="Z44" s="23">
        <v>-100</v>
      </c>
      <c r="AA44" s="20">
        <v>550000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2000000</v>
      </c>
      <c r="F46" s="22">
        <v>2000000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499998</v>
      </c>
      <c r="Y46" s="22">
        <v>-499998</v>
      </c>
      <c r="Z46" s="23">
        <v>-100</v>
      </c>
      <c r="AA46" s="20">
        <v>2000000</v>
      </c>
    </row>
    <row r="47" spans="1:27" x14ac:dyDescent="0.2">
      <c r="A47" s="37" t="s">
        <v>72</v>
      </c>
      <c r="B47" s="28" t="s">
        <v>32</v>
      </c>
      <c r="C47" s="29">
        <f>SUM(C34:C46)</f>
        <v>43175726</v>
      </c>
      <c r="D47" s="29">
        <f t="shared" ref="D47:Y47" si="1">SUM(D34:D46)</f>
        <v>0</v>
      </c>
      <c r="E47" s="30">
        <f t="shared" si="1"/>
        <v>58267883</v>
      </c>
      <c r="F47" s="31">
        <f t="shared" si="1"/>
        <v>58267883</v>
      </c>
      <c r="G47" s="31">
        <f t="shared" si="1"/>
        <v>1817358</v>
      </c>
      <c r="H47" s="31">
        <f t="shared" si="1"/>
        <v>3683599</v>
      </c>
      <c r="I47" s="31">
        <f t="shared" si="1"/>
        <v>3445480</v>
      </c>
      <c r="J47" s="31">
        <f t="shared" si="1"/>
        <v>8946437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8946437</v>
      </c>
      <c r="X47" s="31">
        <f t="shared" si="1"/>
        <v>14566986</v>
      </c>
      <c r="Y47" s="31">
        <f t="shared" si="1"/>
        <v>-5620549</v>
      </c>
      <c r="Z47" s="32">
        <f>+IF(X47&lt;&gt;0,+(Y47/X47)*100,0)</f>
        <v>-38.584158727138202</v>
      </c>
      <c r="AA47" s="29">
        <f>SUM(AA34:AA46)</f>
        <v>58267883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3846063</v>
      </c>
      <c r="D48" s="39">
        <f t="shared" si="2"/>
        <v>0</v>
      </c>
      <c r="E48" s="40">
        <f t="shared" si="2"/>
        <v>8020587</v>
      </c>
      <c r="F48" s="41">
        <f t="shared" si="2"/>
        <v>8020587</v>
      </c>
      <c r="G48" s="41">
        <f t="shared" si="2"/>
        <v>2218930</v>
      </c>
      <c r="H48" s="41">
        <f t="shared" si="2"/>
        <v>1760572</v>
      </c>
      <c r="I48" s="41">
        <f t="shared" si="2"/>
        <v>-479072</v>
      </c>
      <c r="J48" s="41">
        <f t="shared" si="2"/>
        <v>3500430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3500430</v>
      </c>
      <c r="X48" s="41">
        <f t="shared" si="2"/>
        <v>2005140</v>
      </c>
      <c r="Y48" s="41">
        <f t="shared" si="2"/>
        <v>1495290</v>
      </c>
      <c r="Z48" s="42">
        <f>+IF(X48&lt;&gt;0,+(Y48/X48)*100,0)</f>
        <v>74.572847781202313</v>
      </c>
      <c r="AA48" s="39">
        <f>+AA32-AA47</f>
        <v>8020587</v>
      </c>
    </row>
    <row r="49" spans="1:27" ht="25.5" x14ac:dyDescent="0.25">
      <c r="A49" s="43" t="s">
        <v>74</v>
      </c>
      <c r="B49" s="15" t="s">
        <v>32</v>
      </c>
      <c r="C49" s="20">
        <v>62988036</v>
      </c>
      <c r="D49" s="20"/>
      <c r="E49" s="21">
        <v>45000000</v>
      </c>
      <c r="F49" s="22">
        <v>45000000</v>
      </c>
      <c r="G49" s="22">
        <v>274760</v>
      </c>
      <c r="H49" s="22">
        <v>3455333</v>
      </c>
      <c r="I49" s="22">
        <v>5517676</v>
      </c>
      <c r="J49" s="22">
        <v>9247769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9247769</v>
      </c>
      <c r="X49" s="22">
        <v>11250000</v>
      </c>
      <c r="Y49" s="22">
        <v>-2002231</v>
      </c>
      <c r="Z49" s="23">
        <v>-17.797608888888888</v>
      </c>
      <c r="AA49" s="20">
        <v>45000000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66834099</v>
      </c>
      <c r="D51" s="48">
        <f t="shared" si="3"/>
        <v>0</v>
      </c>
      <c r="E51" s="49">
        <f t="shared" si="3"/>
        <v>53020587</v>
      </c>
      <c r="F51" s="50">
        <f t="shared" si="3"/>
        <v>53020587</v>
      </c>
      <c r="G51" s="50">
        <f t="shared" si="3"/>
        <v>2493690</v>
      </c>
      <c r="H51" s="50">
        <f t="shared" si="3"/>
        <v>5215905</v>
      </c>
      <c r="I51" s="50">
        <f t="shared" si="3"/>
        <v>5038604</v>
      </c>
      <c r="J51" s="50">
        <f t="shared" si="3"/>
        <v>12748199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12748199</v>
      </c>
      <c r="X51" s="50">
        <f t="shared" si="3"/>
        <v>13255140</v>
      </c>
      <c r="Y51" s="50">
        <f t="shared" si="3"/>
        <v>-506941</v>
      </c>
      <c r="Z51" s="51">
        <f>+IF(X51&lt;&gt;0,+(Y51/X51)*100,0)</f>
        <v>-3.8244861993158881</v>
      </c>
      <c r="AA51" s="48">
        <f>SUM(AA48:AA50)</f>
        <v>53020587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66834099</v>
      </c>
      <c r="D53" s="54">
        <f>+D51-D52</f>
        <v>0</v>
      </c>
      <c r="E53" s="55">
        <f t="shared" si="4"/>
        <v>53020587</v>
      </c>
      <c r="F53" s="56">
        <f t="shared" si="4"/>
        <v>53020587</v>
      </c>
      <c r="G53" s="56">
        <f t="shared" si="4"/>
        <v>2493690</v>
      </c>
      <c r="H53" s="56">
        <f t="shared" si="4"/>
        <v>5215905</v>
      </c>
      <c r="I53" s="56">
        <f t="shared" si="4"/>
        <v>5038604</v>
      </c>
      <c r="J53" s="56">
        <f t="shared" si="4"/>
        <v>12748199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12748199</v>
      </c>
      <c r="X53" s="56">
        <f t="shared" si="4"/>
        <v>13255140</v>
      </c>
      <c r="Y53" s="56">
        <f t="shared" si="4"/>
        <v>-506941</v>
      </c>
      <c r="Z53" s="57">
        <f>+IF(X53&lt;&gt;0,+(Y53/X53)*100,0)</f>
        <v>-3.8244861993158881</v>
      </c>
      <c r="AA53" s="54">
        <f>+AA51-AA52</f>
        <v>53020587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66834099</v>
      </c>
      <c r="D56" s="48">
        <f>SUM(D53:D55)</f>
        <v>0</v>
      </c>
      <c r="E56" s="49">
        <f t="shared" si="5"/>
        <v>53020587</v>
      </c>
      <c r="F56" s="50">
        <f t="shared" si="5"/>
        <v>53020587</v>
      </c>
      <c r="G56" s="50">
        <f t="shared" si="5"/>
        <v>2493690</v>
      </c>
      <c r="H56" s="50">
        <f t="shared" si="5"/>
        <v>5215905</v>
      </c>
      <c r="I56" s="50">
        <f t="shared" si="5"/>
        <v>5038604</v>
      </c>
      <c r="J56" s="50">
        <f t="shared" si="5"/>
        <v>12748199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12748199</v>
      </c>
      <c r="X56" s="50">
        <f t="shared" si="5"/>
        <v>13255140</v>
      </c>
      <c r="Y56" s="50">
        <f t="shared" si="5"/>
        <v>-506941</v>
      </c>
      <c r="Z56" s="51">
        <f>+IF(X56&lt;&gt;0,+(Y56/X56)*100,0)</f>
        <v>-3.8244861993158881</v>
      </c>
      <c r="AA56" s="48">
        <f>SUM(AA53:AA55)</f>
        <v>53020587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66834099</v>
      </c>
      <c r="D59" s="65">
        <f>SUM(D56:D58)</f>
        <v>0</v>
      </c>
      <c r="E59" s="66">
        <f t="shared" si="6"/>
        <v>53020587</v>
      </c>
      <c r="F59" s="67">
        <f t="shared" si="6"/>
        <v>53020587</v>
      </c>
      <c r="G59" s="67">
        <f t="shared" si="6"/>
        <v>2493690</v>
      </c>
      <c r="H59" s="67">
        <f t="shared" si="6"/>
        <v>5215905</v>
      </c>
      <c r="I59" s="67">
        <f t="shared" si="6"/>
        <v>5038604</v>
      </c>
      <c r="J59" s="67">
        <f t="shared" si="6"/>
        <v>12748199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12748199</v>
      </c>
      <c r="X59" s="67">
        <f t="shared" si="6"/>
        <v>13255140</v>
      </c>
      <c r="Y59" s="67">
        <f t="shared" si="6"/>
        <v>-506941</v>
      </c>
      <c r="Z59" s="68">
        <f>+IF(X59&lt;&gt;0,+(Y59/X59)*100,0)</f>
        <v>-3.8244861993158881</v>
      </c>
      <c r="AA59" s="65">
        <f>SUM(AA56:AA58)</f>
        <v>53020587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12115</v>
      </c>
      <c r="D6" s="20"/>
      <c r="E6" s="21">
        <v>88692</v>
      </c>
      <c r="F6" s="22">
        <v>88692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22173</v>
      </c>
      <c r="Y6" s="22">
        <v>-22173</v>
      </c>
      <c r="Z6" s="23">
        <v>-100</v>
      </c>
      <c r="AA6" s="20">
        <v>88692</v>
      </c>
    </row>
    <row r="7" spans="1:27" ht="13.5" x14ac:dyDescent="0.25">
      <c r="A7" s="19" t="s">
        <v>35</v>
      </c>
      <c r="B7" s="15" t="s">
        <v>32</v>
      </c>
      <c r="C7" s="20">
        <v>28073403</v>
      </c>
      <c r="D7" s="20"/>
      <c r="E7" s="21">
        <v>214881446</v>
      </c>
      <c r="F7" s="22">
        <v>214881446</v>
      </c>
      <c r="G7" s="22">
        <v>12077073</v>
      </c>
      <c r="H7" s="22">
        <v>18434654</v>
      </c>
      <c r="I7" s="22">
        <v>23776608</v>
      </c>
      <c r="J7" s="22">
        <v>54288335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54288335</v>
      </c>
      <c r="X7" s="22">
        <v>53720352</v>
      </c>
      <c r="Y7" s="22">
        <v>567983</v>
      </c>
      <c r="Z7" s="23">
        <v>1.0572957526413824</v>
      </c>
      <c r="AA7" s="20">
        <v>214881446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36716356</v>
      </c>
      <c r="D13" s="20"/>
      <c r="E13" s="21">
        <v>29283701</v>
      </c>
      <c r="F13" s="22">
        <v>29283701</v>
      </c>
      <c r="G13" s="22">
        <v>3333537</v>
      </c>
      <c r="H13" s="22">
        <v>3352772</v>
      </c>
      <c r="I13" s="22">
        <v>3455449</v>
      </c>
      <c r="J13" s="22">
        <v>10141758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10141758</v>
      </c>
      <c r="X13" s="22">
        <v>7320924</v>
      </c>
      <c r="Y13" s="22">
        <v>2820834</v>
      </c>
      <c r="Z13" s="23">
        <v>38.531119842249424</v>
      </c>
      <c r="AA13" s="20">
        <v>29283701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3969</v>
      </c>
      <c r="H19" s="22">
        <v>4365</v>
      </c>
      <c r="I19" s="22">
        <v>4365</v>
      </c>
      <c r="J19" s="22">
        <v>12699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12699</v>
      </c>
      <c r="X19" s="22"/>
      <c r="Y19" s="22">
        <v>12699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64801874</v>
      </c>
      <c r="D32" s="29">
        <f t="shared" ref="D32:Y32" si="0">SUM(D6:D31)</f>
        <v>0</v>
      </c>
      <c r="E32" s="30">
        <f t="shared" si="0"/>
        <v>244253839</v>
      </c>
      <c r="F32" s="31">
        <f t="shared" si="0"/>
        <v>244253839</v>
      </c>
      <c r="G32" s="31">
        <f t="shared" si="0"/>
        <v>15414579</v>
      </c>
      <c r="H32" s="31">
        <f t="shared" si="0"/>
        <v>21791791</v>
      </c>
      <c r="I32" s="31">
        <f t="shared" si="0"/>
        <v>27236422</v>
      </c>
      <c r="J32" s="31">
        <f t="shared" si="0"/>
        <v>64442792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64442792</v>
      </c>
      <c r="X32" s="31">
        <f t="shared" si="0"/>
        <v>61063449</v>
      </c>
      <c r="Y32" s="31">
        <f t="shared" si="0"/>
        <v>3379343</v>
      </c>
      <c r="Z32" s="32">
        <f>+IF(X32&lt;&gt;0,+(Y32/X32)*100,0)</f>
        <v>5.5341502246294674</v>
      </c>
      <c r="AA32" s="29">
        <f>SUM(AA6:AA31)</f>
        <v>244253839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50691250</v>
      </c>
      <c r="D34" s="20"/>
      <c r="E34" s="21">
        <v>55547212</v>
      </c>
      <c r="F34" s="22">
        <v>55547212</v>
      </c>
      <c r="G34" s="22">
        <v>2123</v>
      </c>
      <c r="H34" s="22">
        <v>8011805</v>
      </c>
      <c r="I34" s="22">
        <v>3889513</v>
      </c>
      <c r="J34" s="22">
        <v>11903441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11903441</v>
      </c>
      <c r="X34" s="22">
        <v>13886850</v>
      </c>
      <c r="Y34" s="22">
        <v>-1983409</v>
      </c>
      <c r="Z34" s="23">
        <v>-14.282641491770992</v>
      </c>
      <c r="AA34" s="20">
        <v>55547212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47149687</v>
      </c>
      <c r="D37" s="20"/>
      <c r="E37" s="21">
        <v>59863568</v>
      </c>
      <c r="F37" s="22">
        <v>59863568</v>
      </c>
      <c r="G37" s="22">
        <v>3532411</v>
      </c>
      <c r="H37" s="22">
        <v>1887637</v>
      </c>
      <c r="I37" s="22">
        <v>4736382</v>
      </c>
      <c r="J37" s="22">
        <v>10156430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10156430</v>
      </c>
      <c r="X37" s="22">
        <v>14965902</v>
      </c>
      <c r="Y37" s="22">
        <v>-4809472</v>
      </c>
      <c r="Z37" s="23">
        <v>-32.136198673491243</v>
      </c>
      <c r="AA37" s="20">
        <v>59863568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52626196</v>
      </c>
      <c r="D39" s="20"/>
      <c r="E39" s="21">
        <v>53463192</v>
      </c>
      <c r="F39" s="22">
        <v>53463192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13365852</v>
      </c>
      <c r="Y39" s="22">
        <v>-13365852</v>
      </c>
      <c r="Z39" s="23">
        <v>-100</v>
      </c>
      <c r="AA39" s="20">
        <v>53463192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17243559</v>
      </c>
      <c r="D41" s="20"/>
      <c r="E41" s="21">
        <v>14575122</v>
      </c>
      <c r="F41" s="22">
        <v>14575122</v>
      </c>
      <c r="G41" s="22">
        <v>514081</v>
      </c>
      <c r="H41" s="22">
        <v>70084</v>
      </c>
      <c r="I41" s="22"/>
      <c r="J41" s="22">
        <v>584165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584165</v>
      </c>
      <c r="X41" s="22">
        <v>3643794</v>
      </c>
      <c r="Y41" s="22">
        <v>-3059629</v>
      </c>
      <c r="Z41" s="23">
        <v>-83.968221035547018</v>
      </c>
      <c r="AA41" s="20">
        <v>14575122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18537734</v>
      </c>
      <c r="D44" s="20"/>
      <c r="E44" s="21">
        <v>24830738</v>
      </c>
      <c r="F44" s="22">
        <v>24830738</v>
      </c>
      <c r="G44" s="22">
        <v>314050</v>
      </c>
      <c r="H44" s="22">
        <v>3696030</v>
      </c>
      <c r="I44" s="22">
        <v>1180640</v>
      </c>
      <c r="J44" s="22">
        <v>5190720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5190720</v>
      </c>
      <c r="X44" s="22">
        <v>6207705</v>
      </c>
      <c r="Y44" s="22">
        <v>-1016985</v>
      </c>
      <c r="Z44" s="23">
        <v>-16.382624496492664</v>
      </c>
      <c r="AA44" s="20">
        <v>24830738</v>
      </c>
    </row>
    <row r="45" spans="1:27" ht="13.5" x14ac:dyDescent="0.25">
      <c r="A45" s="19" t="s">
        <v>70</v>
      </c>
      <c r="B45" s="15" t="s">
        <v>32</v>
      </c>
      <c r="C45" s="20">
        <v>1926212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188174638</v>
      </c>
      <c r="D47" s="29">
        <f t="shared" ref="D47:Y47" si="1">SUM(D34:D46)</f>
        <v>0</v>
      </c>
      <c r="E47" s="30">
        <f t="shared" si="1"/>
        <v>208279832</v>
      </c>
      <c r="F47" s="31">
        <f t="shared" si="1"/>
        <v>208279832</v>
      </c>
      <c r="G47" s="31">
        <f t="shared" si="1"/>
        <v>4362665</v>
      </c>
      <c r="H47" s="31">
        <f t="shared" si="1"/>
        <v>13665556</v>
      </c>
      <c r="I47" s="31">
        <f t="shared" si="1"/>
        <v>9806535</v>
      </c>
      <c r="J47" s="31">
        <f t="shared" si="1"/>
        <v>27834756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27834756</v>
      </c>
      <c r="X47" s="31">
        <f t="shared" si="1"/>
        <v>52070103</v>
      </c>
      <c r="Y47" s="31">
        <f t="shared" si="1"/>
        <v>-24235347</v>
      </c>
      <c r="Z47" s="32">
        <f>+IF(X47&lt;&gt;0,+(Y47/X47)*100,0)</f>
        <v>-46.543689379681084</v>
      </c>
      <c r="AA47" s="29">
        <f>SUM(AA34:AA46)</f>
        <v>208279832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-123372764</v>
      </c>
      <c r="D48" s="39">
        <f t="shared" si="2"/>
        <v>0</v>
      </c>
      <c r="E48" s="40">
        <f t="shared" si="2"/>
        <v>35974007</v>
      </c>
      <c r="F48" s="41">
        <f t="shared" si="2"/>
        <v>35974007</v>
      </c>
      <c r="G48" s="41">
        <f t="shared" si="2"/>
        <v>11051914</v>
      </c>
      <c r="H48" s="41">
        <f t="shared" si="2"/>
        <v>8126235</v>
      </c>
      <c r="I48" s="41">
        <f t="shared" si="2"/>
        <v>17429887</v>
      </c>
      <c r="J48" s="41">
        <f t="shared" si="2"/>
        <v>36608036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36608036</v>
      </c>
      <c r="X48" s="41">
        <f t="shared" si="2"/>
        <v>8993346</v>
      </c>
      <c r="Y48" s="41">
        <f t="shared" si="2"/>
        <v>27614690</v>
      </c>
      <c r="Z48" s="42">
        <f>+IF(X48&lt;&gt;0,+(Y48/X48)*100,0)</f>
        <v>307.05690629494296</v>
      </c>
      <c r="AA48" s="39">
        <f>+AA32-AA47</f>
        <v>35974007</v>
      </c>
    </row>
    <row r="49" spans="1:27" ht="25.5" x14ac:dyDescent="0.25">
      <c r="A49" s="43" t="s">
        <v>74</v>
      </c>
      <c r="B49" s="15" t="s">
        <v>32</v>
      </c>
      <c r="C49" s="20">
        <v>279018055</v>
      </c>
      <c r="D49" s="20"/>
      <c r="E49" s="21">
        <v>161000000</v>
      </c>
      <c r="F49" s="22">
        <v>161000000</v>
      </c>
      <c r="G49" s="22"/>
      <c r="H49" s="22"/>
      <c r="I49" s="22">
        <v>80575131</v>
      </c>
      <c r="J49" s="22">
        <v>80575131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80575131</v>
      </c>
      <c r="X49" s="22">
        <v>40249998</v>
      </c>
      <c r="Y49" s="22">
        <v>40325133</v>
      </c>
      <c r="Z49" s="23">
        <v>100.18667081672899</v>
      </c>
      <c r="AA49" s="20">
        <v>161000000</v>
      </c>
    </row>
    <row r="50" spans="1:27" ht="13.5" x14ac:dyDescent="0.25">
      <c r="A50" s="43" t="s">
        <v>75</v>
      </c>
      <c r="B50" s="15" t="s">
        <v>32</v>
      </c>
      <c r="C50" s="44">
        <v>-28521244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127124047</v>
      </c>
      <c r="D51" s="48">
        <f t="shared" si="3"/>
        <v>0</v>
      </c>
      <c r="E51" s="49">
        <f t="shared" si="3"/>
        <v>196974007</v>
      </c>
      <c r="F51" s="50">
        <f t="shared" si="3"/>
        <v>196974007</v>
      </c>
      <c r="G51" s="50">
        <f t="shared" si="3"/>
        <v>11051914</v>
      </c>
      <c r="H51" s="50">
        <f t="shared" si="3"/>
        <v>8126235</v>
      </c>
      <c r="I51" s="50">
        <f t="shared" si="3"/>
        <v>98005018</v>
      </c>
      <c r="J51" s="50">
        <f t="shared" si="3"/>
        <v>117183167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117183167</v>
      </c>
      <c r="X51" s="50">
        <f t="shared" si="3"/>
        <v>49243344</v>
      </c>
      <c r="Y51" s="50">
        <f t="shared" si="3"/>
        <v>67939823</v>
      </c>
      <c r="Z51" s="51">
        <f>+IF(X51&lt;&gt;0,+(Y51/X51)*100,0)</f>
        <v>137.96752511364784</v>
      </c>
      <c r="AA51" s="48">
        <f>SUM(AA48:AA50)</f>
        <v>196974007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127124047</v>
      </c>
      <c r="D53" s="54">
        <f>+D51-D52</f>
        <v>0</v>
      </c>
      <c r="E53" s="55">
        <f t="shared" si="4"/>
        <v>196974007</v>
      </c>
      <c r="F53" s="56">
        <f t="shared" si="4"/>
        <v>196974007</v>
      </c>
      <c r="G53" s="56">
        <f t="shared" si="4"/>
        <v>11051914</v>
      </c>
      <c r="H53" s="56">
        <f t="shared" si="4"/>
        <v>8126235</v>
      </c>
      <c r="I53" s="56">
        <f t="shared" si="4"/>
        <v>98005018</v>
      </c>
      <c r="J53" s="56">
        <f t="shared" si="4"/>
        <v>117183167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117183167</v>
      </c>
      <c r="X53" s="56">
        <f t="shared" si="4"/>
        <v>49243344</v>
      </c>
      <c r="Y53" s="56">
        <f t="shared" si="4"/>
        <v>67939823</v>
      </c>
      <c r="Z53" s="57">
        <f>+IF(X53&lt;&gt;0,+(Y53/X53)*100,0)</f>
        <v>137.96752511364784</v>
      </c>
      <c r="AA53" s="54">
        <f>+AA51-AA52</f>
        <v>196974007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127124047</v>
      </c>
      <c r="D56" s="48">
        <f>SUM(D53:D55)</f>
        <v>0</v>
      </c>
      <c r="E56" s="49">
        <f t="shared" si="5"/>
        <v>196974007</v>
      </c>
      <c r="F56" s="50">
        <f t="shared" si="5"/>
        <v>196974007</v>
      </c>
      <c r="G56" s="50">
        <f t="shared" si="5"/>
        <v>11051914</v>
      </c>
      <c r="H56" s="50">
        <f t="shared" si="5"/>
        <v>8126235</v>
      </c>
      <c r="I56" s="50">
        <f t="shared" si="5"/>
        <v>98005018</v>
      </c>
      <c r="J56" s="50">
        <f t="shared" si="5"/>
        <v>117183167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117183167</v>
      </c>
      <c r="X56" s="50">
        <f t="shared" si="5"/>
        <v>49243344</v>
      </c>
      <c r="Y56" s="50">
        <f t="shared" si="5"/>
        <v>67939823</v>
      </c>
      <c r="Z56" s="51">
        <f>+IF(X56&lt;&gt;0,+(Y56/X56)*100,0)</f>
        <v>137.96752511364784</v>
      </c>
      <c r="AA56" s="48">
        <f>SUM(AA53:AA55)</f>
        <v>196974007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127124047</v>
      </c>
      <c r="D59" s="65">
        <f>SUM(D56:D58)</f>
        <v>0</v>
      </c>
      <c r="E59" s="66">
        <f t="shared" si="6"/>
        <v>196974007</v>
      </c>
      <c r="F59" s="67">
        <f t="shared" si="6"/>
        <v>196974007</v>
      </c>
      <c r="G59" s="67">
        <f t="shared" si="6"/>
        <v>11051914</v>
      </c>
      <c r="H59" s="67">
        <f t="shared" si="6"/>
        <v>8126235</v>
      </c>
      <c r="I59" s="67">
        <f t="shared" si="6"/>
        <v>98005018</v>
      </c>
      <c r="J59" s="67">
        <f t="shared" si="6"/>
        <v>117183167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117183167</v>
      </c>
      <c r="X59" s="67">
        <f t="shared" si="6"/>
        <v>49243344</v>
      </c>
      <c r="Y59" s="67">
        <f t="shared" si="6"/>
        <v>67939823</v>
      </c>
      <c r="Z59" s="68">
        <f>+IF(X59&lt;&gt;0,+(Y59/X59)*100,0)</f>
        <v>137.96752511364784</v>
      </c>
      <c r="AA59" s="65">
        <f>SUM(AA56:AA58)</f>
        <v>196974007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107561749</v>
      </c>
      <c r="D7" s="20"/>
      <c r="E7" s="21">
        <v>125896114</v>
      </c>
      <c r="F7" s="22">
        <v>125896114</v>
      </c>
      <c r="G7" s="22">
        <v>9320280</v>
      </c>
      <c r="H7" s="22">
        <v>8305583</v>
      </c>
      <c r="I7" s="22">
        <v>9728068</v>
      </c>
      <c r="J7" s="22">
        <v>27353931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27353931</v>
      </c>
      <c r="X7" s="22">
        <v>31474029</v>
      </c>
      <c r="Y7" s="22">
        <v>-4120098</v>
      </c>
      <c r="Z7" s="23">
        <v>-13.090468970464505</v>
      </c>
      <c r="AA7" s="20">
        <v>125896114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46273</v>
      </c>
      <c r="D19" s="20"/>
      <c r="E19" s="21">
        <v>121506</v>
      </c>
      <c r="F19" s="22">
        <v>121506</v>
      </c>
      <c r="G19" s="22">
        <v>5429</v>
      </c>
      <c r="H19" s="22">
        <v>4259</v>
      </c>
      <c r="I19" s="22"/>
      <c r="J19" s="22">
        <v>9688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9688</v>
      </c>
      <c r="X19" s="22">
        <v>30378</v>
      </c>
      <c r="Y19" s="22">
        <v>-20690</v>
      </c>
      <c r="Z19" s="23">
        <v>-68.108499572058719</v>
      </c>
      <c r="AA19" s="20">
        <v>121506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107608022</v>
      </c>
      <c r="D32" s="29">
        <f t="shared" ref="D32:Y32" si="0">SUM(D6:D31)</f>
        <v>0</v>
      </c>
      <c r="E32" s="30">
        <f t="shared" si="0"/>
        <v>126017620</v>
      </c>
      <c r="F32" s="31">
        <f t="shared" si="0"/>
        <v>126017620</v>
      </c>
      <c r="G32" s="31">
        <f t="shared" si="0"/>
        <v>9325709</v>
      </c>
      <c r="H32" s="31">
        <f t="shared" si="0"/>
        <v>8309842</v>
      </c>
      <c r="I32" s="31">
        <f t="shared" si="0"/>
        <v>9728068</v>
      </c>
      <c r="J32" s="31">
        <f t="shared" si="0"/>
        <v>27363619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27363619</v>
      </c>
      <c r="X32" s="31">
        <f t="shared" si="0"/>
        <v>31504407</v>
      </c>
      <c r="Y32" s="31">
        <f t="shared" si="0"/>
        <v>-4140788</v>
      </c>
      <c r="Z32" s="32">
        <f>+IF(X32&lt;&gt;0,+(Y32/X32)*100,0)</f>
        <v>-13.14351988913805</v>
      </c>
      <c r="AA32" s="29">
        <f>SUM(AA6:AA31)</f>
        <v>126017620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29130090</v>
      </c>
      <c r="D34" s="20"/>
      <c r="E34" s="21">
        <v>30405651</v>
      </c>
      <c r="F34" s="22">
        <v>30405651</v>
      </c>
      <c r="G34" s="22">
        <v>2304017</v>
      </c>
      <c r="H34" s="22">
        <v>2392456</v>
      </c>
      <c r="I34" s="22">
        <v>1232304</v>
      </c>
      <c r="J34" s="22">
        <v>5928777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5928777</v>
      </c>
      <c r="X34" s="22">
        <v>7601415</v>
      </c>
      <c r="Y34" s="22">
        <v>-1672638</v>
      </c>
      <c r="Z34" s="23">
        <v>-22.004297884012384</v>
      </c>
      <c r="AA34" s="20">
        <v>30405651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26921272</v>
      </c>
      <c r="D37" s="20"/>
      <c r="E37" s="21">
        <v>29363119</v>
      </c>
      <c r="F37" s="22">
        <v>29363119</v>
      </c>
      <c r="G37" s="22">
        <v>490759</v>
      </c>
      <c r="H37" s="22">
        <v>2739139</v>
      </c>
      <c r="I37" s="22">
        <v>2378388</v>
      </c>
      <c r="J37" s="22">
        <v>5608286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5608286</v>
      </c>
      <c r="X37" s="22">
        <v>7340781</v>
      </c>
      <c r="Y37" s="22">
        <v>-1732495</v>
      </c>
      <c r="Z37" s="23">
        <v>-23.600962894820047</v>
      </c>
      <c r="AA37" s="20">
        <v>29363119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37197649</v>
      </c>
      <c r="D39" s="20"/>
      <c r="E39" s="21">
        <v>8317606</v>
      </c>
      <c r="F39" s="22">
        <v>8317606</v>
      </c>
      <c r="G39" s="22"/>
      <c r="H39" s="22"/>
      <c r="I39" s="22">
        <v>1695996</v>
      </c>
      <c r="J39" s="22">
        <v>1695996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1695996</v>
      </c>
      <c r="X39" s="22">
        <v>2079402</v>
      </c>
      <c r="Y39" s="22">
        <v>-383406</v>
      </c>
      <c r="Z39" s="23">
        <v>-18.438281775241151</v>
      </c>
      <c r="AA39" s="20">
        <v>8317606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1658344</v>
      </c>
      <c r="D41" s="20"/>
      <c r="E41" s="21">
        <v>6819036</v>
      </c>
      <c r="F41" s="22">
        <v>6819036</v>
      </c>
      <c r="G41" s="22"/>
      <c r="H41" s="22">
        <v>886590</v>
      </c>
      <c r="I41" s="22">
        <v>400435</v>
      </c>
      <c r="J41" s="22">
        <v>1287025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1287025</v>
      </c>
      <c r="X41" s="22">
        <v>1704756</v>
      </c>
      <c r="Y41" s="22">
        <v>-417731</v>
      </c>
      <c r="Z41" s="23">
        <v>-24.503858616716997</v>
      </c>
      <c r="AA41" s="20">
        <v>6819036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306390</v>
      </c>
      <c r="D44" s="20"/>
      <c r="E44" s="21">
        <v>182320</v>
      </c>
      <c r="F44" s="22">
        <v>182320</v>
      </c>
      <c r="G44" s="22">
        <v>22605</v>
      </c>
      <c r="H44" s="22">
        <v>26486</v>
      </c>
      <c r="I44" s="22">
        <v>22246</v>
      </c>
      <c r="J44" s="22">
        <v>71337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71337</v>
      </c>
      <c r="X44" s="22">
        <v>45579</v>
      </c>
      <c r="Y44" s="22">
        <v>25758</v>
      </c>
      <c r="Z44" s="23">
        <v>56.51286776805108</v>
      </c>
      <c r="AA44" s="20">
        <v>182320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95213745</v>
      </c>
      <c r="D47" s="29">
        <f t="shared" ref="D47:Y47" si="1">SUM(D34:D46)</f>
        <v>0</v>
      </c>
      <c r="E47" s="30">
        <f t="shared" si="1"/>
        <v>75087732</v>
      </c>
      <c r="F47" s="31">
        <f t="shared" si="1"/>
        <v>75087732</v>
      </c>
      <c r="G47" s="31">
        <f t="shared" si="1"/>
        <v>2817381</v>
      </c>
      <c r="H47" s="31">
        <f t="shared" si="1"/>
        <v>6044671</v>
      </c>
      <c r="I47" s="31">
        <f t="shared" si="1"/>
        <v>5729369</v>
      </c>
      <c r="J47" s="31">
        <f t="shared" si="1"/>
        <v>14591421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14591421</v>
      </c>
      <c r="X47" s="31">
        <f t="shared" si="1"/>
        <v>18771933</v>
      </c>
      <c r="Y47" s="31">
        <f t="shared" si="1"/>
        <v>-4180512</v>
      </c>
      <c r="Z47" s="32">
        <f>+IF(X47&lt;&gt;0,+(Y47/X47)*100,0)</f>
        <v>-22.270013429091186</v>
      </c>
      <c r="AA47" s="29">
        <f>SUM(AA34:AA46)</f>
        <v>75087732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12394277</v>
      </c>
      <c r="D48" s="39">
        <f t="shared" si="2"/>
        <v>0</v>
      </c>
      <c r="E48" s="40">
        <f t="shared" si="2"/>
        <v>50929888</v>
      </c>
      <c r="F48" s="41">
        <f t="shared" si="2"/>
        <v>50929888</v>
      </c>
      <c r="G48" s="41">
        <f t="shared" si="2"/>
        <v>6508328</v>
      </c>
      <c r="H48" s="41">
        <f t="shared" si="2"/>
        <v>2265171</v>
      </c>
      <c r="I48" s="41">
        <f t="shared" si="2"/>
        <v>3998699</v>
      </c>
      <c r="J48" s="41">
        <f t="shared" si="2"/>
        <v>12772198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12772198</v>
      </c>
      <c r="X48" s="41">
        <f t="shared" si="2"/>
        <v>12732474</v>
      </c>
      <c r="Y48" s="41">
        <f t="shared" si="2"/>
        <v>39724</v>
      </c>
      <c r="Z48" s="42">
        <f>+IF(X48&lt;&gt;0,+(Y48/X48)*100,0)</f>
        <v>0.31198964160460885</v>
      </c>
      <c r="AA48" s="39">
        <f>+AA32-AA47</f>
        <v>50929888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12394277</v>
      </c>
      <c r="D51" s="48">
        <f t="shared" si="3"/>
        <v>0</v>
      </c>
      <c r="E51" s="49">
        <f t="shared" si="3"/>
        <v>50929888</v>
      </c>
      <c r="F51" s="50">
        <f t="shared" si="3"/>
        <v>50929888</v>
      </c>
      <c r="G51" s="50">
        <f t="shared" si="3"/>
        <v>6508328</v>
      </c>
      <c r="H51" s="50">
        <f t="shared" si="3"/>
        <v>2265171</v>
      </c>
      <c r="I51" s="50">
        <f t="shared" si="3"/>
        <v>3998699</v>
      </c>
      <c r="J51" s="50">
        <f t="shared" si="3"/>
        <v>12772198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12772198</v>
      </c>
      <c r="X51" s="50">
        <f t="shared" si="3"/>
        <v>12732474</v>
      </c>
      <c r="Y51" s="50">
        <f t="shared" si="3"/>
        <v>39724</v>
      </c>
      <c r="Z51" s="51">
        <f>+IF(X51&lt;&gt;0,+(Y51/X51)*100,0)</f>
        <v>0.31198964160460885</v>
      </c>
      <c r="AA51" s="48">
        <f>SUM(AA48:AA50)</f>
        <v>50929888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12394277</v>
      </c>
      <c r="D53" s="54">
        <f>+D51-D52</f>
        <v>0</v>
      </c>
      <c r="E53" s="55">
        <f t="shared" si="4"/>
        <v>50929888</v>
      </c>
      <c r="F53" s="56">
        <f t="shared" si="4"/>
        <v>50929888</v>
      </c>
      <c r="G53" s="56">
        <f t="shared" si="4"/>
        <v>6508328</v>
      </c>
      <c r="H53" s="56">
        <f t="shared" si="4"/>
        <v>2265171</v>
      </c>
      <c r="I53" s="56">
        <f t="shared" si="4"/>
        <v>3998699</v>
      </c>
      <c r="J53" s="56">
        <f t="shared" si="4"/>
        <v>12772198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12772198</v>
      </c>
      <c r="X53" s="56">
        <f t="shared" si="4"/>
        <v>12732474</v>
      </c>
      <c r="Y53" s="56">
        <f t="shared" si="4"/>
        <v>39724</v>
      </c>
      <c r="Z53" s="57">
        <f>+IF(X53&lt;&gt;0,+(Y53/X53)*100,0)</f>
        <v>0.31198964160460885</v>
      </c>
      <c r="AA53" s="54">
        <f>+AA51-AA52</f>
        <v>50929888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12394277</v>
      </c>
      <c r="D56" s="48">
        <f>SUM(D53:D55)</f>
        <v>0</v>
      </c>
      <c r="E56" s="49">
        <f t="shared" si="5"/>
        <v>50929888</v>
      </c>
      <c r="F56" s="50">
        <f t="shared" si="5"/>
        <v>50929888</v>
      </c>
      <c r="G56" s="50">
        <f t="shared" si="5"/>
        <v>6508328</v>
      </c>
      <c r="H56" s="50">
        <f t="shared" si="5"/>
        <v>2265171</v>
      </c>
      <c r="I56" s="50">
        <f t="shared" si="5"/>
        <v>3998699</v>
      </c>
      <c r="J56" s="50">
        <f t="shared" si="5"/>
        <v>12772198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12772198</v>
      </c>
      <c r="X56" s="50">
        <f t="shared" si="5"/>
        <v>12732474</v>
      </c>
      <c r="Y56" s="50">
        <f t="shared" si="5"/>
        <v>39724</v>
      </c>
      <c r="Z56" s="51">
        <f>+IF(X56&lt;&gt;0,+(Y56/X56)*100,0)</f>
        <v>0.31198964160460885</v>
      </c>
      <c r="AA56" s="48">
        <f>SUM(AA53:AA55)</f>
        <v>50929888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12394277</v>
      </c>
      <c r="D59" s="65">
        <f>SUM(D56:D58)</f>
        <v>0</v>
      </c>
      <c r="E59" s="66">
        <f t="shared" si="6"/>
        <v>50929888</v>
      </c>
      <c r="F59" s="67">
        <f t="shared" si="6"/>
        <v>50929888</v>
      </c>
      <c r="G59" s="67">
        <f t="shared" si="6"/>
        <v>6508328</v>
      </c>
      <c r="H59" s="67">
        <f t="shared" si="6"/>
        <v>2265171</v>
      </c>
      <c r="I59" s="67">
        <f t="shared" si="6"/>
        <v>3998699</v>
      </c>
      <c r="J59" s="67">
        <f t="shared" si="6"/>
        <v>12772198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12772198</v>
      </c>
      <c r="X59" s="67">
        <f t="shared" si="6"/>
        <v>12732474</v>
      </c>
      <c r="Y59" s="67">
        <f t="shared" si="6"/>
        <v>39724</v>
      </c>
      <c r="Z59" s="68">
        <f>+IF(X59&lt;&gt;0,+(Y59/X59)*100,0)</f>
        <v>0.31198964160460885</v>
      </c>
      <c r="AA59" s="65">
        <f>SUM(AA56:AA58)</f>
        <v>50929888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20000000</v>
      </c>
      <c r="F25" s="22">
        <v>20000000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5000001</v>
      </c>
      <c r="Y25" s="22">
        <v>-5000001</v>
      </c>
      <c r="Z25" s="23">
        <v>-100</v>
      </c>
      <c r="AA25" s="20">
        <v>20000000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20000000</v>
      </c>
      <c r="F32" s="31">
        <f t="shared" si="0"/>
        <v>20000000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5000001</v>
      </c>
      <c r="Y32" s="31">
        <f t="shared" si="0"/>
        <v>-5000001</v>
      </c>
      <c r="Z32" s="32">
        <f>+IF(X32&lt;&gt;0,+(Y32/X32)*100,0)</f>
        <v>-100</v>
      </c>
      <c r="AA32" s="29">
        <f>SUM(AA6:AA31)</f>
        <v>20000000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20000000</v>
      </c>
      <c r="F41" s="22">
        <v>20000000</v>
      </c>
      <c r="G41" s="22"/>
      <c r="H41" s="22">
        <v>439920</v>
      </c>
      <c r="I41" s="22"/>
      <c r="J41" s="22">
        <v>439920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439920</v>
      </c>
      <c r="X41" s="22">
        <v>5000001</v>
      </c>
      <c r="Y41" s="22">
        <v>-4560081</v>
      </c>
      <c r="Z41" s="23">
        <v>-91.201601759679647</v>
      </c>
      <c r="AA41" s="20">
        <v>20000000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20000000</v>
      </c>
      <c r="F47" s="31">
        <f t="shared" si="1"/>
        <v>20000000</v>
      </c>
      <c r="G47" s="31">
        <f t="shared" si="1"/>
        <v>0</v>
      </c>
      <c r="H47" s="31">
        <f t="shared" si="1"/>
        <v>439920</v>
      </c>
      <c r="I47" s="31">
        <f t="shared" si="1"/>
        <v>0</v>
      </c>
      <c r="J47" s="31">
        <f t="shared" si="1"/>
        <v>439920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439920</v>
      </c>
      <c r="X47" s="31">
        <f t="shared" si="1"/>
        <v>5000001</v>
      </c>
      <c r="Y47" s="31">
        <f t="shared" si="1"/>
        <v>-4560081</v>
      </c>
      <c r="Z47" s="32">
        <f>+IF(X47&lt;&gt;0,+(Y47/X47)*100,0)</f>
        <v>-91.201601759679647</v>
      </c>
      <c r="AA47" s="29">
        <f>SUM(AA34:AA46)</f>
        <v>20000000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-439920</v>
      </c>
      <c r="I48" s="41">
        <f t="shared" si="2"/>
        <v>0</v>
      </c>
      <c r="J48" s="41">
        <f t="shared" si="2"/>
        <v>-439920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-439920</v>
      </c>
      <c r="X48" s="41">
        <f t="shared" si="2"/>
        <v>0</v>
      </c>
      <c r="Y48" s="41">
        <f t="shared" si="2"/>
        <v>-439920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-439920</v>
      </c>
      <c r="I51" s="50">
        <f t="shared" si="3"/>
        <v>0</v>
      </c>
      <c r="J51" s="50">
        <f t="shared" si="3"/>
        <v>-439920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-439920</v>
      </c>
      <c r="X51" s="50">
        <f t="shared" si="3"/>
        <v>0</v>
      </c>
      <c r="Y51" s="50">
        <f t="shared" si="3"/>
        <v>-439920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-439920</v>
      </c>
      <c r="I53" s="56">
        <f t="shared" si="4"/>
        <v>0</v>
      </c>
      <c r="J53" s="56">
        <f t="shared" si="4"/>
        <v>-439920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-439920</v>
      </c>
      <c r="X53" s="56">
        <f t="shared" si="4"/>
        <v>0</v>
      </c>
      <c r="Y53" s="56">
        <f t="shared" si="4"/>
        <v>-439920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-439920</v>
      </c>
      <c r="I56" s="50">
        <f t="shared" si="5"/>
        <v>0</v>
      </c>
      <c r="J56" s="50">
        <f t="shared" si="5"/>
        <v>-439920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-439920</v>
      </c>
      <c r="X56" s="50">
        <f t="shared" si="5"/>
        <v>0</v>
      </c>
      <c r="Y56" s="50">
        <f t="shared" si="5"/>
        <v>-439920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-439920</v>
      </c>
      <c r="I59" s="67">
        <f t="shared" si="6"/>
        <v>0</v>
      </c>
      <c r="J59" s="67">
        <f t="shared" si="6"/>
        <v>-439920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-439920</v>
      </c>
      <c r="X59" s="67">
        <f t="shared" si="6"/>
        <v>0</v>
      </c>
      <c r="Y59" s="67">
        <f t="shared" si="6"/>
        <v>-439920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2721187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128961</v>
      </c>
      <c r="H26" s="22">
        <v>130502</v>
      </c>
      <c r="I26" s="22">
        <v>129869</v>
      </c>
      <c r="J26" s="22">
        <v>389332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389332</v>
      </c>
      <c r="X26" s="22"/>
      <c r="Y26" s="22">
        <v>389332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205500</v>
      </c>
      <c r="H28" s="22">
        <v>208590</v>
      </c>
      <c r="I28" s="22">
        <v>205395</v>
      </c>
      <c r="J28" s="22">
        <v>619485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619485</v>
      </c>
      <c r="X28" s="22"/>
      <c r="Y28" s="22">
        <v>619485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2721187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334461</v>
      </c>
      <c r="H32" s="31">
        <f t="shared" si="0"/>
        <v>339092</v>
      </c>
      <c r="I32" s="31">
        <f t="shared" si="0"/>
        <v>335264</v>
      </c>
      <c r="J32" s="31">
        <f t="shared" si="0"/>
        <v>1008817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1008817</v>
      </c>
      <c r="X32" s="31">
        <f t="shared" si="0"/>
        <v>0</v>
      </c>
      <c r="Y32" s="31">
        <f t="shared" si="0"/>
        <v>1008817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183105967</v>
      </c>
      <c r="D34" s="20"/>
      <c r="E34" s="21">
        <v>199883298</v>
      </c>
      <c r="F34" s="22">
        <v>199883298</v>
      </c>
      <c r="G34" s="22">
        <v>13161705</v>
      </c>
      <c r="H34" s="22">
        <v>14308275</v>
      </c>
      <c r="I34" s="22">
        <v>15575067</v>
      </c>
      <c r="J34" s="22">
        <v>43045047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43045047</v>
      </c>
      <c r="X34" s="22">
        <v>49970883</v>
      </c>
      <c r="Y34" s="22">
        <v>-6925836</v>
      </c>
      <c r="Z34" s="23">
        <v>-13.85974308278683</v>
      </c>
      <c r="AA34" s="20">
        <v>199883298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239265845</v>
      </c>
      <c r="D37" s="20"/>
      <c r="E37" s="21">
        <v>162407654</v>
      </c>
      <c r="F37" s="22">
        <v>162407654</v>
      </c>
      <c r="G37" s="22">
        <v>15565595</v>
      </c>
      <c r="H37" s="22">
        <v>25310377</v>
      </c>
      <c r="I37" s="22">
        <v>45889496</v>
      </c>
      <c r="J37" s="22">
        <v>86765468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86765468</v>
      </c>
      <c r="X37" s="22">
        <v>40601925</v>
      </c>
      <c r="Y37" s="22">
        <v>46163543</v>
      </c>
      <c r="Z37" s="23">
        <v>113.69791703225893</v>
      </c>
      <c r="AA37" s="20">
        <v>162407654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219371949</v>
      </c>
      <c r="D41" s="20"/>
      <c r="E41" s="21">
        <v>107737641</v>
      </c>
      <c r="F41" s="22">
        <v>107737641</v>
      </c>
      <c r="G41" s="22">
        <v>1260221</v>
      </c>
      <c r="H41" s="22">
        <v>38173506</v>
      </c>
      <c r="I41" s="22">
        <v>13198125</v>
      </c>
      <c r="J41" s="22">
        <v>52631852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52631852</v>
      </c>
      <c r="X41" s="22">
        <v>26934441</v>
      </c>
      <c r="Y41" s="22">
        <v>25697411</v>
      </c>
      <c r="Z41" s="23">
        <v>95.407255713976028</v>
      </c>
      <c r="AA41" s="20">
        <v>107737641</v>
      </c>
    </row>
    <row r="42" spans="1:27" ht="13.5" x14ac:dyDescent="0.25">
      <c r="A42" s="19" t="s">
        <v>67</v>
      </c>
      <c r="B42" s="15" t="s">
        <v>32</v>
      </c>
      <c r="C42" s="20">
        <v>9676745</v>
      </c>
      <c r="D42" s="20"/>
      <c r="E42" s="21">
        <v>20900000</v>
      </c>
      <c r="F42" s="22">
        <v>20900000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5225001</v>
      </c>
      <c r="Y42" s="22">
        <v>-5225001</v>
      </c>
      <c r="Z42" s="23">
        <v>-100</v>
      </c>
      <c r="AA42" s="20">
        <v>20900000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76950269</v>
      </c>
      <c r="D44" s="20"/>
      <c r="E44" s="21">
        <v>41725696</v>
      </c>
      <c r="F44" s="22">
        <v>41725696</v>
      </c>
      <c r="G44" s="22">
        <v>6175025</v>
      </c>
      <c r="H44" s="22">
        <v>9366478</v>
      </c>
      <c r="I44" s="22">
        <v>12464970</v>
      </c>
      <c r="J44" s="22">
        <v>28006473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28006473</v>
      </c>
      <c r="X44" s="22">
        <v>10431435</v>
      </c>
      <c r="Y44" s="22">
        <v>17575038</v>
      </c>
      <c r="Z44" s="23">
        <v>168.48149847072813</v>
      </c>
      <c r="AA44" s="20">
        <v>41725696</v>
      </c>
    </row>
    <row r="45" spans="1:27" ht="13.5" x14ac:dyDescent="0.25">
      <c r="A45" s="19" t="s">
        <v>70</v>
      </c>
      <c r="B45" s="15" t="s">
        <v>32</v>
      </c>
      <c r="C45" s="20">
        <v>6922346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735293121</v>
      </c>
      <c r="D47" s="29">
        <f t="shared" ref="D47:Y47" si="1">SUM(D34:D46)</f>
        <v>0</v>
      </c>
      <c r="E47" s="30">
        <f t="shared" si="1"/>
        <v>532654289</v>
      </c>
      <c r="F47" s="31">
        <f t="shared" si="1"/>
        <v>532654289</v>
      </c>
      <c r="G47" s="31">
        <f t="shared" si="1"/>
        <v>36162546</v>
      </c>
      <c r="H47" s="31">
        <f t="shared" si="1"/>
        <v>87158636</v>
      </c>
      <c r="I47" s="31">
        <f t="shared" si="1"/>
        <v>87127658</v>
      </c>
      <c r="J47" s="31">
        <f t="shared" si="1"/>
        <v>210448840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210448840</v>
      </c>
      <c r="X47" s="31">
        <f t="shared" si="1"/>
        <v>133163685</v>
      </c>
      <c r="Y47" s="31">
        <f t="shared" si="1"/>
        <v>77285155</v>
      </c>
      <c r="Z47" s="32">
        <f>+IF(X47&lt;&gt;0,+(Y47/X47)*100,0)</f>
        <v>58.037711257389738</v>
      </c>
      <c r="AA47" s="29">
        <f>SUM(AA34:AA46)</f>
        <v>532654289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-732571934</v>
      </c>
      <c r="D48" s="39">
        <f t="shared" si="2"/>
        <v>0</v>
      </c>
      <c r="E48" s="40">
        <f t="shared" si="2"/>
        <v>-532654289</v>
      </c>
      <c r="F48" s="41">
        <f t="shared" si="2"/>
        <v>-532654289</v>
      </c>
      <c r="G48" s="41">
        <f t="shared" si="2"/>
        <v>-35828085</v>
      </c>
      <c r="H48" s="41">
        <f t="shared" si="2"/>
        <v>-86819544</v>
      </c>
      <c r="I48" s="41">
        <f t="shared" si="2"/>
        <v>-86792394</v>
      </c>
      <c r="J48" s="41">
        <f t="shared" si="2"/>
        <v>-209440023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-209440023</v>
      </c>
      <c r="X48" s="41">
        <f t="shared" si="2"/>
        <v>-133163685</v>
      </c>
      <c r="Y48" s="41">
        <f t="shared" si="2"/>
        <v>-76276338</v>
      </c>
      <c r="Z48" s="42">
        <f>+IF(X48&lt;&gt;0,+(Y48/X48)*100,0)</f>
        <v>57.280134595253948</v>
      </c>
      <c r="AA48" s="39">
        <f>+AA32-AA47</f>
        <v>-532654289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-732571934</v>
      </c>
      <c r="D51" s="48">
        <f t="shared" si="3"/>
        <v>0</v>
      </c>
      <c r="E51" s="49">
        <f t="shared" si="3"/>
        <v>-532654289</v>
      </c>
      <c r="F51" s="50">
        <f t="shared" si="3"/>
        <v>-532654289</v>
      </c>
      <c r="G51" s="50">
        <f t="shared" si="3"/>
        <v>-35828085</v>
      </c>
      <c r="H51" s="50">
        <f t="shared" si="3"/>
        <v>-86819544</v>
      </c>
      <c r="I51" s="50">
        <f t="shared" si="3"/>
        <v>-86792394</v>
      </c>
      <c r="J51" s="50">
        <f t="shared" si="3"/>
        <v>-209440023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-209440023</v>
      </c>
      <c r="X51" s="50">
        <f t="shared" si="3"/>
        <v>-133163685</v>
      </c>
      <c r="Y51" s="50">
        <f t="shared" si="3"/>
        <v>-76276338</v>
      </c>
      <c r="Z51" s="51">
        <f>+IF(X51&lt;&gt;0,+(Y51/X51)*100,0)</f>
        <v>57.280134595253948</v>
      </c>
      <c r="AA51" s="48">
        <f>SUM(AA48:AA50)</f>
        <v>-532654289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-732571934</v>
      </c>
      <c r="D53" s="54">
        <f>+D51-D52</f>
        <v>0</v>
      </c>
      <c r="E53" s="55">
        <f t="shared" si="4"/>
        <v>-532654289</v>
      </c>
      <c r="F53" s="56">
        <f t="shared" si="4"/>
        <v>-532654289</v>
      </c>
      <c r="G53" s="56">
        <f t="shared" si="4"/>
        <v>-35828085</v>
      </c>
      <c r="H53" s="56">
        <f t="shared" si="4"/>
        <v>-86819544</v>
      </c>
      <c r="I53" s="56">
        <f t="shared" si="4"/>
        <v>-86792394</v>
      </c>
      <c r="J53" s="56">
        <f t="shared" si="4"/>
        <v>-209440023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-209440023</v>
      </c>
      <c r="X53" s="56">
        <f t="shared" si="4"/>
        <v>-133163685</v>
      </c>
      <c r="Y53" s="56">
        <f t="shared" si="4"/>
        <v>-76276338</v>
      </c>
      <c r="Z53" s="57">
        <f>+IF(X53&lt;&gt;0,+(Y53/X53)*100,0)</f>
        <v>57.280134595253948</v>
      </c>
      <c r="AA53" s="54">
        <f>+AA51-AA52</f>
        <v>-532654289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-732571934</v>
      </c>
      <c r="D56" s="48">
        <f>SUM(D53:D55)</f>
        <v>0</v>
      </c>
      <c r="E56" s="49">
        <f t="shared" si="5"/>
        <v>-532654289</v>
      </c>
      <c r="F56" s="50">
        <f t="shared" si="5"/>
        <v>-532654289</v>
      </c>
      <c r="G56" s="50">
        <f t="shared" si="5"/>
        <v>-35828085</v>
      </c>
      <c r="H56" s="50">
        <f t="shared" si="5"/>
        <v>-86819544</v>
      </c>
      <c r="I56" s="50">
        <f t="shared" si="5"/>
        <v>-86792394</v>
      </c>
      <c r="J56" s="50">
        <f t="shared" si="5"/>
        <v>-209440023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-209440023</v>
      </c>
      <c r="X56" s="50">
        <f t="shared" si="5"/>
        <v>-133163685</v>
      </c>
      <c r="Y56" s="50">
        <f t="shared" si="5"/>
        <v>-76276338</v>
      </c>
      <c r="Z56" s="51">
        <f>+IF(X56&lt;&gt;0,+(Y56/X56)*100,0)</f>
        <v>57.280134595253948</v>
      </c>
      <c r="AA56" s="48">
        <f>SUM(AA53:AA55)</f>
        <v>-532654289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-732571934</v>
      </c>
      <c r="D59" s="65">
        <f>SUM(D56:D58)</f>
        <v>0</v>
      </c>
      <c r="E59" s="66">
        <f t="shared" si="6"/>
        <v>-532654289</v>
      </c>
      <c r="F59" s="67">
        <f t="shared" si="6"/>
        <v>-532654289</v>
      </c>
      <c r="G59" s="67">
        <f t="shared" si="6"/>
        <v>-35828085</v>
      </c>
      <c r="H59" s="67">
        <f t="shared" si="6"/>
        <v>-86819544</v>
      </c>
      <c r="I59" s="67">
        <f t="shared" si="6"/>
        <v>-86792394</v>
      </c>
      <c r="J59" s="67">
        <f t="shared" si="6"/>
        <v>-209440023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-209440023</v>
      </c>
      <c r="X59" s="67">
        <f t="shared" si="6"/>
        <v>-133163685</v>
      </c>
      <c r="Y59" s="67">
        <f t="shared" si="6"/>
        <v>-76276338</v>
      </c>
      <c r="Z59" s="68">
        <f>+IF(X59&lt;&gt;0,+(Y59/X59)*100,0)</f>
        <v>57.280134595253948</v>
      </c>
      <c r="AA59" s="65">
        <f>SUM(AA56:AA58)</f>
        <v>-532654289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17307269</v>
      </c>
      <c r="D7" s="20"/>
      <c r="E7" s="21">
        <v>16789986</v>
      </c>
      <c r="F7" s="22">
        <v>16789986</v>
      </c>
      <c r="G7" s="22">
        <v>1188510</v>
      </c>
      <c r="H7" s="22">
        <v>-28235</v>
      </c>
      <c r="I7" s="22">
        <v>1011699</v>
      </c>
      <c r="J7" s="22">
        <v>2171974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2171974</v>
      </c>
      <c r="X7" s="22">
        <v>4197495</v>
      </c>
      <c r="Y7" s="22">
        <v>-2025521</v>
      </c>
      <c r="Z7" s="23">
        <v>-48.25547141807197</v>
      </c>
      <c r="AA7" s="20">
        <v>16789986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429724</v>
      </c>
      <c r="H13" s="22"/>
      <c r="I13" s="22">
        <v>427896</v>
      </c>
      <c r="J13" s="22">
        <v>857620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857620</v>
      </c>
      <c r="X13" s="22"/>
      <c r="Y13" s="22">
        <v>857620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17307269</v>
      </c>
      <c r="D32" s="29">
        <f t="shared" ref="D32:Y32" si="0">SUM(D6:D31)</f>
        <v>0</v>
      </c>
      <c r="E32" s="30">
        <f t="shared" si="0"/>
        <v>16789986</v>
      </c>
      <c r="F32" s="31">
        <f t="shared" si="0"/>
        <v>16789986</v>
      </c>
      <c r="G32" s="31">
        <f t="shared" si="0"/>
        <v>1618234</v>
      </c>
      <c r="H32" s="31">
        <f t="shared" si="0"/>
        <v>-28235</v>
      </c>
      <c r="I32" s="31">
        <f t="shared" si="0"/>
        <v>1439595</v>
      </c>
      <c r="J32" s="31">
        <f t="shared" si="0"/>
        <v>3029594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3029594</v>
      </c>
      <c r="X32" s="31">
        <f t="shared" si="0"/>
        <v>4197495</v>
      </c>
      <c r="Y32" s="31">
        <f t="shared" si="0"/>
        <v>-1167901</v>
      </c>
      <c r="Z32" s="32">
        <f>+IF(X32&lt;&gt;0,+(Y32/X32)*100,0)</f>
        <v>-27.823761553021502</v>
      </c>
      <c r="AA32" s="29">
        <f>SUM(AA6:AA31)</f>
        <v>16789986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52822723</v>
      </c>
      <c r="D34" s="20"/>
      <c r="E34" s="21">
        <v>23537323</v>
      </c>
      <c r="F34" s="22">
        <v>23537323</v>
      </c>
      <c r="G34" s="22">
        <v>4522345</v>
      </c>
      <c r="H34" s="22">
        <v>4172126</v>
      </c>
      <c r="I34" s="22">
        <v>4401254</v>
      </c>
      <c r="J34" s="22">
        <v>13095725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13095725</v>
      </c>
      <c r="X34" s="22">
        <v>5884335</v>
      </c>
      <c r="Y34" s="22">
        <v>7211390</v>
      </c>
      <c r="Z34" s="23">
        <v>122.55233599038804</v>
      </c>
      <c r="AA34" s="20">
        <v>23537323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7189289</v>
      </c>
      <c r="D37" s="20"/>
      <c r="E37" s="21">
        <v>5189921</v>
      </c>
      <c r="F37" s="22">
        <v>5189921</v>
      </c>
      <c r="G37" s="22"/>
      <c r="H37" s="22">
        <v>110112</v>
      </c>
      <c r="I37" s="22">
        <v>802299</v>
      </c>
      <c r="J37" s="22">
        <v>912411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912411</v>
      </c>
      <c r="X37" s="22">
        <v>1297479</v>
      </c>
      <c r="Y37" s="22">
        <v>-385068</v>
      </c>
      <c r="Z37" s="23">
        <v>-29.678168201566269</v>
      </c>
      <c r="AA37" s="20">
        <v>5189921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2192596</v>
      </c>
      <c r="F38" s="22">
        <v>2192596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548148</v>
      </c>
      <c r="Y38" s="22">
        <v>-548148</v>
      </c>
      <c r="Z38" s="23">
        <v>-100</v>
      </c>
      <c r="AA38" s="20">
        <v>2192596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6415416</v>
      </c>
      <c r="F39" s="22">
        <v>6415416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1603854</v>
      </c>
      <c r="Y39" s="22">
        <v>-1603854</v>
      </c>
      <c r="Z39" s="23">
        <v>-100</v>
      </c>
      <c r="AA39" s="20">
        <v>6415416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21255667</v>
      </c>
      <c r="D41" s="20"/>
      <c r="E41" s="21">
        <v>24463500</v>
      </c>
      <c r="F41" s="22">
        <v>24463500</v>
      </c>
      <c r="G41" s="22">
        <v>1432100</v>
      </c>
      <c r="H41" s="22"/>
      <c r="I41" s="22"/>
      <c r="J41" s="22">
        <v>1432100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1432100</v>
      </c>
      <c r="X41" s="22">
        <v>6115875</v>
      </c>
      <c r="Y41" s="22">
        <v>-4683775</v>
      </c>
      <c r="Z41" s="23">
        <v>-76.583890285527417</v>
      </c>
      <c r="AA41" s="20">
        <v>24463500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-114086</v>
      </c>
      <c r="D43" s="20"/>
      <c r="E43" s="21">
        <v>7394016</v>
      </c>
      <c r="F43" s="22">
        <v>7394016</v>
      </c>
      <c r="G43" s="22">
        <v>-14656</v>
      </c>
      <c r="H43" s="22"/>
      <c r="I43" s="22">
        <v>-20646</v>
      </c>
      <c r="J43" s="22">
        <v>-35302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-35302</v>
      </c>
      <c r="X43" s="22">
        <v>1848504</v>
      </c>
      <c r="Y43" s="22">
        <v>-1883806</v>
      </c>
      <c r="Z43" s="23">
        <v>-101.90976054149733</v>
      </c>
      <c r="AA43" s="20">
        <v>7394016</v>
      </c>
    </row>
    <row r="44" spans="1:27" ht="13.5" x14ac:dyDescent="0.25">
      <c r="A44" s="19" t="s">
        <v>69</v>
      </c>
      <c r="B44" s="15" t="s">
        <v>32</v>
      </c>
      <c r="C44" s="20">
        <v>2523817</v>
      </c>
      <c r="D44" s="20"/>
      <c r="E44" s="21">
        <v>310000</v>
      </c>
      <c r="F44" s="22">
        <v>310000</v>
      </c>
      <c r="G44" s="22">
        <v>388317</v>
      </c>
      <c r="H44" s="22">
        <v>197519</v>
      </c>
      <c r="I44" s="22">
        <v>347368</v>
      </c>
      <c r="J44" s="22">
        <v>933204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933204</v>
      </c>
      <c r="X44" s="22">
        <v>77502</v>
      </c>
      <c r="Y44" s="22">
        <v>855702</v>
      </c>
      <c r="Z44" s="23">
        <v>1104.1031199194861</v>
      </c>
      <c r="AA44" s="20">
        <v>310000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83677410</v>
      </c>
      <c r="D47" s="29">
        <f t="shared" ref="D47:Y47" si="1">SUM(D34:D46)</f>
        <v>0</v>
      </c>
      <c r="E47" s="30">
        <f t="shared" si="1"/>
        <v>69502772</v>
      </c>
      <c r="F47" s="31">
        <f t="shared" si="1"/>
        <v>69502772</v>
      </c>
      <c r="G47" s="31">
        <f t="shared" si="1"/>
        <v>6328106</v>
      </c>
      <c r="H47" s="31">
        <f t="shared" si="1"/>
        <v>4479757</v>
      </c>
      <c r="I47" s="31">
        <f t="shared" si="1"/>
        <v>5530275</v>
      </c>
      <c r="J47" s="31">
        <f t="shared" si="1"/>
        <v>16338138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16338138</v>
      </c>
      <c r="X47" s="31">
        <f t="shared" si="1"/>
        <v>17375697</v>
      </c>
      <c r="Y47" s="31">
        <f t="shared" si="1"/>
        <v>-1037559</v>
      </c>
      <c r="Z47" s="32">
        <f>+IF(X47&lt;&gt;0,+(Y47/X47)*100,0)</f>
        <v>-5.9713230496595333</v>
      </c>
      <c r="AA47" s="29">
        <f>SUM(AA34:AA46)</f>
        <v>69502772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-66370141</v>
      </c>
      <c r="D48" s="39">
        <f t="shared" si="2"/>
        <v>0</v>
      </c>
      <c r="E48" s="40">
        <f t="shared" si="2"/>
        <v>-52712786</v>
      </c>
      <c r="F48" s="41">
        <f t="shared" si="2"/>
        <v>-52712786</v>
      </c>
      <c r="G48" s="41">
        <f t="shared" si="2"/>
        <v>-4709872</v>
      </c>
      <c r="H48" s="41">
        <f t="shared" si="2"/>
        <v>-4507992</v>
      </c>
      <c r="I48" s="41">
        <f t="shared" si="2"/>
        <v>-4090680</v>
      </c>
      <c r="J48" s="41">
        <f t="shared" si="2"/>
        <v>-13308544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-13308544</v>
      </c>
      <c r="X48" s="41">
        <f t="shared" si="2"/>
        <v>-13178202</v>
      </c>
      <c r="Y48" s="41">
        <f t="shared" si="2"/>
        <v>-130342</v>
      </c>
      <c r="Z48" s="42">
        <f>+IF(X48&lt;&gt;0,+(Y48/X48)*100,0)</f>
        <v>0.989072712650785</v>
      </c>
      <c r="AA48" s="39">
        <f>+AA32-AA47</f>
        <v>-52712786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-66370141</v>
      </c>
      <c r="D51" s="48">
        <f t="shared" si="3"/>
        <v>0</v>
      </c>
      <c r="E51" s="49">
        <f t="shared" si="3"/>
        <v>-52712786</v>
      </c>
      <c r="F51" s="50">
        <f t="shared" si="3"/>
        <v>-52712786</v>
      </c>
      <c r="G51" s="50">
        <f t="shared" si="3"/>
        <v>-4709872</v>
      </c>
      <c r="H51" s="50">
        <f t="shared" si="3"/>
        <v>-4507992</v>
      </c>
      <c r="I51" s="50">
        <f t="shared" si="3"/>
        <v>-4090680</v>
      </c>
      <c r="J51" s="50">
        <f t="shared" si="3"/>
        <v>-13308544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-13308544</v>
      </c>
      <c r="X51" s="50">
        <f t="shared" si="3"/>
        <v>-13178202</v>
      </c>
      <c r="Y51" s="50">
        <f t="shared" si="3"/>
        <v>-130342</v>
      </c>
      <c r="Z51" s="51">
        <f>+IF(X51&lt;&gt;0,+(Y51/X51)*100,0)</f>
        <v>0.989072712650785</v>
      </c>
      <c r="AA51" s="48">
        <f>SUM(AA48:AA50)</f>
        <v>-52712786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-66370141</v>
      </c>
      <c r="D53" s="54">
        <f>+D51-D52</f>
        <v>0</v>
      </c>
      <c r="E53" s="55">
        <f t="shared" si="4"/>
        <v>-52712786</v>
      </c>
      <c r="F53" s="56">
        <f t="shared" si="4"/>
        <v>-52712786</v>
      </c>
      <c r="G53" s="56">
        <f t="shared" si="4"/>
        <v>-4709872</v>
      </c>
      <c r="H53" s="56">
        <f t="shared" si="4"/>
        <v>-4507992</v>
      </c>
      <c r="I53" s="56">
        <f t="shared" si="4"/>
        <v>-4090680</v>
      </c>
      <c r="J53" s="56">
        <f t="shared" si="4"/>
        <v>-13308544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-13308544</v>
      </c>
      <c r="X53" s="56">
        <f t="shared" si="4"/>
        <v>-13178202</v>
      </c>
      <c r="Y53" s="56">
        <f t="shared" si="4"/>
        <v>-130342</v>
      </c>
      <c r="Z53" s="57">
        <f>+IF(X53&lt;&gt;0,+(Y53/X53)*100,0)</f>
        <v>0.989072712650785</v>
      </c>
      <c r="AA53" s="54">
        <f>+AA51-AA52</f>
        <v>-52712786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-66370141</v>
      </c>
      <c r="D56" s="48">
        <f>SUM(D53:D55)</f>
        <v>0</v>
      </c>
      <c r="E56" s="49">
        <f t="shared" si="5"/>
        <v>-52712786</v>
      </c>
      <c r="F56" s="50">
        <f t="shared" si="5"/>
        <v>-52712786</v>
      </c>
      <c r="G56" s="50">
        <f t="shared" si="5"/>
        <v>-4709872</v>
      </c>
      <c r="H56" s="50">
        <f t="shared" si="5"/>
        <v>-4507992</v>
      </c>
      <c r="I56" s="50">
        <f t="shared" si="5"/>
        <v>-4090680</v>
      </c>
      <c r="J56" s="50">
        <f t="shared" si="5"/>
        <v>-13308544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-13308544</v>
      </c>
      <c r="X56" s="50">
        <f t="shared" si="5"/>
        <v>-13178202</v>
      </c>
      <c r="Y56" s="50">
        <f t="shared" si="5"/>
        <v>-130342</v>
      </c>
      <c r="Z56" s="51">
        <f>+IF(X56&lt;&gt;0,+(Y56/X56)*100,0)</f>
        <v>0.989072712650785</v>
      </c>
      <c r="AA56" s="48">
        <f>SUM(AA53:AA55)</f>
        <v>-52712786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-66370141</v>
      </c>
      <c r="D59" s="65">
        <f>SUM(D56:D58)</f>
        <v>0</v>
      </c>
      <c r="E59" s="66">
        <f t="shared" si="6"/>
        <v>-52712786</v>
      </c>
      <c r="F59" s="67">
        <f t="shared" si="6"/>
        <v>-52712786</v>
      </c>
      <c r="G59" s="67">
        <f t="shared" si="6"/>
        <v>-4709872</v>
      </c>
      <c r="H59" s="67">
        <f t="shared" si="6"/>
        <v>-4507992</v>
      </c>
      <c r="I59" s="67">
        <f t="shared" si="6"/>
        <v>-4090680</v>
      </c>
      <c r="J59" s="67">
        <f t="shared" si="6"/>
        <v>-13308544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-13308544</v>
      </c>
      <c r="X59" s="67">
        <f t="shared" si="6"/>
        <v>-13178202</v>
      </c>
      <c r="Y59" s="67">
        <f t="shared" si="6"/>
        <v>-130342</v>
      </c>
      <c r="Z59" s="68">
        <f>+IF(X59&lt;&gt;0,+(Y59/X59)*100,0)</f>
        <v>0.989072712650785</v>
      </c>
      <c r="AA59" s="65">
        <f>SUM(AA56:AA58)</f>
        <v>-52712786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73112451</v>
      </c>
      <c r="D7" s="20"/>
      <c r="E7" s="21">
        <v>86882381</v>
      </c>
      <c r="F7" s="22">
        <v>86882381</v>
      </c>
      <c r="G7" s="22">
        <v>8016818</v>
      </c>
      <c r="H7" s="22">
        <v>8365834</v>
      </c>
      <c r="I7" s="22">
        <v>9642896</v>
      </c>
      <c r="J7" s="22">
        <v>26025548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26025548</v>
      </c>
      <c r="X7" s="22">
        <v>21720591</v>
      </c>
      <c r="Y7" s="22">
        <v>4304957</v>
      </c>
      <c r="Z7" s="23">
        <v>19.8197047216625</v>
      </c>
      <c r="AA7" s="20">
        <v>86882381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10837903</v>
      </c>
      <c r="D13" s="20"/>
      <c r="E13" s="21">
        <v>11407536</v>
      </c>
      <c r="F13" s="22">
        <v>11407536</v>
      </c>
      <c r="G13" s="22">
        <v>668078</v>
      </c>
      <c r="H13" s="22">
        <v>859027</v>
      </c>
      <c r="I13" s="22">
        <v>870373</v>
      </c>
      <c r="J13" s="22">
        <v>2397478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2397478</v>
      </c>
      <c r="X13" s="22">
        <v>2851884</v>
      </c>
      <c r="Y13" s="22">
        <v>-454406</v>
      </c>
      <c r="Z13" s="23">
        <v>-15.933537268696762</v>
      </c>
      <c r="AA13" s="20">
        <v>11407536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1440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83951794</v>
      </c>
      <c r="D32" s="29">
        <f t="shared" ref="D32:Y32" si="0">SUM(D6:D31)</f>
        <v>0</v>
      </c>
      <c r="E32" s="30">
        <f t="shared" si="0"/>
        <v>98289917</v>
      </c>
      <c r="F32" s="31">
        <f t="shared" si="0"/>
        <v>98289917</v>
      </c>
      <c r="G32" s="31">
        <f t="shared" si="0"/>
        <v>8684896</v>
      </c>
      <c r="H32" s="31">
        <f t="shared" si="0"/>
        <v>9224861</v>
      </c>
      <c r="I32" s="31">
        <f t="shared" si="0"/>
        <v>10513269</v>
      </c>
      <c r="J32" s="31">
        <f t="shared" si="0"/>
        <v>28423026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28423026</v>
      </c>
      <c r="X32" s="31">
        <f t="shared" si="0"/>
        <v>24572475</v>
      </c>
      <c r="Y32" s="31">
        <f t="shared" si="0"/>
        <v>3850551</v>
      </c>
      <c r="Z32" s="32">
        <f>+IF(X32&lt;&gt;0,+(Y32/X32)*100,0)</f>
        <v>15.670179743798702</v>
      </c>
      <c r="AA32" s="29">
        <f>SUM(AA6:AA31)</f>
        <v>98289917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20817929</v>
      </c>
      <c r="D34" s="20"/>
      <c r="E34" s="21">
        <v>19289585</v>
      </c>
      <c r="F34" s="22">
        <v>19289585</v>
      </c>
      <c r="G34" s="22">
        <v>1952808</v>
      </c>
      <c r="H34" s="22">
        <v>1814221</v>
      </c>
      <c r="I34" s="22">
        <v>1912998</v>
      </c>
      <c r="J34" s="22">
        <v>5680027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5680027</v>
      </c>
      <c r="X34" s="22">
        <v>4822428</v>
      </c>
      <c r="Y34" s="22">
        <v>857599</v>
      </c>
      <c r="Z34" s="23">
        <v>17.783552185745439</v>
      </c>
      <c r="AA34" s="20">
        <v>19289585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111531115</v>
      </c>
      <c r="D37" s="20"/>
      <c r="E37" s="21">
        <v>63551707</v>
      </c>
      <c r="F37" s="22">
        <v>63551707</v>
      </c>
      <c r="G37" s="22">
        <v>554065</v>
      </c>
      <c r="H37" s="22">
        <v>4911489</v>
      </c>
      <c r="I37" s="22">
        <v>2800335</v>
      </c>
      <c r="J37" s="22">
        <v>8265889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8265889</v>
      </c>
      <c r="X37" s="22">
        <v>15887937</v>
      </c>
      <c r="Y37" s="22">
        <v>-7622048</v>
      </c>
      <c r="Z37" s="23">
        <v>-47.973805535608555</v>
      </c>
      <c r="AA37" s="20">
        <v>63551707</v>
      </c>
    </row>
    <row r="38" spans="1:27" ht="13.5" x14ac:dyDescent="0.25">
      <c r="A38" s="19" t="s">
        <v>64</v>
      </c>
      <c r="B38" s="15" t="s">
        <v>32</v>
      </c>
      <c r="C38" s="20">
        <v>24753464</v>
      </c>
      <c r="D38" s="20"/>
      <c r="E38" s="21">
        <v>11352</v>
      </c>
      <c r="F38" s="22">
        <v>11352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2838</v>
      </c>
      <c r="Y38" s="22">
        <v>-2838</v>
      </c>
      <c r="Z38" s="23">
        <v>-100</v>
      </c>
      <c r="AA38" s="20">
        <v>11352</v>
      </c>
    </row>
    <row r="39" spans="1:27" ht="13.5" x14ac:dyDescent="0.25">
      <c r="A39" s="19" t="s">
        <v>65</v>
      </c>
      <c r="B39" s="15" t="s">
        <v>32</v>
      </c>
      <c r="C39" s="20">
        <v>26646864</v>
      </c>
      <c r="D39" s="20"/>
      <c r="E39" s="21">
        <v>27894640</v>
      </c>
      <c r="F39" s="22">
        <v>27894640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6973662</v>
      </c>
      <c r="Y39" s="22">
        <v>-6973662</v>
      </c>
      <c r="Z39" s="23">
        <v>-100</v>
      </c>
      <c r="AA39" s="20">
        <v>27894640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6483551</v>
      </c>
      <c r="D41" s="20"/>
      <c r="E41" s="21">
        <v>5856945</v>
      </c>
      <c r="F41" s="22">
        <v>5856945</v>
      </c>
      <c r="G41" s="22">
        <v>23687</v>
      </c>
      <c r="H41" s="22">
        <v>474821</v>
      </c>
      <c r="I41" s="22"/>
      <c r="J41" s="22">
        <v>498508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498508</v>
      </c>
      <c r="X41" s="22">
        <v>1464240</v>
      </c>
      <c r="Y41" s="22">
        <v>-965732</v>
      </c>
      <c r="Z41" s="23">
        <v>-65.954488335245586</v>
      </c>
      <c r="AA41" s="20">
        <v>5856945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5161232</v>
      </c>
      <c r="D44" s="20"/>
      <c r="E44" s="21">
        <v>5066154</v>
      </c>
      <c r="F44" s="22">
        <v>5066154</v>
      </c>
      <c r="G44" s="22">
        <v>1774</v>
      </c>
      <c r="H44" s="22">
        <v>1700</v>
      </c>
      <c r="I44" s="22">
        <v>55265</v>
      </c>
      <c r="J44" s="22">
        <v>58739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58739</v>
      </c>
      <c r="X44" s="22">
        <v>1266558</v>
      </c>
      <c r="Y44" s="22">
        <v>-1207819</v>
      </c>
      <c r="Z44" s="23">
        <v>-95.362312661559912</v>
      </c>
      <c r="AA44" s="20">
        <v>5066154</v>
      </c>
    </row>
    <row r="45" spans="1:27" ht="13.5" x14ac:dyDescent="0.25">
      <c r="A45" s="19" t="s">
        <v>70</v>
      </c>
      <c r="B45" s="15" t="s">
        <v>32</v>
      </c>
      <c r="C45" s="20">
        <v>18419143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213813298</v>
      </c>
      <c r="D47" s="29">
        <f t="shared" ref="D47:Y47" si="1">SUM(D34:D46)</f>
        <v>0</v>
      </c>
      <c r="E47" s="30">
        <f t="shared" si="1"/>
        <v>121670383</v>
      </c>
      <c r="F47" s="31">
        <f t="shared" si="1"/>
        <v>121670383</v>
      </c>
      <c r="G47" s="31">
        <f t="shared" si="1"/>
        <v>2532334</v>
      </c>
      <c r="H47" s="31">
        <f t="shared" si="1"/>
        <v>7202231</v>
      </c>
      <c r="I47" s="31">
        <f t="shared" si="1"/>
        <v>4768598</v>
      </c>
      <c r="J47" s="31">
        <f t="shared" si="1"/>
        <v>14503163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14503163</v>
      </c>
      <c r="X47" s="31">
        <f t="shared" si="1"/>
        <v>30417663</v>
      </c>
      <c r="Y47" s="31">
        <f t="shared" si="1"/>
        <v>-15914500</v>
      </c>
      <c r="Z47" s="32">
        <f>+IF(X47&lt;&gt;0,+(Y47/X47)*100,0)</f>
        <v>-52.319930035387664</v>
      </c>
      <c r="AA47" s="29">
        <f>SUM(AA34:AA46)</f>
        <v>121670383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-129861504</v>
      </c>
      <c r="D48" s="39">
        <f t="shared" si="2"/>
        <v>0</v>
      </c>
      <c r="E48" s="40">
        <f t="shared" si="2"/>
        <v>-23380466</v>
      </c>
      <c r="F48" s="41">
        <f t="shared" si="2"/>
        <v>-23380466</v>
      </c>
      <c r="G48" s="41">
        <f t="shared" si="2"/>
        <v>6152562</v>
      </c>
      <c r="H48" s="41">
        <f t="shared" si="2"/>
        <v>2022630</v>
      </c>
      <c r="I48" s="41">
        <f t="shared" si="2"/>
        <v>5744671</v>
      </c>
      <c r="J48" s="41">
        <f t="shared" si="2"/>
        <v>13919863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13919863</v>
      </c>
      <c r="X48" s="41">
        <f t="shared" si="2"/>
        <v>-5845188</v>
      </c>
      <c r="Y48" s="41">
        <f t="shared" si="2"/>
        <v>19765051</v>
      </c>
      <c r="Z48" s="42">
        <f>+IF(X48&lt;&gt;0,+(Y48/X48)*100,0)</f>
        <v>-338.14226334550744</v>
      </c>
      <c r="AA48" s="39">
        <f>+AA32-AA47</f>
        <v>-23380466</v>
      </c>
    </row>
    <row r="49" spans="1:27" ht="25.5" x14ac:dyDescent="0.25">
      <c r="A49" s="43" t="s">
        <v>74</v>
      </c>
      <c r="B49" s="15" t="s">
        <v>32</v>
      </c>
      <c r="C49" s="20">
        <v>98936131</v>
      </c>
      <c r="D49" s="20"/>
      <c r="E49" s="21">
        <v>147812250</v>
      </c>
      <c r="F49" s="22">
        <v>147812250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36953061</v>
      </c>
      <c r="Y49" s="22">
        <v>-36953061</v>
      </c>
      <c r="Z49" s="23">
        <v>-100</v>
      </c>
      <c r="AA49" s="20">
        <v>147812250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-30925373</v>
      </c>
      <c r="D51" s="48">
        <f t="shared" si="3"/>
        <v>0</v>
      </c>
      <c r="E51" s="49">
        <f t="shared" si="3"/>
        <v>124431784</v>
      </c>
      <c r="F51" s="50">
        <f t="shared" si="3"/>
        <v>124431784</v>
      </c>
      <c r="G51" s="50">
        <f t="shared" si="3"/>
        <v>6152562</v>
      </c>
      <c r="H51" s="50">
        <f t="shared" si="3"/>
        <v>2022630</v>
      </c>
      <c r="I51" s="50">
        <f t="shared" si="3"/>
        <v>5744671</v>
      </c>
      <c r="J51" s="50">
        <f t="shared" si="3"/>
        <v>13919863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13919863</v>
      </c>
      <c r="X51" s="50">
        <f t="shared" si="3"/>
        <v>31107873</v>
      </c>
      <c r="Y51" s="50">
        <f t="shared" si="3"/>
        <v>-17188010</v>
      </c>
      <c r="Z51" s="51">
        <f>+IF(X51&lt;&gt;0,+(Y51/X51)*100,0)</f>
        <v>-55.252925842920853</v>
      </c>
      <c r="AA51" s="48">
        <f>SUM(AA48:AA50)</f>
        <v>124431784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-30925373</v>
      </c>
      <c r="D53" s="54">
        <f>+D51-D52</f>
        <v>0</v>
      </c>
      <c r="E53" s="55">
        <f t="shared" si="4"/>
        <v>124431784</v>
      </c>
      <c r="F53" s="56">
        <f t="shared" si="4"/>
        <v>124431784</v>
      </c>
      <c r="G53" s="56">
        <f t="shared" si="4"/>
        <v>6152562</v>
      </c>
      <c r="H53" s="56">
        <f t="shared" si="4"/>
        <v>2022630</v>
      </c>
      <c r="I53" s="56">
        <f t="shared" si="4"/>
        <v>5744671</v>
      </c>
      <c r="J53" s="56">
        <f t="shared" si="4"/>
        <v>13919863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13919863</v>
      </c>
      <c r="X53" s="56">
        <f t="shared" si="4"/>
        <v>31107873</v>
      </c>
      <c r="Y53" s="56">
        <f t="shared" si="4"/>
        <v>-17188010</v>
      </c>
      <c r="Z53" s="57">
        <f>+IF(X53&lt;&gt;0,+(Y53/X53)*100,0)</f>
        <v>-55.252925842920853</v>
      </c>
      <c r="AA53" s="54">
        <f>+AA51-AA52</f>
        <v>124431784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-30925373</v>
      </c>
      <c r="D56" s="48">
        <f>SUM(D53:D55)</f>
        <v>0</v>
      </c>
      <c r="E56" s="49">
        <f t="shared" si="5"/>
        <v>124431784</v>
      </c>
      <c r="F56" s="50">
        <f t="shared" si="5"/>
        <v>124431784</v>
      </c>
      <c r="G56" s="50">
        <f t="shared" si="5"/>
        <v>6152562</v>
      </c>
      <c r="H56" s="50">
        <f t="shared" si="5"/>
        <v>2022630</v>
      </c>
      <c r="I56" s="50">
        <f t="shared" si="5"/>
        <v>5744671</v>
      </c>
      <c r="J56" s="50">
        <f t="shared" si="5"/>
        <v>13919863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13919863</v>
      </c>
      <c r="X56" s="50">
        <f t="shared" si="5"/>
        <v>31107873</v>
      </c>
      <c r="Y56" s="50">
        <f t="shared" si="5"/>
        <v>-17188010</v>
      </c>
      <c r="Z56" s="51">
        <f>+IF(X56&lt;&gt;0,+(Y56/X56)*100,0)</f>
        <v>-55.252925842920853</v>
      </c>
      <c r="AA56" s="48">
        <f>SUM(AA53:AA55)</f>
        <v>124431784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-30925373</v>
      </c>
      <c r="D59" s="65">
        <f>SUM(D56:D58)</f>
        <v>0</v>
      </c>
      <c r="E59" s="66">
        <f t="shared" si="6"/>
        <v>124431784</v>
      </c>
      <c r="F59" s="67">
        <f t="shared" si="6"/>
        <v>124431784</v>
      </c>
      <c r="G59" s="67">
        <f t="shared" si="6"/>
        <v>6152562</v>
      </c>
      <c r="H59" s="67">
        <f t="shared" si="6"/>
        <v>2022630</v>
      </c>
      <c r="I59" s="67">
        <f t="shared" si="6"/>
        <v>5744671</v>
      </c>
      <c r="J59" s="67">
        <f t="shared" si="6"/>
        <v>13919863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13919863</v>
      </c>
      <c r="X59" s="67">
        <f t="shared" si="6"/>
        <v>31107873</v>
      </c>
      <c r="Y59" s="67">
        <f t="shared" si="6"/>
        <v>-17188010</v>
      </c>
      <c r="Z59" s="68">
        <f>+IF(X59&lt;&gt;0,+(Y59/X59)*100,0)</f>
        <v>-55.252925842920853</v>
      </c>
      <c r="AA59" s="65">
        <f>SUM(AA56:AA58)</f>
        <v>124431784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24093528</v>
      </c>
      <c r="D7" s="20"/>
      <c r="E7" s="21">
        <v>28611738</v>
      </c>
      <c r="F7" s="22">
        <v>28611738</v>
      </c>
      <c r="G7" s="22">
        <v>2337447</v>
      </c>
      <c r="H7" s="22">
        <v>1000858</v>
      </c>
      <c r="I7" s="22">
        <v>1461682</v>
      </c>
      <c r="J7" s="22">
        <v>4799987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4799987</v>
      </c>
      <c r="X7" s="22">
        <v>7152936</v>
      </c>
      <c r="Y7" s="22">
        <v>-2352949</v>
      </c>
      <c r="Z7" s="23">
        <v>-32.894870022603307</v>
      </c>
      <c r="AA7" s="20">
        <v>28611738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12171995</v>
      </c>
      <c r="D13" s="20"/>
      <c r="E13" s="21">
        <v>12933598</v>
      </c>
      <c r="F13" s="22">
        <v>12933598</v>
      </c>
      <c r="G13" s="22">
        <v>1129611</v>
      </c>
      <c r="H13" s="22">
        <v>1114386</v>
      </c>
      <c r="I13" s="22">
        <v>1092436</v>
      </c>
      <c r="J13" s="22">
        <v>3336433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3336433</v>
      </c>
      <c r="X13" s="22">
        <v>3233400</v>
      </c>
      <c r="Y13" s="22">
        <v>103033</v>
      </c>
      <c r="Z13" s="23">
        <v>3.1865219273829402</v>
      </c>
      <c r="AA13" s="20">
        <v>12933598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682736</v>
      </c>
      <c r="D25" s="20"/>
      <c r="E25" s="21">
        <v>4029209</v>
      </c>
      <c r="F25" s="22">
        <v>4029209</v>
      </c>
      <c r="G25" s="22">
        <v>1471920</v>
      </c>
      <c r="H25" s="22"/>
      <c r="I25" s="22"/>
      <c r="J25" s="22">
        <v>1471920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1471920</v>
      </c>
      <c r="X25" s="22">
        <v>1007301</v>
      </c>
      <c r="Y25" s="22">
        <v>464619</v>
      </c>
      <c r="Z25" s="23">
        <v>46.125140350302438</v>
      </c>
      <c r="AA25" s="20">
        <v>4029209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554013</v>
      </c>
      <c r="H28" s="22">
        <v>511689</v>
      </c>
      <c r="I28" s="22">
        <v>537378</v>
      </c>
      <c r="J28" s="22">
        <v>1603080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1603080</v>
      </c>
      <c r="X28" s="22"/>
      <c r="Y28" s="22">
        <v>1603080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36948259</v>
      </c>
      <c r="D32" s="29">
        <f t="shared" ref="D32:Y32" si="0">SUM(D6:D31)</f>
        <v>0</v>
      </c>
      <c r="E32" s="30">
        <f t="shared" si="0"/>
        <v>45574545</v>
      </c>
      <c r="F32" s="31">
        <f t="shared" si="0"/>
        <v>45574545</v>
      </c>
      <c r="G32" s="31">
        <f t="shared" si="0"/>
        <v>5492991</v>
      </c>
      <c r="H32" s="31">
        <f t="shared" si="0"/>
        <v>2626933</v>
      </c>
      <c r="I32" s="31">
        <f t="shared" si="0"/>
        <v>3091496</v>
      </c>
      <c r="J32" s="31">
        <f t="shared" si="0"/>
        <v>11211420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11211420</v>
      </c>
      <c r="X32" s="31">
        <f t="shared" si="0"/>
        <v>11393637</v>
      </c>
      <c r="Y32" s="31">
        <f t="shared" si="0"/>
        <v>-182217</v>
      </c>
      <c r="Z32" s="32">
        <f>+IF(X32&lt;&gt;0,+(Y32/X32)*100,0)</f>
        <v>-1.59928739172575</v>
      </c>
      <c r="AA32" s="29">
        <f>SUM(AA6:AA31)</f>
        <v>45574545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42686513</v>
      </c>
      <c r="D34" s="20"/>
      <c r="E34" s="21">
        <v>53437939</v>
      </c>
      <c r="F34" s="22">
        <v>53437939</v>
      </c>
      <c r="G34" s="22">
        <v>3424681</v>
      </c>
      <c r="H34" s="22">
        <v>3841969</v>
      </c>
      <c r="I34" s="22">
        <v>3855708</v>
      </c>
      <c r="J34" s="22">
        <v>11122358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11122358</v>
      </c>
      <c r="X34" s="22">
        <v>13488429</v>
      </c>
      <c r="Y34" s="22">
        <v>-2366071</v>
      </c>
      <c r="Z34" s="23">
        <v>-17.541486855140803</v>
      </c>
      <c r="AA34" s="20">
        <v>53437939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24843193</v>
      </c>
      <c r="D37" s="20"/>
      <c r="E37" s="21">
        <v>14459932</v>
      </c>
      <c r="F37" s="22">
        <v>14459932</v>
      </c>
      <c r="G37" s="22">
        <v>228895</v>
      </c>
      <c r="H37" s="22">
        <v>1885265</v>
      </c>
      <c r="I37" s="22">
        <v>71807</v>
      </c>
      <c r="J37" s="22">
        <v>2185967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2185967</v>
      </c>
      <c r="X37" s="22">
        <v>3614985</v>
      </c>
      <c r="Y37" s="22">
        <v>-1429018</v>
      </c>
      <c r="Z37" s="23">
        <v>-39.530399157949482</v>
      </c>
      <c r="AA37" s="20">
        <v>14459932</v>
      </c>
    </row>
    <row r="38" spans="1:27" ht="13.5" x14ac:dyDescent="0.25">
      <c r="A38" s="19" t="s">
        <v>64</v>
      </c>
      <c r="B38" s="15" t="s">
        <v>32</v>
      </c>
      <c r="C38" s="20">
        <v>17867182</v>
      </c>
      <c r="D38" s="20"/>
      <c r="E38" s="21">
        <v>9422646</v>
      </c>
      <c r="F38" s="22">
        <v>9422646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2355663</v>
      </c>
      <c r="Y38" s="22">
        <v>-2355663</v>
      </c>
      <c r="Z38" s="23">
        <v>-100</v>
      </c>
      <c r="AA38" s="20">
        <v>9422646</v>
      </c>
    </row>
    <row r="39" spans="1:27" ht="13.5" x14ac:dyDescent="0.25">
      <c r="A39" s="19" t="s">
        <v>65</v>
      </c>
      <c r="B39" s="15" t="s">
        <v>32</v>
      </c>
      <c r="C39" s="20">
        <v>33977021</v>
      </c>
      <c r="D39" s="20"/>
      <c r="E39" s="21">
        <v>39266158</v>
      </c>
      <c r="F39" s="22">
        <v>39266158</v>
      </c>
      <c r="G39" s="22"/>
      <c r="H39" s="22">
        <v>5333</v>
      </c>
      <c r="I39" s="22">
        <v>2581</v>
      </c>
      <c r="J39" s="22">
        <v>7914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7914</v>
      </c>
      <c r="X39" s="22">
        <v>9816549</v>
      </c>
      <c r="Y39" s="22">
        <v>-9808635</v>
      </c>
      <c r="Z39" s="23">
        <v>-99.919381037063033</v>
      </c>
      <c r="AA39" s="20">
        <v>39266158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563387</v>
      </c>
      <c r="F40" s="22">
        <v>563387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140847</v>
      </c>
      <c r="Y40" s="22">
        <v>-140847</v>
      </c>
      <c r="Z40" s="23">
        <v>-100</v>
      </c>
      <c r="AA40" s="20">
        <v>563387</v>
      </c>
    </row>
    <row r="41" spans="1:27" ht="13.5" x14ac:dyDescent="0.25">
      <c r="A41" s="19" t="s">
        <v>66</v>
      </c>
      <c r="B41" s="15" t="s">
        <v>32</v>
      </c>
      <c r="C41" s="20">
        <v>10301542</v>
      </c>
      <c r="D41" s="20"/>
      <c r="E41" s="21">
        <v>4913765</v>
      </c>
      <c r="F41" s="22">
        <v>4913765</v>
      </c>
      <c r="G41" s="22"/>
      <c r="H41" s="22">
        <v>90759</v>
      </c>
      <c r="I41" s="22">
        <v>16827</v>
      </c>
      <c r="J41" s="22">
        <v>107586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107586</v>
      </c>
      <c r="X41" s="22">
        <v>1228440</v>
      </c>
      <c r="Y41" s="22">
        <v>-1120854</v>
      </c>
      <c r="Z41" s="23">
        <v>-91.242063104425114</v>
      </c>
      <c r="AA41" s="20">
        <v>4913765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3955353</v>
      </c>
      <c r="D44" s="20"/>
      <c r="E44" s="21">
        <v>3023008</v>
      </c>
      <c r="F44" s="22">
        <v>3023008</v>
      </c>
      <c r="G44" s="22"/>
      <c r="H44" s="22">
        <v>51378</v>
      </c>
      <c r="I44" s="22">
        <v>16800</v>
      </c>
      <c r="J44" s="22">
        <v>68178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68178</v>
      </c>
      <c r="X44" s="22">
        <v>755751</v>
      </c>
      <c r="Y44" s="22">
        <v>-687573</v>
      </c>
      <c r="Z44" s="23">
        <v>-90.978774755177312</v>
      </c>
      <c r="AA44" s="20">
        <v>3023008</v>
      </c>
    </row>
    <row r="45" spans="1:27" ht="13.5" x14ac:dyDescent="0.25">
      <c r="A45" s="19" t="s">
        <v>70</v>
      </c>
      <c r="B45" s="15" t="s">
        <v>32</v>
      </c>
      <c r="C45" s="20">
        <v>424959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4461703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138517466</v>
      </c>
      <c r="D47" s="29">
        <f t="shared" ref="D47:Y47" si="1">SUM(D34:D46)</f>
        <v>0</v>
      </c>
      <c r="E47" s="30">
        <f t="shared" si="1"/>
        <v>125086835</v>
      </c>
      <c r="F47" s="31">
        <f t="shared" si="1"/>
        <v>125086835</v>
      </c>
      <c r="G47" s="31">
        <f t="shared" si="1"/>
        <v>3653576</v>
      </c>
      <c r="H47" s="31">
        <f t="shared" si="1"/>
        <v>5874704</v>
      </c>
      <c r="I47" s="31">
        <f t="shared" si="1"/>
        <v>3963723</v>
      </c>
      <c r="J47" s="31">
        <f t="shared" si="1"/>
        <v>13492003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13492003</v>
      </c>
      <c r="X47" s="31">
        <f t="shared" si="1"/>
        <v>31400664</v>
      </c>
      <c r="Y47" s="31">
        <f t="shared" si="1"/>
        <v>-17908661</v>
      </c>
      <c r="Z47" s="32">
        <f>+IF(X47&lt;&gt;0,+(Y47/X47)*100,0)</f>
        <v>-57.032746186513762</v>
      </c>
      <c r="AA47" s="29">
        <f>SUM(AA34:AA46)</f>
        <v>125086835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-101569207</v>
      </c>
      <c r="D48" s="39">
        <f t="shared" si="2"/>
        <v>0</v>
      </c>
      <c r="E48" s="40">
        <f t="shared" si="2"/>
        <v>-79512290</v>
      </c>
      <c r="F48" s="41">
        <f t="shared" si="2"/>
        <v>-79512290</v>
      </c>
      <c r="G48" s="41">
        <f t="shared" si="2"/>
        <v>1839415</v>
      </c>
      <c r="H48" s="41">
        <f t="shared" si="2"/>
        <v>-3247771</v>
      </c>
      <c r="I48" s="41">
        <f t="shared" si="2"/>
        <v>-872227</v>
      </c>
      <c r="J48" s="41">
        <f t="shared" si="2"/>
        <v>-2280583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-2280583</v>
      </c>
      <c r="X48" s="41">
        <f t="shared" si="2"/>
        <v>-20007027</v>
      </c>
      <c r="Y48" s="41">
        <f t="shared" si="2"/>
        <v>17726444</v>
      </c>
      <c r="Z48" s="42">
        <f>+IF(X48&lt;&gt;0,+(Y48/X48)*100,0)</f>
        <v>-88.601090007026031</v>
      </c>
      <c r="AA48" s="39">
        <f>+AA32-AA47</f>
        <v>-79512290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1611808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-99957399</v>
      </c>
      <c r="D51" s="48">
        <f t="shared" si="3"/>
        <v>0</v>
      </c>
      <c r="E51" s="49">
        <f t="shared" si="3"/>
        <v>-79512290</v>
      </c>
      <c r="F51" s="50">
        <f t="shared" si="3"/>
        <v>-79512290</v>
      </c>
      <c r="G51" s="50">
        <f t="shared" si="3"/>
        <v>1839415</v>
      </c>
      <c r="H51" s="50">
        <f t="shared" si="3"/>
        <v>-3247771</v>
      </c>
      <c r="I51" s="50">
        <f t="shared" si="3"/>
        <v>-872227</v>
      </c>
      <c r="J51" s="50">
        <f t="shared" si="3"/>
        <v>-2280583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-2280583</v>
      </c>
      <c r="X51" s="50">
        <f t="shared" si="3"/>
        <v>-20007027</v>
      </c>
      <c r="Y51" s="50">
        <f t="shared" si="3"/>
        <v>17726444</v>
      </c>
      <c r="Z51" s="51">
        <f>+IF(X51&lt;&gt;0,+(Y51/X51)*100,0)</f>
        <v>-88.601090007026031</v>
      </c>
      <c r="AA51" s="48">
        <f>SUM(AA48:AA50)</f>
        <v>-79512290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-99957399</v>
      </c>
      <c r="D53" s="54">
        <f>+D51-D52</f>
        <v>0</v>
      </c>
      <c r="E53" s="55">
        <f t="shared" si="4"/>
        <v>-79512290</v>
      </c>
      <c r="F53" s="56">
        <f t="shared" si="4"/>
        <v>-79512290</v>
      </c>
      <c r="G53" s="56">
        <f t="shared" si="4"/>
        <v>1839415</v>
      </c>
      <c r="H53" s="56">
        <f t="shared" si="4"/>
        <v>-3247771</v>
      </c>
      <c r="I53" s="56">
        <f t="shared" si="4"/>
        <v>-872227</v>
      </c>
      <c r="J53" s="56">
        <f t="shared" si="4"/>
        <v>-2280583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-2280583</v>
      </c>
      <c r="X53" s="56">
        <f t="shared" si="4"/>
        <v>-20007027</v>
      </c>
      <c r="Y53" s="56">
        <f t="shared" si="4"/>
        <v>17726444</v>
      </c>
      <c r="Z53" s="57">
        <f>+IF(X53&lt;&gt;0,+(Y53/X53)*100,0)</f>
        <v>-88.601090007026031</v>
      </c>
      <c r="AA53" s="54">
        <f>+AA51-AA52</f>
        <v>-79512290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-99957399</v>
      </c>
      <c r="D56" s="48">
        <f>SUM(D53:D55)</f>
        <v>0</v>
      </c>
      <c r="E56" s="49">
        <f t="shared" si="5"/>
        <v>-79512290</v>
      </c>
      <c r="F56" s="50">
        <f t="shared" si="5"/>
        <v>-79512290</v>
      </c>
      <c r="G56" s="50">
        <f t="shared" si="5"/>
        <v>1839415</v>
      </c>
      <c r="H56" s="50">
        <f t="shared" si="5"/>
        <v>-3247771</v>
      </c>
      <c r="I56" s="50">
        <f t="shared" si="5"/>
        <v>-872227</v>
      </c>
      <c r="J56" s="50">
        <f t="shared" si="5"/>
        <v>-2280583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-2280583</v>
      </c>
      <c r="X56" s="50">
        <f t="shared" si="5"/>
        <v>-20007027</v>
      </c>
      <c r="Y56" s="50">
        <f t="shared" si="5"/>
        <v>17726444</v>
      </c>
      <c r="Z56" s="51">
        <f>+IF(X56&lt;&gt;0,+(Y56/X56)*100,0)</f>
        <v>-88.601090007026031</v>
      </c>
      <c r="AA56" s="48">
        <f>SUM(AA53:AA55)</f>
        <v>-79512290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-99957399</v>
      </c>
      <c r="D59" s="65">
        <f>SUM(D56:D58)</f>
        <v>0</v>
      </c>
      <c r="E59" s="66">
        <f t="shared" si="6"/>
        <v>-79512290</v>
      </c>
      <c r="F59" s="67">
        <f t="shared" si="6"/>
        <v>-79512290</v>
      </c>
      <c r="G59" s="67">
        <f t="shared" si="6"/>
        <v>1839415</v>
      </c>
      <c r="H59" s="67">
        <f t="shared" si="6"/>
        <v>-3247771</v>
      </c>
      <c r="I59" s="67">
        <f t="shared" si="6"/>
        <v>-872227</v>
      </c>
      <c r="J59" s="67">
        <f t="shared" si="6"/>
        <v>-2280583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-2280583</v>
      </c>
      <c r="X59" s="67">
        <f t="shared" si="6"/>
        <v>-20007027</v>
      </c>
      <c r="Y59" s="67">
        <f t="shared" si="6"/>
        <v>17726444</v>
      </c>
      <c r="Z59" s="68">
        <f>+IF(X59&lt;&gt;0,+(Y59/X59)*100,0)</f>
        <v>-88.601090007026031</v>
      </c>
      <c r="AA59" s="65">
        <f>SUM(AA56:AA58)</f>
        <v>-79512290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34845811</v>
      </c>
      <c r="D7" s="20"/>
      <c r="E7" s="21">
        <v>80661243</v>
      </c>
      <c r="F7" s="22">
        <v>80661243</v>
      </c>
      <c r="G7" s="22">
        <v>3093206</v>
      </c>
      <c r="H7" s="22">
        <v>3048149</v>
      </c>
      <c r="I7" s="22">
        <v>3302726</v>
      </c>
      <c r="J7" s="22">
        <v>9444081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9444081</v>
      </c>
      <c r="X7" s="22">
        <v>20165313</v>
      </c>
      <c r="Y7" s="22">
        <v>-10721232</v>
      </c>
      <c r="Z7" s="23">
        <v>-53.166702644288243</v>
      </c>
      <c r="AA7" s="20">
        <v>80661243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16193226</v>
      </c>
      <c r="F25" s="22">
        <v>16193226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4048308</v>
      </c>
      <c r="Y25" s="22">
        <v>-4048308</v>
      </c>
      <c r="Z25" s="23">
        <v>-100</v>
      </c>
      <c r="AA25" s="20">
        <v>16193226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34845811</v>
      </c>
      <c r="D32" s="29">
        <f t="shared" ref="D32:Y32" si="0">SUM(D6:D31)</f>
        <v>0</v>
      </c>
      <c r="E32" s="30">
        <f t="shared" si="0"/>
        <v>96854469</v>
      </c>
      <c r="F32" s="31">
        <f t="shared" si="0"/>
        <v>96854469</v>
      </c>
      <c r="G32" s="31">
        <f t="shared" si="0"/>
        <v>3093206</v>
      </c>
      <c r="H32" s="31">
        <f t="shared" si="0"/>
        <v>3048149</v>
      </c>
      <c r="I32" s="31">
        <f t="shared" si="0"/>
        <v>3302726</v>
      </c>
      <c r="J32" s="31">
        <f t="shared" si="0"/>
        <v>9444081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9444081</v>
      </c>
      <c r="X32" s="31">
        <f t="shared" si="0"/>
        <v>24213621</v>
      </c>
      <c r="Y32" s="31">
        <f t="shared" si="0"/>
        <v>-14769540</v>
      </c>
      <c r="Z32" s="32">
        <f>+IF(X32&lt;&gt;0,+(Y32/X32)*100,0)</f>
        <v>-60.996824886290248</v>
      </c>
      <c r="AA32" s="29">
        <f>SUM(AA6:AA31)</f>
        <v>96854469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13008032</v>
      </c>
      <c r="D34" s="20"/>
      <c r="E34" s="21">
        <v>16915658</v>
      </c>
      <c r="F34" s="22">
        <v>16915658</v>
      </c>
      <c r="G34" s="22"/>
      <c r="H34" s="22">
        <v>1092772</v>
      </c>
      <c r="I34" s="22"/>
      <c r="J34" s="22">
        <v>1092772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1092772</v>
      </c>
      <c r="X34" s="22">
        <v>4228914</v>
      </c>
      <c r="Y34" s="22">
        <v>-3136142</v>
      </c>
      <c r="Z34" s="23">
        <v>-74.159512347614537</v>
      </c>
      <c r="AA34" s="20">
        <v>16915658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18317221</v>
      </c>
      <c r="D37" s="20"/>
      <c r="E37" s="21">
        <v>12590186</v>
      </c>
      <c r="F37" s="22">
        <v>12590186</v>
      </c>
      <c r="G37" s="22">
        <v>1122705</v>
      </c>
      <c r="H37" s="22">
        <v>1252855</v>
      </c>
      <c r="I37" s="22">
        <v>1621551</v>
      </c>
      <c r="J37" s="22">
        <v>3997111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3997111</v>
      </c>
      <c r="X37" s="22">
        <v>3147546</v>
      </c>
      <c r="Y37" s="22">
        <v>849565</v>
      </c>
      <c r="Z37" s="23">
        <v>26.991345003377234</v>
      </c>
      <c r="AA37" s="20">
        <v>12590186</v>
      </c>
    </row>
    <row r="38" spans="1:27" ht="13.5" x14ac:dyDescent="0.25">
      <c r="A38" s="19" t="s">
        <v>64</v>
      </c>
      <c r="B38" s="15" t="s">
        <v>32</v>
      </c>
      <c r="C38" s="20">
        <v>30284438</v>
      </c>
      <c r="D38" s="20"/>
      <c r="E38" s="21">
        <v>19191332</v>
      </c>
      <c r="F38" s="22">
        <v>19191332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4797831</v>
      </c>
      <c r="Y38" s="22">
        <v>-4797831</v>
      </c>
      <c r="Z38" s="23">
        <v>-100</v>
      </c>
      <c r="AA38" s="20">
        <v>19191332</v>
      </c>
    </row>
    <row r="39" spans="1:27" ht="13.5" x14ac:dyDescent="0.25">
      <c r="A39" s="19" t="s">
        <v>65</v>
      </c>
      <c r="B39" s="15" t="s">
        <v>32</v>
      </c>
      <c r="C39" s="20">
        <v>20613317</v>
      </c>
      <c r="D39" s="20"/>
      <c r="E39" s="21">
        <v>19254608</v>
      </c>
      <c r="F39" s="22">
        <v>19254608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4813656</v>
      </c>
      <c r="Y39" s="22">
        <v>-4813656</v>
      </c>
      <c r="Z39" s="23">
        <v>-100</v>
      </c>
      <c r="AA39" s="20">
        <v>19254608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6330950</v>
      </c>
      <c r="D41" s="20"/>
      <c r="E41" s="21">
        <v>7288326</v>
      </c>
      <c r="F41" s="22">
        <v>7288326</v>
      </c>
      <c r="G41" s="22"/>
      <c r="H41" s="22">
        <v>455930</v>
      </c>
      <c r="I41" s="22">
        <v>509554</v>
      </c>
      <c r="J41" s="22">
        <v>965484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965484</v>
      </c>
      <c r="X41" s="22">
        <v>1822080</v>
      </c>
      <c r="Y41" s="22">
        <v>-856596</v>
      </c>
      <c r="Z41" s="23">
        <v>-47.011986301369859</v>
      </c>
      <c r="AA41" s="20">
        <v>7288326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1125808</v>
      </c>
      <c r="D43" s="20"/>
      <c r="E43" s="21">
        <v>1807696</v>
      </c>
      <c r="F43" s="22">
        <v>1807696</v>
      </c>
      <c r="G43" s="22">
        <v>20834</v>
      </c>
      <c r="H43" s="22">
        <v>1207</v>
      </c>
      <c r="I43" s="22"/>
      <c r="J43" s="22">
        <v>22041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22041</v>
      </c>
      <c r="X43" s="22">
        <v>451923</v>
      </c>
      <c r="Y43" s="22">
        <v>-429882</v>
      </c>
      <c r="Z43" s="23">
        <v>-95.122841723036885</v>
      </c>
      <c r="AA43" s="20">
        <v>1807696</v>
      </c>
    </row>
    <row r="44" spans="1:27" ht="13.5" x14ac:dyDescent="0.25">
      <c r="A44" s="19" t="s">
        <v>69</v>
      </c>
      <c r="B44" s="15" t="s">
        <v>32</v>
      </c>
      <c r="C44" s="20">
        <v>6174721</v>
      </c>
      <c r="D44" s="20"/>
      <c r="E44" s="21">
        <v>6251175</v>
      </c>
      <c r="F44" s="22">
        <v>6251175</v>
      </c>
      <c r="G44" s="22">
        <v>597326</v>
      </c>
      <c r="H44" s="22">
        <v>711069</v>
      </c>
      <c r="I44" s="22">
        <v>570249</v>
      </c>
      <c r="J44" s="22">
        <v>1878644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1878644</v>
      </c>
      <c r="X44" s="22">
        <v>1562796</v>
      </c>
      <c r="Y44" s="22">
        <v>315848</v>
      </c>
      <c r="Z44" s="23">
        <v>20.210443333614879</v>
      </c>
      <c r="AA44" s="20">
        <v>6251175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5691465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101545952</v>
      </c>
      <c r="D47" s="29">
        <f t="shared" ref="D47:Y47" si="1">SUM(D34:D46)</f>
        <v>0</v>
      </c>
      <c r="E47" s="30">
        <f t="shared" si="1"/>
        <v>83298981</v>
      </c>
      <c r="F47" s="31">
        <f t="shared" si="1"/>
        <v>83298981</v>
      </c>
      <c r="G47" s="31">
        <f t="shared" si="1"/>
        <v>1740865</v>
      </c>
      <c r="H47" s="31">
        <f t="shared" si="1"/>
        <v>3513833</v>
      </c>
      <c r="I47" s="31">
        <f t="shared" si="1"/>
        <v>2701354</v>
      </c>
      <c r="J47" s="31">
        <f t="shared" si="1"/>
        <v>7956052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7956052</v>
      </c>
      <c r="X47" s="31">
        <f t="shared" si="1"/>
        <v>20824746</v>
      </c>
      <c r="Y47" s="31">
        <f t="shared" si="1"/>
        <v>-12868694</v>
      </c>
      <c r="Z47" s="32">
        <f>+IF(X47&lt;&gt;0,+(Y47/X47)*100,0)</f>
        <v>-61.795202688186443</v>
      </c>
      <c r="AA47" s="29">
        <f>SUM(AA34:AA46)</f>
        <v>83298981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-66700141</v>
      </c>
      <c r="D48" s="39">
        <f t="shared" si="2"/>
        <v>0</v>
      </c>
      <c r="E48" s="40">
        <f t="shared" si="2"/>
        <v>13555488</v>
      </c>
      <c r="F48" s="41">
        <f t="shared" si="2"/>
        <v>13555488</v>
      </c>
      <c r="G48" s="41">
        <f t="shared" si="2"/>
        <v>1352341</v>
      </c>
      <c r="H48" s="41">
        <f t="shared" si="2"/>
        <v>-465684</v>
      </c>
      <c r="I48" s="41">
        <f t="shared" si="2"/>
        <v>601372</v>
      </c>
      <c r="J48" s="41">
        <f t="shared" si="2"/>
        <v>1488029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1488029</v>
      </c>
      <c r="X48" s="41">
        <f t="shared" si="2"/>
        <v>3388875</v>
      </c>
      <c r="Y48" s="41">
        <f t="shared" si="2"/>
        <v>-1900846</v>
      </c>
      <c r="Z48" s="42">
        <f>+IF(X48&lt;&gt;0,+(Y48/X48)*100,0)</f>
        <v>-56.090767585113056</v>
      </c>
      <c r="AA48" s="39">
        <f>+AA32-AA47</f>
        <v>13555488</v>
      </c>
    </row>
    <row r="49" spans="1:27" ht="25.5" x14ac:dyDescent="0.25">
      <c r="A49" s="43" t="s">
        <v>74</v>
      </c>
      <c r="B49" s="15" t="s">
        <v>32</v>
      </c>
      <c r="C49" s="20">
        <v>15000000</v>
      </c>
      <c r="D49" s="20"/>
      <c r="E49" s="21">
        <v>51106000</v>
      </c>
      <c r="F49" s="22">
        <v>51106000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12776500</v>
      </c>
      <c r="Y49" s="22">
        <v>-12776500</v>
      </c>
      <c r="Z49" s="23">
        <v>-100</v>
      </c>
      <c r="AA49" s="20">
        <v>51106000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-51700141</v>
      </c>
      <c r="D51" s="48">
        <f t="shared" si="3"/>
        <v>0</v>
      </c>
      <c r="E51" s="49">
        <f t="shared" si="3"/>
        <v>64661488</v>
      </c>
      <c r="F51" s="50">
        <f t="shared" si="3"/>
        <v>64661488</v>
      </c>
      <c r="G51" s="50">
        <f t="shared" si="3"/>
        <v>1352341</v>
      </c>
      <c r="H51" s="50">
        <f t="shared" si="3"/>
        <v>-465684</v>
      </c>
      <c r="I51" s="50">
        <f t="shared" si="3"/>
        <v>601372</v>
      </c>
      <c r="J51" s="50">
        <f t="shared" si="3"/>
        <v>1488029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1488029</v>
      </c>
      <c r="X51" s="50">
        <f t="shared" si="3"/>
        <v>16165375</v>
      </c>
      <c r="Y51" s="50">
        <f t="shared" si="3"/>
        <v>-14677346</v>
      </c>
      <c r="Z51" s="51">
        <f>+IF(X51&lt;&gt;0,+(Y51/X51)*100,0)</f>
        <v>-90.794961453105799</v>
      </c>
      <c r="AA51" s="48">
        <f>SUM(AA48:AA50)</f>
        <v>64661488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-51700141</v>
      </c>
      <c r="D53" s="54">
        <f>+D51-D52</f>
        <v>0</v>
      </c>
      <c r="E53" s="55">
        <f t="shared" si="4"/>
        <v>64661488</v>
      </c>
      <c r="F53" s="56">
        <f t="shared" si="4"/>
        <v>64661488</v>
      </c>
      <c r="G53" s="56">
        <f t="shared" si="4"/>
        <v>1352341</v>
      </c>
      <c r="H53" s="56">
        <f t="shared" si="4"/>
        <v>-465684</v>
      </c>
      <c r="I53" s="56">
        <f t="shared" si="4"/>
        <v>601372</v>
      </c>
      <c r="J53" s="56">
        <f t="shared" si="4"/>
        <v>1488029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1488029</v>
      </c>
      <c r="X53" s="56">
        <f t="shared" si="4"/>
        <v>16165375</v>
      </c>
      <c r="Y53" s="56">
        <f t="shared" si="4"/>
        <v>-14677346</v>
      </c>
      <c r="Z53" s="57">
        <f>+IF(X53&lt;&gt;0,+(Y53/X53)*100,0)</f>
        <v>-90.794961453105799</v>
      </c>
      <c r="AA53" s="54">
        <f>+AA51-AA52</f>
        <v>64661488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-51700141</v>
      </c>
      <c r="D56" s="48">
        <f>SUM(D53:D55)</f>
        <v>0</v>
      </c>
      <c r="E56" s="49">
        <f t="shared" si="5"/>
        <v>64661488</v>
      </c>
      <c r="F56" s="50">
        <f t="shared" si="5"/>
        <v>64661488</v>
      </c>
      <c r="G56" s="50">
        <f t="shared" si="5"/>
        <v>1352341</v>
      </c>
      <c r="H56" s="50">
        <f t="shared" si="5"/>
        <v>-465684</v>
      </c>
      <c r="I56" s="50">
        <f t="shared" si="5"/>
        <v>601372</v>
      </c>
      <c r="J56" s="50">
        <f t="shared" si="5"/>
        <v>1488029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1488029</v>
      </c>
      <c r="X56" s="50">
        <f t="shared" si="5"/>
        <v>16165375</v>
      </c>
      <c r="Y56" s="50">
        <f t="shared" si="5"/>
        <v>-14677346</v>
      </c>
      <c r="Z56" s="51">
        <f>+IF(X56&lt;&gt;0,+(Y56/X56)*100,0)</f>
        <v>-90.794961453105799</v>
      </c>
      <c r="AA56" s="48">
        <f>SUM(AA53:AA55)</f>
        <v>64661488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-51700141</v>
      </c>
      <c r="D59" s="65">
        <f>SUM(D56:D58)</f>
        <v>0</v>
      </c>
      <c r="E59" s="66">
        <f t="shared" si="6"/>
        <v>64661488</v>
      </c>
      <c r="F59" s="67">
        <f t="shared" si="6"/>
        <v>64661488</v>
      </c>
      <c r="G59" s="67">
        <f t="shared" si="6"/>
        <v>1352341</v>
      </c>
      <c r="H59" s="67">
        <f t="shared" si="6"/>
        <v>-465684</v>
      </c>
      <c r="I59" s="67">
        <f t="shared" si="6"/>
        <v>601372</v>
      </c>
      <c r="J59" s="67">
        <f t="shared" si="6"/>
        <v>1488029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1488029</v>
      </c>
      <c r="X59" s="67">
        <f t="shared" si="6"/>
        <v>16165375</v>
      </c>
      <c r="Y59" s="67">
        <f t="shared" si="6"/>
        <v>-14677346</v>
      </c>
      <c r="Z59" s="68">
        <f>+IF(X59&lt;&gt;0,+(Y59/X59)*100,0)</f>
        <v>-90.794961453105799</v>
      </c>
      <c r="AA59" s="65">
        <f>SUM(AA56:AA58)</f>
        <v>64661488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97478296</v>
      </c>
      <c r="D7" s="20"/>
      <c r="E7" s="21">
        <v>78121520</v>
      </c>
      <c r="F7" s="22">
        <v>78121520</v>
      </c>
      <c r="G7" s="22">
        <v>5089740</v>
      </c>
      <c r="H7" s="22">
        <v>8105578</v>
      </c>
      <c r="I7" s="22">
        <v>6981121</v>
      </c>
      <c r="J7" s="22">
        <v>20176439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20176439</v>
      </c>
      <c r="X7" s="22">
        <v>19530381</v>
      </c>
      <c r="Y7" s="22">
        <v>646058</v>
      </c>
      <c r="Z7" s="23">
        <v>3.3079641405869142</v>
      </c>
      <c r="AA7" s="20">
        <v>78121520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33798717</v>
      </c>
      <c r="F13" s="22">
        <v>33798717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8449680</v>
      </c>
      <c r="Y13" s="22">
        <v>-8449680</v>
      </c>
      <c r="Z13" s="23">
        <v>-100</v>
      </c>
      <c r="AA13" s="20">
        <v>33798717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97478296</v>
      </c>
      <c r="D32" s="29">
        <f t="shared" ref="D32:Y32" si="0">SUM(D6:D31)</f>
        <v>0</v>
      </c>
      <c r="E32" s="30">
        <f t="shared" si="0"/>
        <v>111920237</v>
      </c>
      <c r="F32" s="31">
        <f t="shared" si="0"/>
        <v>111920237</v>
      </c>
      <c r="G32" s="31">
        <f t="shared" si="0"/>
        <v>5089740</v>
      </c>
      <c r="H32" s="31">
        <f t="shared" si="0"/>
        <v>8105578</v>
      </c>
      <c r="I32" s="31">
        <f t="shared" si="0"/>
        <v>6981121</v>
      </c>
      <c r="J32" s="31">
        <f t="shared" si="0"/>
        <v>20176439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20176439</v>
      </c>
      <c r="X32" s="31">
        <f t="shared" si="0"/>
        <v>27980061</v>
      </c>
      <c r="Y32" s="31">
        <f t="shared" si="0"/>
        <v>-7803622</v>
      </c>
      <c r="Z32" s="32">
        <f>+IF(X32&lt;&gt;0,+(Y32/X32)*100,0)</f>
        <v>-27.889939196344137</v>
      </c>
      <c r="AA32" s="29">
        <f>SUM(AA6:AA31)</f>
        <v>111920237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19030842</v>
      </c>
      <c r="D34" s="20"/>
      <c r="E34" s="21">
        <v>24632967</v>
      </c>
      <c r="F34" s="22">
        <v>24632967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6158244</v>
      </c>
      <c r="Y34" s="22">
        <v>-6158244</v>
      </c>
      <c r="Z34" s="23">
        <v>-100</v>
      </c>
      <c r="AA34" s="20">
        <v>24632967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28664788</v>
      </c>
      <c r="D37" s="20"/>
      <c r="E37" s="21">
        <v>67560000</v>
      </c>
      <c r="F37" s="22">
        <v>67560000</v>
      </c>
      <c r="G37" s="22">
        <v>117648</v>
      </c>
      <c r="H37" s="22">
        <v>1064448</v>
      </c>
      <c r="I37" s="22">
        <v>59651</v>
      </c>
      <c r="J37" s="22">
        <v>1241747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1241747</v>
      </c>
      <c r="X37" s="22">
        <v>16890000</v>
      </c>
      <c r="Y37" s="22">
        <v>-15648253</v>
      </c>
      <c r="Z37" s="23">
        <v>-92.648034339846063</v>
      </c>
      <c r="AA37" s="20">
        <v>67560000</v>
      </c>
    </row>
    <row r="38" spans="1:27" ht="13.5" x14ac:dyDescent="0.25">
      <c r="A38" s="19" t="s">
        <v>64</v>
      </c>
      <c r="B38" s="15" t="s">
        <v>32</v>
      </c>
      <c r="C38" s="20">
        <v>-41521443</v>
      </c>
      <c r="D38" s="20"/>
      <c r="E38" s="21">
        <v>23431499</v>
      </c>
      <c r="F38" s="22">
        <v>23431499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5857875</v>
      </c>
      <c r="Y38" s="22">
        <v>-5857875</v>
      </c>
      <c r="Z38" s="23">
        <v>-100</v>
      </c>
      <c r="AA38" s="20">
        <v>23431499</v>
      </c>
    </row>
    <row r="39" spans="1:27" ht="13.5" x14ac:dyDescent="0.25">
      <c r="A39" s="19" t="s">
        <v>65</v>
      </c>
      <c r="B39" s="15" t="s">
        <v>32</v>
      </c>
      <c r="C39" s="20">
        <v>1487252</v>
      </c>
      <c r="D39" s="20"/>
      <c r="E39" s="21">
        <v>8167205</v>
      </c>
      <c r="F39" s="22">
        <v>8167205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2041800</v>
      </c>
      <c r="Y39" s="22">
        <v>-2041800</v>
      </c>
      <c r="Z39" s="23">
        <v>-100</v>
      </c>
      <c r="AA39" s="20">
        <v>8167205</v>
      </c>
    </row>
    <row r="40" spans="1:27" ht="13.5" x14ac:dyDescent="0.25">
      <c r="A40" s="19" t="s">
        <v>40</v>
      </c>
      <c r="B40" s="15" t="s">
        <v>32</v>
      </c>
      <c r="C40" s="20">
        <v>44290490</v>
      </c>
      <c r="D40" s="20"/>
      <c r="E40" s="21">
        <v>2000000</v>
      </c>
      <c r="F40" s="22">
        <v>2000000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500001</v>
      </c>
      <c r="Y40" s="22">
        <v>-500001</v>
      </c>
      <c r="Z40" s="23">
        <v>-100</v>
      </c>
      <c r="AA40" s="20">
        <v>2000000</v>
      </c>
    </row>
    <row r="41" spans="1:27" ht="13.5" x14ac:dyDescent="0.25">
      <c r="A41" s="19" t="s">
        <v>66</v>
      </c>
      <c r="B41" s="15" t="s">
        <v>32</v>
      </c>
      <c r="C41" s="20">
        <v>2874497</v>
      </c>
      <c r="D41" s="20"/>
      <c r="E41" s="21">
        <v>6400000</v>
      </c>
      <c r="F41" s="22">
        <v>6400000</v>
      </c>
      <c r="G41" s="22">
        <v>170502</v>
      </c>
      <c r="H41" s="22">
        <v>1234169</v>
      </c>
      <c r="I41" s="22">
        <v>174372</v>
      </c>
      <c r="J41" s="22">
        <v>1579043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1579043</v>
      </c>
      <c r="X41" s="22">
        <v>1599999</v>
      </c>
      <c r="Y41" s="22">
        <v>-20956</v>
      </c>
      <c r="Z41" s="23">
        <v>-1.3097508185942617</v>
      </c>
      <c r="AA41" s="20">
        <v>6400000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28941630</v>
      </c>
      <c r="F43" s="22">
        <v>28941630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7235409</v>
      </c>
      <c r="Y43" s="22">
        <v>-7235409</v>
      </c>
      <c r="Z43" s="23">
        <v>-100</v>
      </c>
      <c r="AA43" s="20">
        <v>28941630</v>
      </c>
    </row>
    <row r="44" spans="1:27" ht="13.5" x14ac:dyDescent="0.25">
      <c r="A44" s="19" t="s">
        <v>69</v>
      </c>
      <c r="B44" s="15" t="s">
        <v>32</v>
      </c>
      <c r="C44" s="20">
        <v>12430290</v>
      </c>
      <c r="D44" s="20"/>
      <c r="E44" s="21">
        <v>9740027</v>
      </c>
      <c r="F44" s="22">
        <v>9740027</v>
      </c>
      <c r="G44" s="22">
        <v>3911</v>
      </c>
      <c r="H44" s="22">
        <v>983961</v>
      </c>
      <c r="I44" s="22">
        <v>779662</v>
      </c>
      <c r="J44" s="22">
        <v>1767534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1767534</v>
      </c>
      <c r="X44" s="22">
        <v>2435010</v>
      </c>
      <c r="Y44" s="22">
        <v>-667476</v>
      </c>
      <c r="Z44" s="23">
        <v>-27.411632806436113</v>
      </c>
      <c r="AA44" s="20">
        <v>9740027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67256716</v>
      </c>
      <c r="D47" s="29">
        <f t="shared" ref="D47:Y47" si="1">SUM(D34:D46)</f>
        <v>0</v>
      </c>
      <c r="E47" s="30">
        <f t="shared" si="1"/>
        <v>170873328</v>
      </c>
      <c r="F47" s="31">
        <f t="shared" si="1"/>
        <v>170873328</v>
      </c>
      <c r="G47" s="31">
        <f t="shared" si="1"/>
        <v>292061</v>
      </c>
      <c r="H47" s="31">
        <f t="shared" si="1"/>
        <v>3282578</v>
      </c>
      <c r="I47" s="31">
        <f t="shared" si="1"/>
        <v>1013685</v>
      </c>
      <c r="J47" s="31">
        <f t="shared" si="1"/>
        <v>4588324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4588324</v>
      </c>
      <c r="X47" s="31">
        <f t="shared" si="1"/>
        <v>42718338</v>
      </c>
      <c r="Y47" s="31">
        <f t="shared" si="1"/>
        <v>-38130014</v>
      </c>
      <c r="Z47" s="32">
        <f>+IF(X47&lt;&gt;0,+(Y47/X47)*100,0)</f>
        <v>-89.259123330125817</v>
      </c>
      <c r="AA47" s="29">
        <f>SUM(AA34:AA46)</f>
        <v>170873328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30221580</v>
      </c>
      <c r="D48" s="39">
        <f t="shared" si="2"/>
        <v>0</v>
      </c>
      <c r="E48" s="40">
        <f t="shared" si="2"/>
        <v>-58953091</v>
      </c>
      <c r="F48" s="41">
        <f t="shared" si="2"/>
        <v>-58953091</v>
      </c>
      <c r="G48" s="41">
        <f t="shared" si="2"/>
        <v>4797679</v>
      </c>
      <c r="H48" s="41">
        <f t="shared" si="2"/>
        <v>4823000</v>
      </c>
      <c r="I48" s="41">
        <f t="shared" si="2"/>
        <v>5967436</v>
      </c>
      <c r="J48" s="41">
        <f t="shared" si="2"/>
        <v>15588115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15588115</v>
      </c>
      <c r="X48" s="41">
        <f t="shared" si="2"/>
        <v>-14738277</v>
      </c>
      <c r="Y48" s="41">
        <f t="shared" si="2"/>
        <v>30326392</v>
      </c>
      <c r="Z48" s="42">
        <f>+IF(X48&lt;&gt;0,+(Y48/X48)*100,0)</f>
        <v>-205.76619641495407</v>
      </c>
      <c r="AA48" s="39">
        <f>+AA32-AA47</f>
        <v>-58953091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30221580</v>
      </c>
      <c r="D51" s="48">
        <f t="shared" si="3"/>
        <v>0</v>
      </c>
      <c r="E51" s="49">
        <f t="shared" si="3"/>
        <v>-58953091</v>
      </c>
      <c r="F51" s="50">
        <f t="shared" si="3"/>
        <v>-58953091</v>
      </c>
      <c r="G51" s="50">
        <f t="shared" si="3"/>
        <v>4797679</v>
      </c>
      <c r="H51" s="50">
        <f t="shared" si="3"/>
        <v>4823000</v>
      </c>
      <c r="I51" s="50">
        <f t="shared" si="3"/>
        <v>5967436</v>
      </c>
      <c r="J51" s="50">
        <f t="shared" si="3"/>
        <v>15588115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15588115</v>
      </c>
      <c r="X51" s="50">
        <f t="shared" si="3"/>
        <v>-14738277</v>
      </c>
      <c r="Y51" s="50">
        <f t="shared" si="3"/>
        <v>30326392</v>
      </c>
      <c r="Z51" s="51">
        <f>+IF(X51&lt;&gt;0,+(Y51/X51)*100,0)</f>
        <v>-205.76619641495407</v>
      </c>
      <c r="AA51" s="48">
        <f>SUM(AA48:AA50)</f>
        <v>-58953091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30221580</v>
      </c>
      <c r="D53" s="54">
        <f>+D51-D52</f>
        <v>0</v>
      </c>
      <c r="E53" s="55">
        <f t="shared" si="4"/>
        <v>-58953091</v>
      </c>
      <c r="F53" s="56">
        <f t="shared" si="4"/>
        <v>-58953091</v>
      </c>
      <c r="G53" s="56">
        <f t="shared" si="4"/>
        <v>4797679</v>
      </c>
      <c r="H53" s="56">
        <f t="shared" si="4"/>
        <v>4823000</v>
      </c>
      <c r="I53" s="56">
        <f t="shared" si="4"/>
        <v>5967436</v>
      </c>
      <c r="J53" s="56">
        <f t="shared" si="4"/>
        <v>15588115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15588115</v>
      </c>
      <c r="X53" s="56">
        <f t="shared" si="4"/>
        <v>-14738277</v>
      </c>
      <c r="Y53" s="56">
        <f t="shared" si="4"/>
        <v>30326392</v>
      </c>
      <c r="Z53" s="57">
        <f>+IF(X53&lt;&gt;0,+(Y53/X53)*100,0)</f>
        <v>-205.76619641495407</v>
      </c>
      <c r="AA53" s="54">
        <f>+AA51-AA52</f>
        <v>-58953091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30221580</v>
      </c>
      <c r="D56" s="48">
        <f>SUM(D53:D55)</f>
        <v>0</v>
      </c>
      <c r="E56" s="49">
        <f t="shared" si="5"/>
        <v>-58953091</v>
      </c>
      <c r="F56" s="50">
        <f t="shared" si="5"/>
        <v>-58953091</v>
      </c>
      <c r="G56" s="50">
        <f t="shared" si="5"/>
        <v>4797679</v>
      </c>
      <c r="H56" s="50">
        <f t="shared" si="5"/>
        <v>4823000</v>
      </c>
      <c r="I56" s="50">
        <f t="shared" si="5"/>
        <v>5967436</v>
      </c>
      <c r="J56" s="50">
        <f t="shared" si="5"/>
        <v>15588115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15588115</v>
      </c>
      <c r="X56" s="50">
        <f t="shared" si="5"/>
        <v>-14738277</v>
      </c>
      <c r="Y56" s="50">
        <f t="shared" si="5"/>
        <v>30326392</v>
      </c>
      <c r="Z56" s="51">
        <f>+IF(X56&lt;&gt;0,+(Y56/X56)*100,0)</f>
        <v>-205.76619641495407</v>
      </c>
      <c r="AA56" s="48">
        <f>SUM(AA53:AA55)</f>
        <v>-58953091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30221580</v>
      </c>
      <c r="D59" s="65">
        <f>SUM(D56:D58)</f>
        <v>0</v>
      </c>
      <c r="E59" s="66">
        <f t="shared" si="6"/>
        <v>-58953091</v>
      </c>
      <c r="F59" s="67">
        <f t="shared" si="6"/>
        <v>-58953091</v>
      </c>
      <c r="G59" s="67">
        <f t="shared" si="6"/>
        <v>4797679</v>
      </c>
      <c r="H59" s="67">
        <f t="shared" si="6"/>
        <v>4823000</v>
      </c>
      <c r="I59" s="67">
        <f t="shared" si="6"/>
        <v>5967436</v>
      </c>
      <c r="J59" s="67">
        <f t="shared" si="6"/>
        <v>15588115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15588115</v>
      </c>
      <c r="X59" s="67">
        <f t="shared" si="6"/>
        <v>-14738277</v>
      </c>
      <c r="Y59" s="67">
        <f t="shared" si="6"/>
        <v>30326392</v>
      </c>
      <c r="Z59" s="68">
        <f>+IF(X59&lt;&gt;0,+(Y59/X59)*100,0)</f>
        <v>-205.76619641495407</v>
      </c>
      <c r="AA59" s="65">
        <f>SUM(AA56:AA58)</f>
        <v>-58953091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28928079</v>
      </c>
      <c r="D7" s="20"/>
      <c r="E7" s="21">
        <v>28962808</v>
      </c>
      <c r="F7" s="22">
        <v>28962808</v>
      </c>
      <c r="G7" s="22">
        <v>2316358</v>
      </c>
      <c r="H7" s="22">
        <v>2628437</v>
      </c>
      <c r="I7" s="22">
        <v>2501970</v>
      </c>
      <c r="J7" s="22">
        <v>7446765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7446765</v>
      </c>
      <c r="X7" s="22">
        <v>7240701</v>
      </c>
      <c r="Y7" s="22">
        <v>206064</v>
      </c>
      <c r="Z7" s="23">
        <v>2.8459122949559719</v>
      </c>
      <c r="AA7" s="20">
        <v>28962808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28928079</v>
      </c>
      <c r="D32" s="29">
        <f t="shared" ref="D32:Y32" si="0">SUM(D6:D31)</f>
        <v>0</v>
      </c>
      <c r="E32" s="30">
        <f t="shared" si="0"/>
        <v>28962808</v>
      </c>
      <c r="F32" s="31">
        <f t="shared" si="0"/>
        <v>28962808</v>
      </c>
      <c r="G32" s="31">
        <f t="shared" si="0"/>
        <v>2316358</v>
      </c>
      <c r="H32" s="31">
        <f t="shared" si="0"/>
        <v>2628437</v>
      </c>
      <c r="I32" s="31">
        <f t="shared" si="0"/>
        <v>2501970</v>
      </c>
      <c r="J32" s="31">
        <f t="shared" si="0"/>
        <v>7446765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7446765</v>
      </c>
      <c r="X32" s="31">
        <f t="shared" si="0"/>
        <v>7240701</v>
      </c>
      <c r="Y32" s="31">
        <f t="shared" si="0"/>
        <v>206064</v>
      </c>
      <c r="Z32" s="32">
        <f>+IF(X32&lt;&gt;0,+(Y32/X32)*100,0)</f>
        <v>2.8459122949559719</v>
      </c>
      <c r="AA32" s="29">
        <f>SUM(AA6:AA31)</f>
        <v>28962808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3185321</v>
      </c>
      <c r="D34" s="20"/>
      <c r="E34" s="21">
        <v>2035092</v>
      </c>
      <c r="F34" s="22">
        <v>2035092</v>
      </c>
      <c r="G34" s="22">
        <v>163988</v>
      </c>
      <c r="H34" s="22">
        <v>142211</v>
      </c>
      <c r="I34" s="22">
        <v>176911</v>
      </c>
      <c r="J34" s="22">
        <v>483110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483110</v>
      </c>
      <c r="X34" s="22">
        <v>508773</v>
      </c>
      <c r="Y34" s="22">
        <v>-25663</v>
      </c>
      <c r="Z34" s="23">
        <v>-5.044096286556087</v>
      </c>
      <c r="AA34" s="20">
        <v>2035092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25439424</v>
      </c>
      <c r="D37" s="20"/>
      <c r="E37" s="21">
        <v>9062620</v>
      </c>
      <c r="F37" s="22">
        <v>9062620</v>
      </c>
      <c r="G37" s="22">
        <v>2083153</v>
      </c>
      <c r="H37" s="22"/>
      <c r="I37" s="22">
        <v>526538</v>
      </c>
      <c r="J37" s="22">
        <v>2609691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2609691</v>
      </c>
      <c r="X37" s="22">
        <v>2265654</v>
      </c>
      <c r="Y37" s="22">
        <v>344037</v>
      </c>
      <c r="Z37" s="23">
        <v>15.184887012756581</v>
      </c>
      <c r="AA37" s="20">
        <v>9062620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9135557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7566098</v>
      </c>
      <c r="D41" s="20"/>
      <c r="E41" s="21">
        <v>411228</v>
      </c>
      <c r="F41" s="22">
        <v>411228</v>
      </c>
      <c r="G41" s="22"/>
      <c r="H41" s="22"/>
      <c r="I41" s="22">
        <v>289000</v>
      </c>
      <c r="J41" s="22">
        <v>289000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289000</v>
      </c>
      <c r="X41" s="22">
        <v>102807</v>
      </c>
      <c r="Y41" s="22">
        <v>186193</v>
      </c>
      <c r="Z41" s="23">
        <v>181.10926298792884</v>
      </c>
      <c r="AA41" s="20">
        <v>411228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5796</v>
      </c>
      <c r="F44" s="22">
        <v>5796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1449</v>
      </c>
      <c r="Y44" s="22">
        <v>-1449</v>
      </c>
      <c r="Z44" s="23">
        <v>-100</v>
      </c>
      <c r="AA44" s="20">
        <v>5796</v>
      </c>
    </row>
    <row r="45" spans="1:27" ht="13.5" x14ac:dyDescent="0.25">
      <c r="A45" s="19" t="s">
        <v>70</v>
      </c>
      <c r="B45" s="15" t="s">
        <v>32</v>
      </c>
      <c r="C45" s="20">
        <v>1593806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46920206</v>
      </c>
      <c r="D47" s="29">
        <f t="shared" ref="D47:Y47" si="1">SUM(D34:D46)</f>
        <v>0</v>
      </c>
      <c r="E47" s="30">
        <f t="shared" si="1"/>
        <v>11514736</v>
      </c>
      <c r="F47" s="31">
        <f t="shared" si="1"/>
        <v>11514736</v>
      </c>
      <c r="G47" s="31">
        <f t="shared" si="1"/>
        <v>2247141</v>
      </c>
      <c r="H47" s="31">
        <f t="shared" si="1"/>
        <v>142211</v>
      </c>
      <c r="I47" s="31">
        <f t="shared" si="1"/>
        <v>992449</v>
      </c>
      <c r="J47" s="31">
        <f t="shared" si="1"/>
        <v>3381801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3381801</v>
      </c>
      <c r="X47" s="31">
        <f t="shared" si="1"/>
        <v>2878683</v>
      </c>
      <c r="Y47" s="31">
        <f t="shared" si="1"/>
        <v>503118</v>
      </c>
      <c r="Z47" s="32">
        <f>+IF(X47&lt;&gt;0,+(Y47/X47)*100,0)</f>
        <v>17.477367254400711</v>
      </c>
      <c r="AA47" s="29">
        <f>SUM(AA34:AA46)</f>
        <v>11514736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-17992127</v>
      </c>
      <c r="D48" s="39">
        <f t="shared" si="2"/>
        <v>0</v>
      </c>
      <c r="E48" s="40">
        <f t="shared" si="2"/>
        <v>17448072</v>
      </c>
      <c r="F48" s="41">
        <f t="shared" si="2"/>
        <v>17448072</v>
      </c>
      <c r="G48" s="41">
        <f t="shared" si="2"/>
        <v>69217</v>
      </c>
      <c r="H48" s="41">
        <f t="shared" si="2"/>
        <v>2486226</v>
      </c>
      <c r="I48" s="41">
        <f t="shared" si="2"/>
        <v>1509521</v>
      </c>
      <c r="J48" s="41">
        <f t="shared" si="2"/>
        <v>4064964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4064964</v>
      </c>
      <c r="X48" s="41">
        <f t="shared" si="2"/>
        <v>4362018</v>
      </c>
      <c r="Y48" s="41">
        <f t="shared" si="2"/>
        <v>-297054</v>
      </c>
      <c r="Z48" s="42">
        <f>+IF(X48&lt;&gt;0,+(Y48/X48)*100,0)</f>
        <v>-6.8100131636320613</v>
      </c>
      <c r="AA48" s="39">
        <f>+AA32-AA47</f>
        <v>17448072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-17992127</v>
      </c>
      <c r="D51" s="48">
        <f t="shared" si="3"/>
        <v>0</v>
      </c>
      <c r="E51" s="49">
        <f t="shared" si="3"/>
        <v>17448072</v>
      </c>
      <c r="F51" s="50">
        <f t="shared" si="3"/>
        <v>17448072</v>
      </c>
      <c r="G51" s="50">
        <f t="shared" si="3"/>
        <v>69217</v>
      </c>
      <c r="H51" s="50">
        <f t="shared" si="3"/>
        <v>2486226</v>
      </c>
      <c r="I51" s="50">
        <f t="shared" si="3"/>
        <v>1509521</v>
      </c>
      <c r="J51" s="50">
        <f t="shared" si="3"/>
        <v>4064964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4064964</v>
      </c>
      <c r="X51" s="50">
        <f t="shared" si="3"/>
        <v>4362018</v>
      </c>
      <c r="Y51" s="50">
        <f t="shared" si="3"/>
        <v>-297054</v>
      </c>
      <c r="Z51" s="51">
        <f>+IF(X51&lt;&gt;0,+(Y51/X51)*100,0)</f>
        <v>-6.8100131636320613</v>
      </c>
      <c r="AA51" s="48">
        <f>SUM(AA48:AA50)</f>
        <v>17448072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-17992127</v>
      </c>
      <c r="D53" s="54">
        <f>+D51-D52</f>
        <v>0</v>
      </c>
      <c r="E53" s="55">
        <f t="shared" si="4"/>
        <v>17448072</v>
      </c>
      <c r="F53" s="56">
        <f t="shared" si="4"/>
        <v>17448072</v>
      </c>
      <c r="G53" s="56">
        <f t="shared" si="4"/>
        <v>69217</v>
      </c>
      <c r="H53" s="56">
        <f t="shared" si="4"/>
        <v>2486226</v>
      </c>
      <c r="I53" s="56">
        <f t="shared" si="4"/>
        <v>1509521</v>
      </c>
      <c r="J53" s="56">
        <f t="shared" si="4"/>
        <v>4064964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4064964</v>
      </c>
      <c r="X53" s="56">
        <f t="shared" si="4"/>
        <v>4362018</v>
      </c>
      <c r="Y53" s="56">
        <f t="shared" si="4"/>
        <v>-297054</v>
      </c>
      <c r="Z53" s="57">
        <f>+IF(X53&lt;&gt;0,+(Y53/X53)*100,0)</f>
        <v>-6.8100131636320613</v>
      </c>
      <c r="AA53" s="54">
        <f>+AA51-AA52</f>
        <v>17448072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-17992127</v>
      </c>
      <c r="D56" s="48">
        <f>SUM(D53:D55)</f>
        <v>0</v>
      </c>
      <c r="E56" s="49">
        <f t="shared" si="5"/>
        <v>17448072</v>
      </c>
      <c r="F56" s="50">
        <f t="shared" si="5"/>
        <v>17448072</v>
      </c>
      <c r="G56" s="50">
        <f t="shared" si="5"/>
        <v>69217</v>
      </c>
      <c r="H56" s="50">
        <f t="shared" si="5"/>
        <v>2486226</v>
      </c>
      <c r="I56" s="50">
        <f t="shared" si="5"/>
        <v>1509521</v>
      </c>
      <c r="J56" s="50">
        <f t="shared" si="5"/>
        <v>4064964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4064964</v>
      </c>
      <c r="X56" s="50">
        <f t="shared" si="5"/>
        <v>4362018</v>
      </c>
      <c r="Y56" s="50">
        <f t="shared" si="5"/>
        <v>-297054</v>
      </c>
      <c r="Z56" s="51">
        <f>+IF(X56&lt;&gt;0,+(Y56/X56)*100,0)</f>
        <v>-6.8100131636320613</v>
      </c>
      <c r="AA56" s="48">
        <f>SUM(AA53:AA55)</f>
        <v>17448072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34705</v>
      </c>
      <c r="D58" s="44"/>
      <c r="E58" s="52"/>
      <c r="F58" s="45"/>
      <c r="G58" s="22">
        <v>16952</v>
      </c>
      <c r="H58" s="22">
        <v>2543</v>
      </c>
      <c r="I58" s="26">
        <v>1767</v>
      </c>
      <c r="J58" s="22">
        <v>21262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21262</v>
      </c>
      <c r="X58" s="22"/>
      <c r="Y58" s="22">
        <v>21262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-17957422</v>
      </c>
      <c r="D59" s="65">
        <f>SUM(D56:D58)</f>
        <v>0</v>
      </c>
      <c r="E59" s="66">
        <f t="shared" si="6"/>
        <v>17448072</v>
      </c>
      <c r="F59" s="67">
        <f t="shared" si="6"/>
        <v>17448072</v>
      </c>
      <c r="G59" s="67">
        <f t="shared" si="6"/>
        <v>86169</v>
      </c>
      <c r="H59" s="67">
        <f t="shared" si="6"/>
        <v>2488769</v>
      </c>
      <c r="I59" s="67">
        <f t="shared" si="6"/>
        <v>1511288</v>
      </c>
      <c r="J59" s="67">
        <f t="shared" si="6"/>
        <v>4086226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4086226</v>
      </c>
      <c r="X59" s="67">
        <f t="shared" si="6"/>
        <v>4362018</v>
      </c>
      <c r="Y59" s="67">
        <f t="shared" si="6"/>
        <v>-275792</v>
      </c>
      <c r="Z59" s="68">
        <f>+IF(X59&lt;&gt;0,+(Y59/X59)*100,0)</f>
        <v>-6.3225782195305014</v>
      </c>
      <c r="AA59" s="65">
        <f>SUM(AA56:AA58)</f>
        <v>17448072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486005904</v>
      </c>
      <c r="D7" s="20"/>
      <c r="E7" s="21">
        <v>714084796</v>
      </c>
      <c r="F7" s="22">
        <v>714084796</v>
      </c>
      <c r="G7" s="22">
        <v>40130219</v>
      </c>
      <c r="H7" s="22">
        <v>40319052</v>
      </c>
      <c r="I7" s="22">
        <v>47773043</v>
      </c>
      <c r="J7" s="22">
        <v>128222314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128222314</v>
      </c>
      <c r="X7" s="22">
        <v>178521201</v>
      </c>
      <c r="Y7" s="22">
        <v>-50298887</v>
      </c>
      <c r="Z7" s="23">
        <v>-28.175301711083605</v>
      </c>
      <c r="AA7" s="20">
        <v>714084796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102527178</v>
      </c>
      <c r="F13" s="22">
        <v>102527178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25631796</v>
      </c>
      <c r="Y13" s="22">
        <v>-25631796</v>
      </c>
      <c r="Z13" s="23">
        <v>-100</v>
      </c>
      <c r="AA13" s="20">
        <v>102527178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301265</v>
      </c>
      <c r="F23" s="22">
        <v>301265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75315</v>
      </c>
      <c r="Y23" s="22">
        <v>-75315</v>
      </c>
      <c r="Z23" s="23">
        <v>-100</v>
      </c>
      <c r="AA23" s="20">
        <v>301265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249999</v>
      </c>
      <c r="Y29" s="22">
        <v>-249999</v>
      </c>
      <c r="Z29" s="23">
        <v>-100</v>
      </c>
      <c r="AA29" s="20">
        <v>1000000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486005904</v>
      </c>
      <c r="D32" s="29">
        <f t="shared" ref="D32:Y32" si="0">SUM(D6:D31)</f>
        <v>0</v>
      </c>
      <c r="E32" s="30">
        <f t="shared" si="0"/>
        <v>817913239</v>
      </c>
      <c r="F32" s="31">
        <f t="shared" si="0"/>
        <v>817913239</v>
      </c>
      <c r="G32" s="31">
        <f t="shared" si="0"/>
        <v>40130219</v>
      </c>
      <c r="H32" s="31">
        <f t="shared" si="0"/>
        <v>40319052</v>
      </c>
      <c r="I32" s="31">
        <f t="shared" si="0"/>
        <v>47773043</v>
      </c>
      <c r="J32" s="31">
        <f t="shared" si="0"/>
        <v>128222314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128222314</v>
      </c>
      <c r="X32" s="31">
        <f t="shared" si="0"/>
        <v>204478311</v>
      </c>
      <c r="Y32" s="31">
        <f t="shared" si="0"/>
        <v>-76255997</v>
      </c>
      <c r="Z32" s="32">
        <f>+IF(X32&lt;&gt;0,+(Y32/X32)*100,0)</f>
        <v>-37.292951329199894</v>
      </c>
      <c r="AA32" s="29">
        <f>SUM(AA6:AA31)</f>
        <v>817913239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37180519</v>
      </c>
      <c r="D34" s="20"/>
      <c r="E34" s="21">
        <v>28682230</v>
      </c>
      <c r="F34" s="22">
        <v>28682230</v>
      </c>
      <c r="G34" s="22"/>
      <c r="H34" s="22">
        <v>6714657</v>
      </c>
      <c r="I34" s="22">
        <v>3331161</v>
      </c>
      <c r="J34" s="22">
        <v>10045818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10045818</v>
      </c>
      <c r="X34" s="22">
        <v>7170567</v>
      </c>
      <c r="Y34" s="22">
        <v>2875251</v>
      </c>
      <c r="Z34" s="23">
        <v>40.097958780665458</v>
      </c>
      <c r="AA34" s="20">
        <v>28682230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416725779</v>
      </c>
      <c r="D37" s="20"/>
      <c r="E37" s="21">
        <v>436105219</v>
      </c>
      <c r="F37" s="22">
        <v>436105219</v>
      </c>
      <c r="G37" s="22">
        <v>31455311</v>
      </c>
      <c r="H37" s="22">
        <v>34242596</v>
      </c>
      <c r="I37" s="22">
        <v>35478221</v>
      </c>
      <c r="J37" s="22">
        <v>101176128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101176128</v>
      </c>
      <c r="X37" s="22">
        <v>109026309</v>
      </c>
      <c r="Y37" s="22">
        <v>-7850181</v>
      </c>
      <c r="Z37" s="23">
        <v>-7.2002630117470083</v>
      </c>
      <c r="AA37" s="20">
        <v>436105219</v>
      </c>
    </row>
    <row r="38" spans="1:27" ht="13.5" x14ac:dyDescent="0.25">
      <c r="A38" s="19" t="s">
        <v>64</v>
      </c>
      <c r="B38" s="15" t="s">
        <v>32</v>
      </c>
      <c r="C38" s="20">
        <v>140856539</v>
      </c>
      <c r="D38" s="20"/>
      <c r="E38" s="21">
        <v>35106591</v>
      </c>
      <c r="F38" s="22">
        <v>35106591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8776647</v>
      </c>
      <c r="Y38" s="22">
        <v>-8776647</v>
      </c>
      <c r="Z38" s="23">
        <v>-100</v>
      </c>
      <c r="AA38" s="20">
        <v>35106591</v>
      </c>
    </row>
    <row r="39" spans="1:27" ht="13.5" x14ac:dyDescent="0.25">
      <c r="A39" s="19" t="s">
        <v>65</v>
      </c>
      <c r="B39" s="15" t="s">
        <v>32</v>
      </c>
      <c r="C39" s="20">
        <v>2527422</v>
      </c>
      <c r="D39" s="20"/>
      <c r="E39" s="21">
        <v>1201611</v>
      </c>
      <c r="F39" s="22">
        <v>1201611</v>
      </c>
      <c r="G39" s="22">
        <v>393031</v>
      </c>
      <c r="H39" s="22">
        <v>346927</v>
      </c>
      <c r="I39" s="22">
        <v>307325</v>
      </c>
      <c r="J39" s="22">
        <v>1047283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1047283</v>
      </c>
      <c r="X39" s="22">
        <v>300402</v>
      </c>
      <c r="Y39" s="22">
        <v>746881</v>
      </c>
      <c r="Z39" s="23">
        <v>248.62717292161838</v>
      </c>
      <c r="AA39" s="20">
        <v>1201611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3252383</v>
      </c>
      <c r="D41" s="20"/>
      <c r="E41" s="21">
        <v>4110684</v>
      </c>
      <c r="F41" s="22">
        <v>4110684</v>
      </c>
      <c r="G41" s="22"/>
      <c r="H41" s="22">
        <v>68480</v>
      </c>
      <c r="I41" s="22">
        <v>258220</v>
      </c>
      <c r="J41" s="22">
        <v>326700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326700</v>
      </c>
      <c r="X41" s="22">
        <v>1027671</v>
      </c>
      <c r="Y41" s="22">
        <v>-700971</v>
      </c>
      <c r="Z41" s="23">
        <v>-68.209670215467781</v>
      </c>
      <c r="AA41" s="20">
        <v>4110684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191950311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917951</v>
      </c>
      <c r="D44" s="20"/>
      <c r="E44" s="21">
        <v>1819394</v>
      </c>
      <c r="F44" s="22">
        <v>1819394</v>
      </c>
      <c r="G44" s="22">
        <v>16750</v>
      </c>
      <c r="H44" s="22">
        <v>56529</v>
      </c>
      <c r="I44" s="22">
        <v>32698</v>
      </c>
      <c r="J44" s="22">
        <v>105977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105977</v>
      </c>
      <c r="X44" s="22">
        <v>454851</v>
      </c>
      <c r="Y44" s="22">
        <v>-348874</v>
      </c>
      <c r="Z44" s="23">
        <v>-76.700721774822966</v>
      </c>
      <c r="AA44" s="20">
        <v>1819394</v>
      </c>
    </row>
    <row r="45" spans="1:27" ht="13.5" x14ac:dyDescent="0.25">
      <c r="A45" s="19" t="s">
        <v>70</v>
      </c>
      <c r="B45" s="15" t="s">
        <v>32</v>
      </c>
      <c r="C45" s="20">
        <v>119140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793530044</v>
      </c>
      <c r="D47" s="29">
        <f t="shared" ref="D47:Y47" si="1">SUM(D34:D46)</f>
        <v>0</v>
      </c>
      <c r="E47" s="30">
        <f t="shared" si="1"/>
        <v>507025729</v>
      </c>
      <c r="F47" s="31">
        <f t="shared" si="1"/>
        <v>507025729</v>
      </c>
      <c r="G47" s="31">
        <f t="shared" si="1"/>
        <v>31865092</v>
      </c>
      <c r="H47" s="31">
        <f t="shared" si="1"/>
        <v>41429189</v>
      </c>
      <c r="I47" s="31">
        <f t="shared" si="1"/>
        <v>39407625</v>
      </c>
      <c r="J47" s="31">
        <f t="shared" si="1"/>
        <v>112701906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112701906</v>
      </c>
      <c r="X47" s="31">
        <f t="shared" si="1"/>
        <v>126756447</v>
      </c>
      <c r="Y47" s="31">
        <f t="shared" si="1"/>
        <v>-14054541</v>
      </c>
      <c r="Z47" s="32">
        <f>+IF(X47&lt;&gt;0,+(Y47/X47)*100,0)</f>
        <v>-11.087831295870892</v>
      </c>
      <c r="AA47" s="29">
        <f>SUM(AA34:AA46)</f>
        <v>507025729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-307524140</v>
      </c>
      <c r="D48" s="39">
        <f t="shared" si="2"/>
        <v>0</v>
      </c>
      <c r="E48" s="40">
        <f t="shared" si="2"/>
        <v>310887510</v>
      </c>
      <c r="F48" s="41">
        <f t="shared" si="2"/>
        <v>310887510</v>
      </c>
      <c r="G48" s="41">
        <f t="shared" si="2"/>
        <v>8265127</v>
      </c>
      <c r="H48" s="41">
        <f t="shared" si="2"/>
        <v>-1110137</v>
      </c>
      <c r="I48" s="41">
        <f t="shared" si="2"/>
        <v>8365418</v>
      </c>
      <c r="J48" s="41">
        <f t="shared" si="2"/>
        <v>15520408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15520408</v>
      </c>
      <c r="X48" s="41">
        <f t="shared" si="2"/>
        <v>77721864</v>
      </c>
      <c r="Y48" s="41">
        <f t="shared" si="2"/>
        <v>-62201456</v>
      </c>
      <c r="Z48" s="42">
        <f>+IF(X48&lt;&gt;0,+(Y48/X48)*100,0)</f>
        <v>-80.030834052050011</v>
      </c>
      <c r="AA48" s="39">
        <f>+AA32-AA47</f>
        <v>310887510</v>
      </c>
    </row>
    <row r="49" spans="1:27" ht="25.5" x14ac:dyDescent="0.25">
      <c r="A49" s="43" t="s">
        <v>74</v>
      </c>
      <c r="B49" s="15" t="s">
        <v>32</v>
      </c>
      <c r="C49" s="20">
        <v>4595890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-302928250</v>
      </c>
      <c r="D51" s="48">
        <f t="shared" si="3"/>
        <v>0</v>
      </c>
      <c r="E51" s="49">
        <f t="shared" si="3"/>
        <v>310887510</v>
      </c>
      <c r="F51" s="50">
        <f t="shared" si="3"/>
        <v>310887510</v>
      </c>
      <c r="G51" s="50">
        <f t="shared" si="3"/>
        <v>8265127</v>
      </c>
      <c r="H51" s="50">
        <f t="shared" si="3"/>
        <v>-1110137</v>
      </c>
      <c r="I51" s="50">
        <f t="shared" si="3"/>
        <v>8365418</v>
      </c>
      <c r="J51" s="50">
        <f t="shared" si="3"/>
        <v>15520408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15520408</v>
      </c>
      <c r="X51" s="50">
        <f t="shared" si="3"/>
        <v>77721864</v>
      </c>
      <c r="Y51" s="50">
        <f t="shared" si="3"/>
        <v>-62201456</v>
      </c>
      <c r="Z51" s="51">
        <f>+IF(X51&lt;&gt;0,+(Y51/X51)*100,0)</f>
        <v>-80.030834052050011</v>
      </c>
      <c r="AA51" s="48">
        <f>SUM(AA48:AA50)</f>
        <v>310887510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-302928250</v>
      </c>
      <c r="D53" s="54">
        <f>+D51-D52</f>
        <v>0</v>
      </c>
      <c r="E53" s="55">
        <f t="shared" si="4"/>
        <v>310887510</v>
      </c>
      <c r="F53" s="56">
        <f t="shared" si="4"/>
        <v>310887510</v>
      </c>
      <c r="G53" s="56">
        <f t="shared" si="4"/>
        <v>8265127</v>
      </c>
      <c r="H53" s="56">
        <f t="shared" si="4"/>
        <v>-1110137</v>
      </c>
      <c r="I53" s="56">
        <f t="shared" si="4"/>
        <v>8365418</v>
      </c>
      <c r="J53" s="56">
        <f t="shared" si="4"/>
        <v>15520408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15520408</v>
      </c>
      <c r="X53" s="56">
        <f t="shared" si="4"/>
        <v>77721864</v>
      </c>
      <c r="Y53" s="56">
        <f t="shared" si="4"/>
        <v>-62201456</v>
      </c>
      <c r="Z53" s="57">
        <f>+IF(X53&lt;&gt;0,+(Y53/X53)*100,0)</f>
        <v>-80.030834052050011</v>
      </c>
      <c r="AA53" s="54">
        <f>+AA51-AA52</f>
        <v>310887510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-302928250</v>
      </c>
      <c r="D56" s="48">
        <f>SUM(D53:D55)</f>
        <v>0</v>
      </c>
      <c r="E56" s="49">
        <f t="shared" si="5"/>
        <v>310887510</v>
      </c>
      <c r="F56" s="50">
        <f t="shared" si="5"/>
        <v>310887510</v>
      </c>
      <c r="G56" s="50">
        <f t="shared" si="5"/>
        <v>8265127</v>
      </c>
      <c r="H56" s="50">
        <f t="shared" si="5"/>
        <v>-1110137</v>
      </c>
      <c r="I56" s="50">
        <f t="shared" si="5"/>
        <v>8365418</v>
      </c>
      <c r="J56" s="50">
        <f t="shared" si="5"/>
        <v>15520408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15520408</v>
      </c>
      <c r="X56" s="50">
        <f t="shared" si="5"/>
        <v>77721864</v>
      </c>
      <c r="Y56" s="50">
        <f t="shared" si="5"/>
        <v>-62201456</v>
      </c>
      <c r="Z56" s="51">
        <f>+IF(X56&lt;&gt;0,+(Y56/X56)*100,0)</f>
        <v>-80.030834052050011</v>
      </c>
      <c r="AA56" s="48">
        <f>SUM(AA53:AA55)</f>
        <v>310887510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-302928250</v>
      </c>
      <c r="D59" s="65">
        <f>SUM(D56:D58)</f>
        <v>0</v>
      </c>
      <c r="E59" s="66">
        <f t="shared" si="6"/>
        <v>310887510</v>
      </c>
      <c r="F59" s="67">
        <f t="shared" si="6"/>
        <v>310887510</v>
      </c>
      <c r="G59" s="67">
        <f t="shared" si="6"/>
        <v>8265127</v>
      </c>
      <c r="H59" s="67">
        <f t="shared" si="6"/>
        <v>-1110137</v>
      </c>
      <c r="I59" s="67">
        <f t="shared" si="6"/>
        <v>8365418</v>
      </c>
      <c r="J59" s="67">
        <f t="shared" si="6"/>
        <v>15520408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15520408</v>
      </c>
      <c r="X59" s="67">
        <f t="shared" si="6"/>
        <v>77721864</v>
      </c>
      <c r="Y59" s="67">
        <f t="shared" si="6"/>
        <v>-62201456</v>
      </c>
      <c r="Z59" s="68">
        <f>+IF(X59&lt;&gt;0,+(Y59/X59)*100,0)</f>
        <v>-80.030834052050011</v>
      </c>
      <c r="AA59" s="65">
        <f>SUM(AA56:AA58)</f>
        <v>310887510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3474553</v>
      </c>
      <c r="D8" s="20"/>
      <c r="E8" s="21">
        <v>3150000</v>
      </c>
      <c r="F8" s="22">
        <v>3150000</v>
      </c>
      <c r="G8" s="22">
        <v>46003</v>
      </c>
      <c r="H8" s="22">
        <v>8140</v>
      </c>
      <c r="I8" s="22">
        <v>9286</v>
      </c>
      <c r="J8" s="22">
        <v>63429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63429</v>
      </c>
      <c r="X8" s="22">
        <v>787500</v>
      </c>
      <c r="Y8" s="22">
        <v>-724071</v>
      </c>
      <c r="Z8" s="23">
        <v>-91.945523809523806</v>
      </c>
      <c r="AA8" s="20">
        <v>3150000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595</v>
      </c>
      <c r="D19" s="20"/>
      <c r="E19" s="21">
        <v>840</v>
      </c>
      <c r="F19" s="22">
        <v>840</v>
      </c>
      <c r="G19" s="22"/>
      <c r="H19" s="22"/>
      <c r="I19" s="22">
        <v>369</v>
      </c>
      <c r="J19" s="22">
        <v>369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369</v>
      </c>
      <c r="X19" s="22">
        <v>210</v>
      </c>
      <c r="Y19" s="22">
        <v>159</v>
      </c>
      <c r="Z19" s="23">
        <v>75.714285714285708</v>
      </c>
      <c r="AA19" s="20">
        <v>840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3475148</v>
      </c>
      <c r="D32" s="29">
        <f t="shared" ref="D32:Y32" si="0">SUM(D6:D31)</f>
        <v>0</v>
      </c>
      <c r="E32" s="30">
        <f t="shared" si="0"/>
        <v>3150840</v>
      </c>
      <c r="F32" s="31">
        <f t="shared" si="0"/>
        <v>3150840</v>
      </c>
      <c r="G32" s="31">
        <f t="shared" si="0"/>
        <v>46003</v>
      </c>
      <c r="H32" s="31">
        <f t="shared" si="0"/>
        <v>8140</v>
      </c>
      <c r="I32" s="31">
        <f t="shared" si="0"/>
        <v>9655</v>
      </c>
      <c r="J32" s="31">
        <f t="shared" si="0"/>
        <v>63798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63798</v>
      </c>
      <c r="X32" s="31">
        <f t="shared" si="0"/>
        <v>787710</v>
      </c>
      <c r="Y32" s="31">
        <f t="shared" si="0"/>
        <v>-723912</v>
      </c>
      <c r="Z32" s="32">
        <f>+IF(X32&lt;&gt;0,+(Y32/X32)*100,0)</f>
        <v>-91.900826446280988</v>
      </c>
      <c r="AA32" s="29">
        <f>SUM(AA6:AA31)</f>
        <v>3150840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12353214</v>
      </c>
      <c r="D34" s="20"/>
      <c r="E34" s="21">
        <v>14939830</v>
      </c>
      <c r="F34" s="22">
        <v>14939830</v>
      </c>
      <c r="G34" s="22">
        <v>1420258</v>
      </c>
      <c r="H34" s="22">
        <v>1452560</v>
      </c>
      <c r="I34" s="22">
        <v>1593574</v>
      </c>
      <c r="J34" s="22">
        <v>4466392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4466392</v>
      </c>
      <c r="X34" s="22">
        <v>3735000</v>
      </c>
      <c r="Y34" s="22">
        <v>731392</v>
      </c>
      <c r="Z34" s="23">
        <v>19.582115127175367</v>
      </c>
      <c r="AA34" s="20">
        <v>14939830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5254</v>
      </c>
      <c r="D37" s="20"/>
      <c r="E37" s="21">
        <v>10820</v>
      </c>
      <c r="F37" s="22">
        <v>10820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2700</v>
      </c>
      <c r="Y37" s="22">
        <v>-2700</v>
      </c>
      <c r="Z37" s="23">
        <v>-100</v>
      </c>
      <c r="AA37" s="20">
        <v>10820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2516625</v>
      </c>
      <c r="D41" s="20"/>
      <c r="E41" s="21">
        <v>2382700</v>
      </c>
      <c r="F41" s="22">
        <v>2382700</v>
      </c>
      <c r="G41" s="22"/>
      <c r="H41" s="22">
        <v>239494</v>
      </c>
      <c r="I41" s="22">
        <v>10785</v>
      </c>
      <c r="J41" s="22">
        <v>250279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250279</v>
      </c>
      <c r="X41" s="22">
        <v>595680</v>
      </c>
      <c r="Y41" s="22">
        <v>-345401</v>
      </c>
      <c r="Z41" s="23">
        <v>-57.984320440504966</v>
      </c>
      <c r="AA41" s="20">
        <v>2382700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200720</v>
      </c>
      <c r="D44" s="20"/>
      <c r="E44" s="21">
        <v>244900</v>
      </c>
      <c r="F44" s="22">
        <v>244900</v>
      </c>
      <c r="G44" s="22"/>
      <c r="H44" s="22">
        <v>9165</v>
      </c>
      <c r="I44" s="22">
        <v>-7895</v>
      </c>
      <c r="J44" s="22">
        <v>1270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1270</v>
      </c>
      <c r="X44" s="22">
        <v>61200</v>
      </c>
      <c r="Y44" s="22">
        <v>-59930</v>
      </c>
      <c r="Z44" s="23">
        <v>-97.924836601307192</v>
      </c>
      <c r="AA44" s="20">
        <v>244900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15075813</v>
      </c>
      <c r="D47" s="29">
        <f t="shared" ref="D47:Y47" si="1">SUM(D34:D46)</f>
        <v>0</v>
      </c>
      <c r="E47" s="30">
        <f t="shared" si="1"/>
        <v>17578250</v>
      </c>
      <c r="F47" s="31">
        <f t="shared" si="1"/>
        <v>17578250</v>
      </c>
      <c r="G47" s="31">
        <f t="shared" si="1"/>
        <v>1420258</v>
      </c>
      <c r="H47" s="31">
        <f t="shared" si="1"/>
        <v>1701219</v>
      </c>
      <c r="I47" s="31">
        <f t="shared" si="1"/>
        <v>1596464</v>
      </c>
      <c r="J47" s="31">
        <f t="shared" si="1"/>
        <v>4717941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4717941</v>
      </c>
      <c r="X47" s="31">
        <f t="shared" si="1"/>
        <v>4394580</v>
      </c>
      <c r="Y47" s="31">
        <f t="shared" si="1"/>
        <v>323361</v>
      </c>
      <c r="Z47" s="32">
        <f>+IF(X47&lt;&gt;0,+(Y47/X47)*100,0)</f>
        <v>7.3581775732834531</v>
      </c>
      <c r="AA47" s="29">
        <f>SUM(AA34:AA46)</f>
        <v>17578250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-11600665</v>
      </c>
      <c r="D48" s="39">
        <f t="shared" si="2"/>
        <v>0</v>
      </c>
      <c r="E48" s="40">
        <f t="shared" si="2"/>
        <v>-14427410</v>
      </c>
      <c r="F48" s="41">
        <f t="shared" si="2"/>
        <v>-14427410</v>
      </c>
      <c r="G48" s="41">
        <f t="shared" si="2"/>
        <v>-1374255</v>
      </c>
      <c r="H48" s="41">
        <f t="shared" si="2"/>
        <v>-1693079</v>
      </c>
      <c r="I48" s="41">
        <f t="shared" si="2"/>
        <v>-1586809</v>
      </c>
      <c r="J48" s="41">
        <f t="shared" si="2"/>
        <v>-4654143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-4654143</v>
      </c>
      <c r="X48" s="41">
        <f t="shared" si="2"/>
        <v>-3606870</v>
      </c>
      <c r="Y48" s="41">
        <f t="shared" si="2"/>
        <v>-1047273</v>
      </c>
      <c r="Z48" s="42">
        <f>+IF(X48&lt;&gt;0,+(Y48/X48)*100,0)</f>
        <v>29.035507240349666</v>
      </c>
      <c r="AA48" s="39">
        <f>+AA32-AA47</f>
        <v>-14427410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-11600665</v>
      </c>
      <c r="D51" s="48">
        <f t="shared" si="3"/>
        <v>0</v>
      </c>
      <c r="E51" s="49">
        <f t="shared" si="3"/>
        <v>-14427410</v>
      </c>
      <c r="F51" s="50">
        <f t="shared" si="3"/>
        <v>-14427410</v>
      </c>
      <c r="G51" s="50">
        <f t="shared" si="3"/>
        <v>-1374255</v>
      </c>
      <c r="H51" s="50">
        <f t="shared" si="3"/>
        <v>-1693079</v>
      </c>
      <c r="I51" s="50">
        <f t="shared" si="3"/>
        <v>-1586809</v>
      </c>
      <c r="J51" s="50">
        <f t="shared" si="3"/>
        <v>-4654143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-4654143</v>
      </c>
      <c r="X51" s="50">
        <f t="shared" si="3"/>
        <v>-3606870</v>
      </c>
      <c r="Y51" s="50">
        <f t="shared" si="3"/>
        <v>-1047273</v>
      </c>
      <c r="Z51" s="51">
        <f>+IF(X51&lt;&gt;0,+(Y51/X51)*100,0)</f>
        <v>29.035507240349666</v>
      </c>
      <c r="AA51" s="48">
        <f>SUM(AA48:AA50)</f>
        <v>-14427410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-11600665</v>
      </c>
      <c r="D53" s="54">
        <f>+D51-D52</f>
        <v>0</v>
      </c>
      <c r="E53" s="55">
        <f t="shared" si="4"/>
        <v>-14427410</v>
      </c>
      <c r="F53" s="56">
        <f t="shared" si="4"/>
        <v>-14427410</v>
      </c>
      <c r="G53" s="56">
        <f t="shared" si="4"/>
        <v>-1374255</v>
      </c>
      <c r="H53" s="56">
        <f t="shared" si="4"/>
        <v>-1693079</v>
      </c>
      <c r="I53" s="56">
        <f t="shared" si="4"/>
        <v>-1586809</v>
      </c>
      <c r="J53" s="56">
        <f t="shared" si="4"/>
        <v>-4654143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-4654143</v>
      </c>
      <c r="X53" s="56">
        <f t="shared" si="4"/>
        <v>-3606870</v>
      </c>
      <c r="Y53" s="56">
        <f t="shared" si="4"/>
        <v>-1047273</v>
      </c>
      <c r="Z53" s="57">
        <f>+IF(X53&lt;&gt;0,+(Y53/X53)*100,0)</f>
        <v>29.035507240349666</v>
      </c>
      <c r="AA53" s="54">
        <f>+AA51-AA52</f>
        <v>-14427410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-11600665</v>
      </c>
      <c r="D56" s="48">
        <f>SUM(D53:D55)</f>
        <v>0</v>
      </c>
      <c r="E56" s="49">
        <f t="shared" si="5"/>
        <v>-14427410</v>
      </c>
      <c r="F56" s="50">
        <f t="shared" si="5"/>
        <v>-14427410</v>
      </c>
      <c r="G56" s="50">
        <f t="shared" si="5"/>
        <v>-1374255</v>
      </c>
      <c r="H56" s="50">
        <f t="shared" si="5"/>
        <v>-1693079</v>
      </c>
      <c r="I56" s="50">
        <f t="shared" si="5"/>
        <v>-1586809</v>
      </c>
      <c r="J56" s="50">
        <f t="shared" si="5"/>
        <v>-4654143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-4654143</v>
      </c>
      <c r="X56" s="50">
        <f t="shared" si="5"/>
        <v>-3606870</v>
      </c>
      <c r="Y56" s="50">
        <f t="shared" si="5"/>
        <v>-1047273</v>
      </c>
      <c r="Z56" s="51">
        <f>+IF(X56&lt;&gt;0,+(Y56/X56)*100,0)</f>
        <v>29.035507240349666</v>
      </c>
      <c r="AA56" s="48">
        <f>SUM(AA53:AA55)</f>
        <v>-14427410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-11600665</v>
      </c>
      <c r="D59" s="65">
        <f>SUM(D56:D58)</f>
        <v>0</v>
      </c>
      <c r="E59" s="66">
        <f t="shared" si="6"/>
        <v>-14427410</v>
      </c>
      <c r="F59" s="67">
        <f t="shared" si="6"/>
        <v>-14427410</v>
      </c>
      <c r="G59" s="67">
        <f t="shared" si="6"/>
        <v>-1374255</v>
      </c>
      <c r="H59" s="67">
        <f t="shared" si="6"/>
        <v>-1693079</v>
      </c>
      <c r="I59" s="67">
        <f t="shared" si="6"/>
        <v>-1586809</v>
      </c>
      <c r="J59" s="67">
        <f t="shared" si="6"/>
        <v>-4654143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-4654143</v>
      </c>
      <c r="X59" s="67">
        <f t="shared" si="6"/>
        <v>-3606870</v>
      </c>
      <c r="Y59" s="67">
        <f t="shared" si="6"/>
        <v>-1047273</v>
      </c>
      <c r="Z59" s="68">
        <f>+IF(X59&lt;&gt;0,+(Y59/X59)*100,0)</f>
        <v>29.035507240349666</v>
      </c>
      <c r="AA59" s="65">
        <f>SUM(AA56:AA58)</f>
        <v>-14427410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-3668004</v>
      </c>
      <c r="F6" s="22">
        <v>-3668004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-917001</v>
      </c>
      <c r="Y6" s="22">
        <v>917001</v>
      </c>
      <c r="Z6" s="23">
        <v>-100</v>
      </c>
      <c r="AA6" s="20">
        <v>-3668004</v>
      </c>
    </row>
    <row r="7" spans="1:27" ht="13.5" x14ac:dyDescent="0.25">
      <c r="A7" s="19" t="s">
        <v>35</v>
      </c>
      <c r="B7" s="15" t="s">
        <v>32</v>
      </c>
      <c r="C7" s="20">
        <v>58856152</v>
      </c>
      <c r="D7" s="20"/>
      <c r="E7" s="21">
        <v>74236161</v>
      </c>
      <c r="F7" s="22">
        <v>74236161</v>
      </c>
      <c r="G7" s="22">
        <v>4403124</v>
      </c>
      <c r="H7" s="22">
        <v>4532440</v>
      </c>
      <c r="I7" s="22"/>
      <c r="J7" s="22">
        <v>8935564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8935564</v>
      </c>
      <c r="X7" s="22">
        <v>18559038</v>
      </c>
      <c r="Y7" s="22">
        <v>-9623474</v>
      </c>
      <c r="Z7" s="23">
        <v>-51.853301879116799</v>
      </c>
      <c r="AA7" s="20">
        <v>74236161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24239942</v>
      </c>
      <c r="F13" s="22">
        <v>24239942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6059985</v>
      </c>
      <c r="Y13" s="22">
        <v>-6059985</v>
      </c>
      <c r="Z13" s="23">
        <v>-100</v>
      </c>
      <c r="AA13" s="20">
        <v>24239942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22542382</v>
      </c>
      <c r="F25" s="22">
        <v>22542382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5635596</v>
      </c>
      <c r="Y25" s="22">
        <v>-5635596</v>
      </c>
      <c r="Z25" s="23">
        <v>-100</v>
      </c>
      <c r="AA25" s="20">
        <v>22542382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58856152</v>
      </c>
      <c r="D32" s="29">
        <f t="shared" ref="D32:Y32" si="0">SUM(D6:D31)</f>
        <v>0</v>
      </c>
      <c r="E32" s="30">
        <f t="shared" si="0"/>
        <v>117350481</v>
      </c>
      <c r="F32" s="31">
        <f t="shared" si="0"/>
        <v>117350481</v>
      </c>
      <c r="G32" s="31">
        <f t="shared" si="0"/>
        <v>4403124</v>
      </c>
      <c r="H32" s="31">
        <f t="shared" si="0"/>
        <v>4532440</v>
      </c>
      <c r="I32" s="31">
        <f t="shared" si="0"/>
        <v>0</v>
      </c>
      <c r="J32" s="31">
        <f t="shared" si="0"/>
        <v>8935564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8935564</v>
      </c>
      <c r="X32" s="31">
        <f t="shared" si="0"/>
        <v>29337618</v>
      </c>
      <c r="Y32" s="31">
        <f t="shared" si="0"/>
        <v>-20402054</v>
      </c>
      <c r="Z32" s="32">
        <f>+IF(X32&lt;&gt;0,+(Y32/X32)*100,0)</f>
        <v>-69.542298901021894</v>
      </c>
      <c r="AA32" s="29">
        <f>SUM(AA6:AA31)</f>
        <v>117350481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14720187</v>
      </c>
      <c r="D34" s="20"/>
      <c r="E34" s="21">
        <v>17282634</v>
      </c>
      <c r="F34" s="22">
        <v>17282634</v>
      </c>
      <c r="G34" s="22"/>
      <c r="H34" s="22">
        <v>2398212</v>
      </c>
      <c r="I34" s="22"/>
      <c r="J34" s="22">
        <v>2398212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2398212</v>
      </c>
      <c r="X34" s="22">
        <v>4320660</v>
      </c>
      <c r="Y34" s="22">
        <v>-1922448</v>
      </c>
      <c r="Z34" s="23">
        <v>-44.494313368790877</v>
      </c>
      <c r="AA34" s="20">
        <v>17282634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33891751</v>
      </c>
      <c r="D37" s="20"/>
      <c r="E37" s="21">
        <v>73069694</v>
      </c>
      <c r="F37" s="22">
        <v>73069694</v>
      </c>
      <c r="G37" s="22"/>
      <c r="H37" s="22">
        <v>12484106</v>
      </c>
      <c r="I37" s="22"/>
      <c r="J37" s="22">
        <v>12484106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12484106</v>
      </c>
      <c r="X37" s="22">
        <v>18267423</v>
      </c>
      <c r="Y37" s="22">
        <v>-5783317</v>
      </c>
      <c r="Z37" s="23">
        <v>-31.659183673581108</v>
      </c>
      <c r="AA37" s="20">
        <v>73069694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4242948</v>
      </c>
      <c r="D39" s="20"/>
      <c r="E39" s="21">
        <v>10504098</v>
      </c>
      <c r="F39" s="22">
        <v>10504098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2626026</v>
      </c>
      <c r="Y39" s="22">
        <v>-2626026</v>
      </c>
      <c r="Z39" s="23">
        <v>-100</v>
      </c>
      <c r="AA39" s="20">
        <v>10504098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7652593</v>
      </c>
      <c r="D41" s="20"/>
      <c r="E41" s="21">
        <v>7000000</v>
      </c>
      <c r="F41" s="22">
        <v>7000000</v>
      </c>
      <c r="G41" s="22"/>
      <c r="H41" s="22">
        <v>27550</v>
      </c>
      <c r="I41" s="22"/>
      <c r="J41" s="22">
        <v>27550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27550</v>
      </c>
      <c r="X41" s="22">
        <v>1750002</v>
      </c>
      <c r="Y41" s="22">
        <v>-1722452</v>
      </c>
      <c r="Z41" s="23">
        <v>-98.425716084895896</v>
      </c>
      <c r="AA41" s="20">
        <v>7000000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6082765</v>
      </c>
      <c r="F43" s="22">
        <v>6082765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1520691</v>
      </c>
      <c r="Y43" s="22">
        <v>-1520691</v>
      </c>
      <c r="Z43" s="23">
        <v>-100</v>
      </c>
      <c r="AA43" s="20">
        <v>6082765</v>
      </c>
    </row>
    <row r="44" spans="1:27" ht="13.5" x14ac:dyDescent="0.25">
      <c r="A44" s="19" t="s">
        <v>69</v>
      </c>
      <c r="B44" s="15" t="s">
        <v>32</v>
      </c>
      <c r="C44" s="20">
        <v>2355607</v>
      </c>
      <c r="D44" s="20"/>
      <c r="E44" s="21">
        <v>360000</v>
      </c>
      <c r="F44" s="22">
        <v>360000</v>
      </c>
      <c r="G44" s="22">
        <v>46145</v>
      </c>
      <c r="H44" s="22">
        <v>42812</v>
      </c>
      <c r="I44" s="22"/>
      <c r="J44" s="22">
        <v>88957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88957</v>
      </c>
      <c r="X44" s="22">
        <v>90000</v>
      </c>
      <c r="Y44" s="22">
        <v>-1043</v>
      </c>
      <c r="Z44" s="23">
        <v>-1.1588888888888889</v>
      </c>
      <c r="AA44" s="20">
        <v>360000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46454113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109317199</v>
      </c>
      <c r="D47" s="29">
        <f t="shared" ref="D47:Y47" si="1">SUM(D34:D46)</f>
        <v>0</v>
      </c>
      <c r="E47" s="30">
        <f t="shared" si="1"/>
        <v>114299191</v>
      </c>
      <c r="F47" s="31">
        <f t="shared" si="1"/>
        <v>114299191</v>
      </c>
      <c r="G47" s="31">
        <f t="shared" si="1"/>
        <v>46145</v>
      </c>
      <c r="H47" s="31">
        <f t="shared" si="1"/>
        <v>14952680</v>
      </c>
      <c r="I47" s="31">
        <f t="shared" si="1"/>
        <v>0</v>
      </c>
      <c r="J47" s="31">
        <f t="shared" si="1"/>
        <v>14998825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14998825</v>
      </c>
      <c r="X47" s="31">
        <f t="shared" si="1"/>
        <v>28574802</v>
      </c>
      <c r="Y47" s="31">
        <f t="shared" si="1"/>
        <v>-13575977</v>
      </c>
      <c r="Z47" s="32">
        <f>+IF(X47&lt;&gt;0,+(Y47/X47)*100,0)</f>
        <v>-47.510309957703292</v>
      </c>
      <c r="AA47" s="29">
        <f>SUM(AA34:AA46)</f>
        <v>114299191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-50461047</v>
      </c>
      <c r="D48" s="39">
        <f t="shared" si="2"/>
        <v>0</v>
      </c>
      <c r="E48" s="40">
        <f t="shared" si="2"/>
        <v>3051290</v>
      </c>
      <c r="F48" s="41">
        <f t="shared" si="2"/>
        <v>3051290</v>
      </c>
      <c r="G48" s="41">
        <f t="shared" si="2"/>
        <v>4356979</v>
      </c>
      <c r="H48" s="41">
        <f t="shared" si="2"/>
        <v>-10420240</v>
      </c>
      <c r="I48" s="41">
        <f t="shared" si="2"/>
        <v>0</v>
      </c>
      <c r="J48" s="41">
        <f t="shared" si="2"/>
        <v>-6063261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-6063261</v>
      </c>
      <c r="X48" s="41">
        <f t="shared" si="2"/>
        <v>762816</v>
      </c>
      <c r="Y48" s="41">
        <f t="shared" si="2"/>
        <v>-6826077</v>
      </c>
      <c r="Z48" s="42">
        <f>+IF(X48&lt;&gt;0,+(Y48/X48)*100,0)</f>
        <v>-894.85236282406242</v>
      </c>
      <c r="AA48" s="39">
        <f>+AA32-AA47</f>
        <v>3051290</v>
      </c>
    </row>
    <row r="49" spans="1:27" ht="25.5" x14ac:dyDescent="0.25">
      <c r="A49" s="43" t="s">
        <v>74</v>
      </c>
      <c r="B49" s="15" t="s">
        <v>32</v>
      </c>
      <c r="C49" s="20">
        <v>57129000</v>
      </c>
      <c r="D49" s="20"/>
      <c r="E49" s="21">
        <v>53420000</v>
      </c>
      <c r="F49" s="22">
        <v>53420000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13354998</v>
      </c>
      <c r="Y49" s="22">
        <v>-13354998</v>
      </c>
      <c r="Z49" s="23">
        <v>-100</v>
      </c>
      <c r="AA49" s="20">
        <v>53420000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6667953</v>
      </c>
      <c r="D51" s="48">
        <f t="shared" si="3"/>
        <v>0</v>
      </c>
      <c r="E51" s="49">
        <f t="shared" si="3"/>
        <v>56471290</v>
      </c>
      <c r="F51" s="50">
        <f t="shared" si="3"/>
        <v>56471290</v>
      </c>
      <c r="G51" s="50">
        <f t="shared" si="3"/>
        <v>4356979</v>
      </c>
      <c r="H51" s="50">
        <f t="shared" si="3"/>
        <v>-10420240</v>
      </c>
      <c r="I51" s="50">
        <f t="shared" si="3"/>
        <v>0</v>
      </c>
      <c r="J51" s="50">
        <f t="shared" si="3"/>
        <v>-6063261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-6063261</v>
      </c>
      <c r="X51" s="50">
        <f t="shared" si="3"/>
        <v>14117814</v>
      </c>
      <c r="Y51" s="50">
        <f t="shared" si="3"/>
        <v>-20181075</v>
      </c>
      <c r="Z51" s="51">
        <f>+IF(X51&lt;&gt;0,+(Y51/X51)*100,0)</f>
        <v>-142.94759089473769</v>
      </c>
      <c r="AA51" s="48">
        <f>SUM(AA48:AA50)</f>
        <v>56471290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6667953</v>
      </c>
      <c r="D53" s="54">
        <f>+D51-D52</f>
        <v>0</v>
      </c>
      <c r="E53" s="55">
        <f t="shared" si="4"/>
        <v>56471290</v>
      </c>
      <c r="F53" s="56">
        <f t="shared" si="4"/>
        <v>56471290</v>
      </c>
      <c r="G53" s="56">
        <f t="shared" si="4"/>
        <v>4356979</v>
      </c>
      <c r="H53" s="56">
        <f t="shared" si="4"/>
        <v>-10420240</v>
      </c>
      <c r="I53" s="56">
        <f t="shared" si="4"/>
        <v>0</v>
      </c>
      <c r="J53" s="56">
        <f t="shared" si="4"/>
        <v>-6063261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-6063261</v>
      </c>
      <c r="X53" s="56">
        <f t="shared" si="4"/>
        <v>14117814</v>
      </c>
      <c r="Y53" s="56">
        <f t="shared" si="4"/>
        <v>-20181075</v>
      </c>
      <c r="Z53" s="57">
        <f>+IF(X53&lt;&gt;0,+(Y53/X53)*100,0)</f>
        <v>-142.94759089473769</v>
      </c>
      <c r="AA53" s="54">
        <f>+AA51-AA52</f>
        <v>56471290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6667953</v>
      </c>
      <c r="D56" s="48">
        <f>SUM(D53:D55)</f>
        <v>0</v>
      </c>
      <c r="E56" s="49">
        <f t="shared" si="5"/>
        <v>56471290</v>
      </c>
      <c r="F56" s="50">
        <f t="shared" si="5"/>
        <v>56471290</v>
      </c>
      <c r="G56" s="50">
        <f t="shared" si="5"/>
        <v>4356979</v>
      </c>
      <c r="H56" s="50">
        <f t="shared" si="5"/>
        <v>-10420240</v>
      </c>
      <c r="I56" s="50">
        <f t="shared" si="5"/>
        <v>0</v>
      </c>
      <c r="J56" s="50">
        <f t="shared" si="5"/>
        <v>-6063261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-6063261</v>
      </c>
      <c r="X56" s="50">
        <f t="shared" si="5"/>
        <v>14117814</v>
      </c>
      <c r="Y56" s="50">
        <f t="shared" si="5"/>
        <v>-20181075</v>
      </c>
      <c r="Z56" s="51">
        <f>+IF(X56&lt;&gt;0,+(Y56/X56)*100,0)</f>
        <v>-142.94759089473769</v>
      </c>
      <c r="AA56" s="48">
        <f>SUM(AA53:AA55)</f>
        <v>56471290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6667953</v>
      </c>
      <c r="D59" s="65">
        <f>SUM(D56:D58)</f>
        <v>0</v>
      </c>
      <c r="E59" s="66">
        <f t="shared" si="6"/>
        <v>56471290</v>
      </c>
      <c r="F59" s="67">
        <f t="shared" si="6"/>
        <v>56471290</v>
      </c>
      <c r="G59" s="67">
        <f t="shared" si="6"/>
        <v>4356979</v>
      </c>
      <c r="H59" s="67">
        <f t="shared" si="6"/>
        <v>-10420240</v>
      </c>
      <c r="I59" s="67">
        <f t="shared" si="6"/>
        <v>0</v>
      </c>
      <c r="J59" s="67">
        <f t="shared" si="6"/>
        <v>-6063261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-6063261</v>
      </c>
      <c r="X59" s="67">
        <f t="shared" si="6"/>
        <v>14117814</v>
      </c>
      <c r="Y59" s="67">
        <f t="shared" si="6"/>
        <v>-20181075</v>
      </c>
      <c r="Z59" s="68">
        <f>+IF(X59&lt;&gt;0,+(Y59/X59)*100,0)</f>
        <v>-142.94759089473769</v>
      </c>
      <c r="AA59" s="65">
        <f>SUM(AA56:AA58)</f>
        <v>56471290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555149682</v>
      </c>
      <c r="F7" s="22">
        <v>555149682</v>
      </c>
      <c r="G7" s="22">
        <v>34030608</v>
      </c>
      <c r="H7" s="22">
        <v>33033192</v>
      </c>
      <c r="I7" s="22">
        <v>32996300</v>
      </c>
      <c r="J7" s="22">
        <v>100060100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100060100</v>
      </c>
      <c r="X7" s="22">
        <v>138787419</v>
      </c>
      <c r="Y7" s="22">
        <v>-38727319</v>
      </c>
      <c r="Z7" s="23">
        <v>-27.904055914462965</v>
      </c>
      <c r="AA7" s="20">
        <v>555149682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14125342</v>
      </c>
      <c r="F13" s="22">
        <v>14125342</v>
      </c>
      <c r="G13" s="22">
        <v>1267721</v>
      </c>
      <c r="H13" s="22">
        <v>1243178</v>
      </c>
      <c r="I13" s="22">
        <v>1248999</v>
      </c>
      <c r="J13" s="22">
        <v>3759898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3759898</v>
      </c>
      <c r="X13" s="22">
        <v>3531336</v>
      </c>
      <c r="Y13" s="22">
        <v>228562</v>
      </c>
      <c r="Z13" s="23">
        <v>6.472394583806242</v>
      </c>
      <c r="AA13" s="20">
        <v>14125342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69318724</v>
      </c>
      <c r="F25" s="22">
        <v>69318724</v>
      </c>
      <c r="G25" s="22">
        <v>553959</v>
      </c>
      <c r="H25" s="22">
        <v>-537772</v>
      </c>
      <c r="I25" s="22"/>
      <c r="J25" s="22">
        <v>16187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16187</v>
      </c>
      <c r="X25" s="22">
        <v>17329680</v>
      </c>
      <c r="Y25" s="22">
        <v>-17313493</v>
      </c>
      <c r="Z25" s="23">
        <v>-99.906593774380141</v>
      </c>
      <c r="AA25" s="20">
        <v>69318724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638593748</v>
      </c>
      <c r="F32" s="31">
        <f t="shared" si="0"/>
        <v>638593748</v>
      </c>
      <c r="G32" s="31">
        <f t="shared" si="0"/>
        <v>35852288</v>
      </c>
      <c r="H32" s="31">
        <f t="shared" si="0"/>
        <v>33738598</v>
      </c>
      <c r="I32" s="31">
        <f t="shared" si="0"/>
        <v>34245299</v>
      </c>
      <c r="J32" s="31">
        <f t="shared" si="0"/>
        <v>103836185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103836185</v>
      </c>
      <c r="X32" s="31">
        <f t="shared" si="0"/>
        <v>159648435</v>
      </c>
      <c r="Y32" s="31">
        <f t="shared" si="0"/>
        <v>-55812250</v>
      </c>
      <c r="Z32" s="32">
        <f>+IF(X32&lt;&gt;0,+(Y32/X32)*100,0)</f>
        <v>-34.959472042428729</v>
      </c>
      <c r="AA32" s="29">
        <f>SUM(AA6:AA31)</f>
        <v>638593748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97285465</v>
      </c>
      <c r="F34" s="22">
        <v>97285465</v>
      </c>
      <c r="G34" s="22">
        <v>6674224</v>
      </c>
      <c r="H34" s="22">
        <v>6925645</v>
      </c>
      <c r="I34" s="22">
        <v>7215124</v>
      </c>
      <c r="J34" s="22">
        <v>20814993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20814993</v>
      </c>
      <c r="X34" s="22">
        <v>24321366</v>
      </c>
      <c r="Y34" s="22">
        <v>-3506373</v>
      </c>
      <c r="Z34" s="23">
        <v>-14.416842376369814</v>
      </c>
      <c r="AA34" s="20">
        <v>97285465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192889366</v>
      </c>
      <c r="F37" s="22">
        <v>192889366</v>
      </c>
      <c r="G37" s="22">
        <v>1834493</v>
      </c>
      <c r="H37" s="22">
        <v>12595767</v>
      </c>
      <c r="I37" s="22">
        <v>18974961</v>
      </c>
      <c r="J37" s="22">
        <v>33405221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33405221</v>
      </c>
      <c r="X37" s="22">
        <v>48222342</v>
      </c>
      <c r="Y37" s="22">
        <v>-14817121</v>
      </c>
      <c r="Z37" s="23">
        <v>-30.726672296422269</v>
      </c>
      <c r="AA37" s="20">
        <v>192889366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118876112</v>
      </c>
      <c r="F38" s="22">
        <v>118876112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29719029</v>
      </c>
      <c r="Y38" s="22">
        <v>-29719029</v>
      </c>
      <c r="Z38" s="23">
        <v>-100</v>
      </c>
      <c r="AA38" s="20">
        <v>118876112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29084062</v>
      </c>
      <c r="F39" s="22">
        <v>29084062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7271016</v>
      </c>
      <c r="Y39" s="22">
        <v>-7271016</v>
      </c>
      <c r="Z39" s="23">
        <v>-100</v>
      </c>
      <c r="AA39" s="20">
        <v>29084062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5000</v>
      </c>
      <c r="F40" s="22">
        <v>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1251</v>
      </c>
      <c r="Y40" s="22">
        <v>-1251</v>
      </c>
      <c r="Z40" s="23">
        <v>-100</v>
      </c>
      <c r="AA40" s="20">
        <v>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142282000</v>
      </c>
      <c r="F41" s="22">
        <v>142282000</v>
      </c>
      <c r="G41" s="22">
        <v>3899009</v>
      </c>
      <c r="H41" s="22">
        <v>10697044</v>
      </c>
      <c r="I41" s="22">
        <v>9376749</v>
      </c>
      <c r="J41" s="22">
        <v>23972802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23972802</v>
      </c>
      <c r="X41" s="22">
        <v>35570499</v>
      </c>
      <c r="Y41" s="22">
        <v>-11597697</v>
      </c>
      <c r="Z41" s="23">
        <v>-32.6048195163076</v>
      </c>
      <c r="AA41" s="20">
        <v>142282000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7002200</v>
      </c>
      <c r="F43" s="22">
        <v>7002200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1750551</v>
      </c>
      <c r="Y43" s="22">
        <v>-1750551</v>
      </c>
      <c r="Z43" s="23">
        <v>-100</v>
      </c>
      <c r="AA43" s="20">
        <v>7002200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13050165</v>
      </c>
      <c r="F44" s="22">
        <v>13050165</v>
      </c>
      <c r="G44" s="22">
        <v>6444889</v>
      </c>
      <c r="H44" s="22">
        <v>77761</v>
      </c>
      <c r="I44" s="22">
        <v>56072</v>
      </c>
      <c r="J44" s="22">
        <v>6578722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6578722</v>
      </c>
      <c r="X44" s="22">
        <v>3262542</v>
      </c>
      <c r="Y44" s="22">
        <v>3316180</v>
      </c>
      <c r="Z44" s="23">
        <v>101.64405546350055</v>
      </c>
      <c r="AA44" s="20">
        <v>13050165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600474370</v>
      </c>
      <c r="F47" s="31">
        <f t="shared" si="1"/>
        <v>600474370</v>
      </c>
      <c r="G47" s="31">
        <f t="shared" si="1"/>
        <v>18852615</v>
      </c>
      <c r="H47" s="31">
        <f t="shared" si="1"/>
        <v>30296217</v>
      </c>
      <c r="I47" s="31">
        <f t="shared" si="1"/>
        <v>35622906</v>
      </c>
      <c r="J47" s="31">
        <f t="shared" si="1"/>
        <v>84771738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84771738</v>
      </c>
      <c r="X47" s="31">
        <f t="shared" si="1"/>
        <v>150118596</v>
      </c>
      <c r="Y47" s="31">
        <f t="shared" si="1"/>
        <v>-65346858</v>
      </c>
      <c r="Z47" s="32">
        <f>+IF(X47&lt;&gt;0,+(Y47/X47)*100,0)</f>
        <v>-43.530155317999373</v>
      </c>
      <c r="AA47" s="29">
        <f>SUM(AA34:AA46)</f>
        <v>600474370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38119378</v>
      </c>
      <c r="F48" s="41">
        <f t="shared" si="2"/>
        <v>38119378</v>
      </c>
      <c r="G48" s="41">
        <f t="shared" si="2"/>
        <v>16999673</v>
      </c>
      <c r="H48" s="41">
        <f t="shared" si="2"/>
        <v>3442381</v>
      </c>
      <c r="I48" s="41">
        <f t="shared" si="2"/>
        <v>-1377607</v>
      </c>
      <c r="J48" s="41">
        <f t="shared" si="2"/>
        <v>19064447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19064447</v>
      </c>
      <c r="X48" s="41">
        <f t="shared" si="2"/>
        <v>9529839</v>
      </c>
      <c r="Y48" s="41">
        <f t="shared" si="2"/>
        <v>9534608</v>
      </c>
      <c r="Z48" s="42">
        <f>+IF(X48&lt;&gt;0,+(Y48/X48)*100,0)</f>
        <v>100.05004281814205</v>
      </c>
      <c r="AA48" s="39">
        <f>+AA32-AA47</f>
        <v>38119378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63105737</v>
      </c>
      <c r="F49" s="22">
        <v>63105737</v>
      </c>
      <c r="G49" s="22">
        <v>4091860</v>
      </c>
      <c r="H49" s="22">
        <v>14038287</v>
      </c>
      <c r="I49" s="22">
        <v>1900100</v>
      </c>
      <c r="J49" s="22">
        <v>20030247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20030247</v>
      </c>
      <c r="X49" s="22">
        <v>15776433</v>
      </c>
      <c r="Y49" s="22">
        <v>4253814</v>
      </c>
      <c r="Z49" s="23">
        <v>26.963091086559299</v>
      </c>
      <c r="AA49" s="20">
        <v>63105737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101225115</v>
      </c>
      <c r="F51" s="50">
        <f t="shared" si="3"/>
        <v>101225115</v>
      </c>
      <c r="G51" s="50">
        <f t="shared" si="3"/>
        <v>21091533</v>
      </c>
      <c r="H51" s="50">
        <f t="shared" si="3"/>
        <v>17480668</v>
      </c>
      <c r="I51" s="50">
        <f t="shared" si="3"/>
        <v>522493</v>
      </c>
      <c r="J51" s="50">
        <f t="shared" si="3"/>
        <v>39094694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39094694</v>
      </c>
      <c r="X51" s="50">
        <f t="shared" si="3"/>
        <v>25306272</v>
      </c>
      <c r="Y51" s="50">
        <f t="shared" si="3"/>
        <v>13788422</v>
      </c>
      <c r="Z51" s="51">
        <f>+IF(X51&lt;&gt;0,+(Y51/X51)*100,0)</f>
        <v>54.486184294549588</v>
      </c>
      <c r="AA51" s="48">
        <f>SUM(AA48:AA50)</f>
        <v>101225115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101225115</v>
      </c>
      <c r="F53" s="56">
        <f t="shared" si="4"/>
        <v>101225115</v>
      </c>
      <c r="G53" s="56">
        <f t="shared" si="4"/>
        <v>21091533</v>
      </c>
      <c r="H53" s="56">
        <f t="shared" si="4"/>
        <v>17480668</v>
      </c>
      <c r="I53" s="56">
        <f t="shared" si="4"/>
        <v>522493</v>
      </c>
      <c r="J53" s="56">
        <f t="shared" si="4"/>
        <v>39094694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39094694</v>
      </c>
      <c r="X53" s="56">
        <f t="shared" si="4"/>
        <v>25306272</v>
      </c>
      <c r="Y53" s="56">
        <f t="shared" si="4"/>
        <v>13788422</v>
      </c>
      <c r="Z53" s="57">
        <f>+IF(X53&lt;&gt;0,+(Y53/X53)*100,0)</f>
        <v>54.486184294549588</v>
      </c>
      <c r="AA53" s="54">
        <f>+AA51-AA52</f>
        <v>101225115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101225115</v>
      </c>
      <c r="F56" s="50">
        <f t="shared" si="5"/>
        <v>101225115</v>
      </c>
      <c r="G56" s="50">
        <f t="shared" si="5"/>
        <v>21091533</v>
      </c>
      <c r="H56" s="50">
        <f t="shared" si="5"/>
        <v>17480668</v>
      </c>
      <c r="I56" s="50">
        <f t="shared" si="5"/>
        <v>522493</v>
      </c>
      <c r="J56" s="50">
        <f t="shared" si="5"/>
        <v>39094694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39094694</v>
      </c>
      <c r="X56" s="50">
        <f t="shared" si="5"/>
        <v>25306272</v>
      </c>
      <c r="Y56" s="50">
        <f t="shared" si="5"/>
        <v>13788422</v>
      </c>
      <c r="Z56" s="51">
        <f>+IF(X56&lt;&gt;0,+(Y56/X56)*100,0)</f>
        <v>54.486184294549588</v>
      </c>
      <c r="AA56" s="48">
        <f>SUM(AA53:AA55)</f>
        <v>101225115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101225115</v>
      </c>
      <c r="F59" s="67">
        <f t="shared" si="6"/>
        <v>101225115</v>
      </c>
      <c r="G59" s="67">
        <f t="shared" si="6"/>
        <v>21091533</v>
      </c>
      <c r="H59" s="67">
        <f t="shared" si="6"/>
        <v>17480668</v>
      </c>
      <c r="I59" s="67">
        <f t="shared" si="6"/>
        <v>522493</v>
      </c>
      <c r="J59" s="67">
        <f t="shared" si="6"/>
        <v>39094694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39094694</v>
      </c>
      <c r="X59" s="67">
        <f t="shared" si="6"/>
        <v>25306272</v>
      </c>
      <c r="Y59" s="67">
        <f t="shared" si="6"/>
        <v>13788422</v>
      </c>
      <c r="Z59" s="68">
        <f>+IF(X59&lt;&gt;0,+(Y59/X59)*100,0)</f>
        <v>54.486184294549588</v>
      </c>
      <c r="AA59" s="65">
        <f>SUM(AA56:AA58)</f>
        <v>101225115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119400084</v>
      </c>
      <c r="D7" s="20"/>
      <c r="E7" s="21">
        <v>129564015</v>
      </c>
      <c r="F7" s="22">
        <v>129564015</v>
      </c>
      <c r="G7" s="22">
        <v>13148343</v>
      </c>
      <c r="H7" s="22">
        <v>11384952</v>
      </c>
      <c r="I7" s="22">
        <v>12048662</v>
      </c>
      <c r="J7" s="22">
        <v>36581957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36581957</v>
      </c>
      <c r="X7" s="22">
        <v>32391004</v>
      </c>
      <c r="Y7" s="22">
        <v>4190953</v>
      </c>
      <c r="Z7" s="23">
        <v>12.93863259070327</v>
      </c>
      <c r="AA7" s="20">
        <v>129564015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3121326</v>
      </c>
      <c r="D13" s="20"/>
      <c r="E13" s="21">
        <v>2117767</v>
      </c>
      <c r="F13" s="22">
        <v>2117767</v>
      </c>
      <c r="G13" s="22">
        <v>272658</v>
      </c>
      <c r="H13" s="22">
        <v>283942</v>
      </c>
      <c r="I13" s="22">
        <v>291418</v>
      </c>
      <c r="J13" s="22">
        <v>848018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848018</v>
      </c>
      <c r="X13" s="22">
        <v>515694</v>
      </c>
      <c r="Y13" s="22">
        <v>332324</v>
      </c>
      <c r="Z13" s="23">
        <v>64.442091627980929</v>
      </c>
      <c r="AA13" s="20">
        <v>2117767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1503671</v>
      </c>
      <c r="D19" s="20"/>
      <c r="E19" s="21">
        <v>756564</v>
      </c>
      <c r="F19" s="22">
        <v>756564</v>
      </c>
      <c r="G19" s="22">
        <v>30621</v>
      </c>
      <c r="H19" s="22">
        <v>35848</v>
      </c>
      <c r="I19" s="22">
        <v>77372</v>
      </c>
      <c r="J19" s="22">
        <v>143841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143841</v>
      </c>
      <c r="X19" s="22">
        <v>189141</v>
      </c>
      <c r="Y19" s="22">
        <v>-45300</v>
      </c>
      <c r="Z19" s="23">
        <v>-23.950386219804273</v>
      </c>
      <c r="AA19" s="20">
        <v>756564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399741</v>
      </c>
      <c r="D23" s="20"/>
      <c r="E23" s="21">
        <v>435863</v>
      </c>
      <c r="F23" s="22">
        <v>435863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108963</v>
      </c>
      <c r="Y23" s="22">
        <v>-108963</v>
      </c>
      <c r="Z23" s="23">
        <v>-100</v>
      </c>
      <c r="AA23" s="20">
        <v>435863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42781606</v>
      </c>
      <c r="D25" s="20"/>
      <c r="E25" s="21">
        <v>45305877</v>
      </c>
      <c r="F25" s="22">
        <v>45305877</v>
      </c>
      <c r="G25" s="22">
        <v>18877416</v>
      </c>
      <c r="H25" s="22"/>
      <c r="I25" s="22"/>
      <c r="J25" s="22">
        <v>18877416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18877416</v>
      </c>
      <c r="X25" s="22">
        <v>11076468</v>
      </c>
      <c r="Y25" s="22">
        <v>7800948</v>
      </c>
      <c r="Z25" s="23">
        <v>70.428118421865165</v>
      </c>
      <c r="AA25" s="20">
        <v>45305877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1757916</v>
      </c>
      <c r="F28" s="22">
        <v>1757916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439479</v>
      </c>
      <c r="Y28" s="22">
        <v>-439479</v>
      </c>
      <c r="Z28" s="23">
        <v>-100</v>
      </c>
      <c r="AA28" s="20">
        <v>1757916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7500000</v>
      </c>
      <c r="F30" s="22">
        <v>7500000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7500000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167206428</v>
      </c>
      <c r="D32" s="29">
        <f t="shared" ref="D32:Y32" si="0">SUM(D6:D31)</f>
        <v>0</v>
      </c>
      <c r="E32" s="30">
        <f t="shared" si="0"/>
        <v>187438002</v>
      </c>
      <c r="F32" s="31">
        <f t="shared" si="0"/>
        <v>187438002</v>
      </c>
      <c r="G32" s="31">
        <f t="shared" si="0"/>
        <v>32329038</v>
      </c>
      <c r="H32" s="31">
        <f t="shared" si="0"/>
        <v>11704742</v>
      </c>
      <c r="I32" s="31">
        <f t="shared" si="0"/>
        <v>12417452</v>
      </c>
      <c r="J32" s="31">
        <f t="shared" si="0"/>
        <v>56451232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56451232</v>
      </c>
      <c r="X32" s="31">
        <f t="shared" si="0"/>
        <v>44720749</v>
      </c>
      <c r="Y32" s="31">
        <f t="shared" si="0"/>
        <v>11730483</v>
      </c>
      <c r="Z32" s="32">
        <f>+IF(X32&lt;&gt;0,+(Y32/X32)*100,0)</f>
        <v>26.230515504111974</v>
      </c>
      <c r="AA32" s="29">
        <f>SUM(AA6:AA31)</f>
        <v>187438002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56023126</v>
      </c>
      <c r="D34" s="20"/>
      <c r="E34" s="21">
        <v>55801024</v>
      </c>
      <c r="F34" s="22">
        <v>55801024</v>
      </c>
      <c r="G34" s="22">
        <v>7976850</v>
      </c>
      <c r="H34" s="22">
        <v>1432929</v>
      </c>
      <c r="I34" s="22">
        <v>4564827</v>
      </c>
      <c r="J34" s="22">
        <v>13974606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13974606</v>
      </c>
      <c r="X34" s="22">
        <v>16945901</v>
      </c>
      <c r="Y34" s="22">
        <v>-2971295</v>
      </c>
      <c r="Z34" s="23">
        <v>-17.534004240907581</v>
      </c>
      <c r="AA34" s="20">
        <v>55801024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20627729</v>
      </c>
      <c r="D37" s="20"/>
      <c r="E37" s="21">
        <v>14742212</v>
      </c>
      <c r="F37" s="22">
        <v>14742212</v>
      </c>
      <c r="G37" s="22">
        <v>964968</v>
      </c>
      <c r="H37" s="22">
        <v>1105621</v>
      </c>
      <c r="I37" s="22">
        <v>3166500</v>
      </c>
      <c r="J37" s="22">
        <v>5237089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5237089</v>
      </c>
      <c r="X37" s="22">
        <v>3696816</v>
      </c>
      <c r="Y37" s="22">
        <v>1540273</v>
      </c>
      <c r="Z37" s="23">
        <v>41.664854296237621</v>
      </c>
      <c r="AA37" s="20">
        <v>14742212</v>
      </c>
    </row>
    <row r="38" spans="1:27" ht="13.5" x14ac:dyDescent="0.25">
      <c r="A38" s="19" t="s">
        <v>64</v>
      </c>
      <c r="B38" s="15" t="s">
        <v>32</v>
      </c>
      <c r="C38" s="20">
        <v>3621118</v>
      </c>
      <c r="D38" s="20"/>
      <c r="E38" s="21">
        <v>4500000</v>
      </c>
      <c r="F38" s="22">
        <v>4500000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1125000</v>
      </c>
      <c r="Y38" s="22">
        <v>-1125000</v>
      </c>
      <c r="Z38" s="23">
        <v>-100</v>
      </c>
      <c r="AA38" s="20">
        <v>4500000</v>
      </c>
    </row>
    <row r="39" spans="1:27" ht="13.5" x14ac:dyDescent="0.25">
      <c r="A39" s="19" t="s">
        <v>65</v>
      </c>
      <c r="B39" s="15" t="s">
        <v>32</v>
      </c>
      <c r="C39" s="20">
        <v>30683768</v>
      </c>
      <c r="D39" s="20"/>
      <c r="E39" s="21">
        <v>22587456</v>
      </c>
      <c r="F39" s="22">
        <v>22587456</v>
      </c>
      <c r="G39" s="22">
        <v>1847775</v>
      </c>
      <c r="H39" s="22">
        <v>1847775</v>
      </c>
      <c r="I39" s="22">
        <v>1847775</v>
      </c>
      <c r="J39" s="22">
        <v>5543325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5543325</v>
      </c>
      <c r="X39" s="22">
        <v>5646879</v>
      </c>
      <c r="Y39" s="22">
        <v>-103554</v>
      </c>
      <c r="Z39" s="23">
        <v>-1.8338271459331783</v>
      </c>
      <c r="AA39" s="20">
        <v>22587456</v>
      </c>
    </row>
    <row r="40" spans="1:27" ht="13.5" x14ac:dyDescent="0.25">
      <c r="A40" s="19" t="s">
        <v>40</v>
      </c>
      <c r="B40" s="15" t="s">
        <v>32</v>
      </c>
      <c r="C40" s="20">
        <v>37609393</v>
      </c>
      <c r="D40" s="20"/>
      <c r="E40" s="21">
        <v>40492535</v>
      </c>
      <c r="F40" s="22">
        <v>40492535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5956470</v>
      </c>
      <c r="Y40" s="22">
        <v>-5956470</v>
      </c>
      <c r="Z40" s="23">
        <v>-100</v>
      </c>
      <c r="AA40" s="20">
        <v>40492535</v>
      </c>
    </row>
    <row r="41" spans="1:27" ht="13.5" x14ac:dyDescent="0.25">
      <c r="A41" s="19" t="s">
        <v>66</v>
      </c>
      <c r="B41" s="15" t="s">
        <v>32</v>
      </c>
      <c r="C41" s="20">
        <v>37783467</v>
      </c>
      <c r="D41" s="20"/>
      <c r="E41" s="21">
        <v>30325990</v>
      </c>
      <c r="F41" s="22">
        <v>30325990</v>
      </c>
      <c r="G41" s="22">
        <v>556431</v>
      </c>
      <c r="H41" s="22">
        <v>4093116</v>
      </c>
      <c r="I41" s="22">
        <v>3051053</v>
      </c>
      <c r="J41" s="22">
        <v>7700600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7700600</v>
      </c>
      <c r="X41" s="22">
        <v>7581390</v>
      </c>
      <c r="Y41" s="22">
        <v>119210</v>
      </c>
      <c r="Z41" s="23">
        <v>1.5724029498548417</v>
      </c>
      <c r="AA41" s="20">
        <v>30325990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3276377</v>
      </c>
      <c r="D43" s="20"/>
      <c r="E43" s="21">
        <v>6005405</v>
      </c>
      <c r="F43" s="22">
        <v>6005405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6005405</v>
      </c>
    </row>
    <row r="44" spans="1:27" ht="13.5" x14ac:dyDescent="0.25">
      <c r="A44" s="19" t="s">
        <v>69</v>
      </c>
      <c r="B44" s="15" t="s">
        <v>32</v>
      </c>
      <c r="C44" s="20">
        <v>1926850</v>
      </c>
      <c r="D44" s="20"/>
      <c r="E44" s="21">
        <v>2025812</v>
      </c>
      <c r="F44" s="22">
        <v>2025812</v>
      </c>
      <c r="G44" s="22">
        <v>96125</v>
      </c>
      <c r="H44" s="22">
        <v>69478</v>
      </c>
      <c r="I44" s="22">
        <v>95128</v>
      </c>
      <c r="J44" s="22">
        <v>260731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260731</v>
      </c>
      <c r="X44" s="22">
        <v>451983</v>
      </c>
      <c r="Y44" s="22">
        <v>-191252</v>
      </c>
      <c r="Z44" s="23">
        <v>-42.313980835562397</v>
      </c>
      <c r="AA44" s="20">
        <v>2025812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2460980</v>
      </c>
      <c r="F46" s="22">
        <v>2460980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2460980</v>
      </c>
    </row>
    <row r="47" spans="1:27" x14ac:dyDescent="0.2">
      <c r="A47" s="37" t="s">
        <v>72</v>
      </c>
      <c r="B47" s="28" t="s">
        <v>32</v>
      </c>
      <c r="C47" s="29">
        <f>SUM(C34:C46)</f>
        <v>191551828</v>
      </c>
      <c r="D47" s="29">
        <f t="shared" ref="D47:Y47" si="1">SUM(D34:D46)</f>
        <v>0</v>
      </c>
      <c r="E47" s="30">
        <f t="shared" si="1"/>
        <v>178941414</v>
      </c>
      <c r="F47" s="31">
        <f t="shared" si="1"/>
        <v>178941414</v>
      </c>
      <c r="G47" s="31">
        <f t="shared" si="1"/>
        <v>11442149</v>
      </c>
      <c r="H47" s="31">
        <f t="shared" si="1"/>
        <v>8548919</v>
      </c>
      <c r="I47" s="31">
        <f t="shared" si="1"/>
        <v>12725283</v>
      </c>
      <c r="J47" s="31">
        <f t="shared" si="1"/>
        <v>32716351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32716351</v>
      </c>
      <c r="X47" s="31">
        <f t="shared" si="1"/>
        <v>41404439</v>
      </c>
      <c r="Y47" s="31">
        <f t="shared" si="1"/>
        <v>-8688088</v>
      </c>
      <c r="Z47" s="32">
        <f>+IF(X47&lt;&gt;0,+(Y47/X47)*100,0)</f>
        <v>-20.983469912489337</v>
      </c>
      <c r="AA47" s="29">
        <f>SUM(AA34:AA46)</f>
        <v>178941414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-24345400</v>
      </c>
      <c r="D48" s="39">
        <f t="shared" si="2"/>
        <v>0</v>
      </c>
      <c r="E48" s="40">
        <f t="shared" si="2"/>
        <v>8496588</v>
      </c>
      <c r="F48" s="41">
        <f t="shared" si="2"/>
        <v>8496588</v>
      </c>
      <c r="G48" s="41">
        <f t="shared" si="2"/>
        <v>20886889</v>
      </c>
      <c r="H48" s="41">
        <f t="shared" si="2"/>
        <v>3155823</v>
      </c>
      <c r="I48" s="41">
        <f t="shared" si="2"/>
        <v>-307831</v>
      </c>
      <c r="J48" s="41">
        <f t="shared" si="2"/>
        <v>23734881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23734881</v>
      </c>
      <c r="X48" s="41">
        <f t="shared" si="2"/>
        <v>3316310</v>
      </c>
      <c r="Y48" s="41">
        <f t="shared" si="2"/>
        <v>20418571</v>
      </c>
      <c r="Z48" s="42">
        <f>+IF(X48&lt;&gt;0,+(Y48/X48)*100,0)</f>
        <v>615.7015176506419</v>
      </c>
      <c r="AA48" s="39">
        <f>+AA32-AA47</f>
        <v>8496588</v>
      </c>
    </row>
    <row r="49" spans="1:27" ht="25.5" x14ac:dyDescent="0.25">
      <c r="A49" s="43" t="s">
        <v>74</v>
      </c>
      <c r="B49" s="15" t="s">
        <v>32</v>
      </c>
      <c r="C49" s="20">
        <v>93927458</v>
      </c>
      <c r="D49" s="20"/>
      <c r="E49" s="21">
        <v>97292228</v>
      </c>
      <c r="F49" s="22">
        <v>97292228</v>
      </c>
      <c r="G49" s="22"/>
      <c r="H49" s="22"/>
      <c r="I49" s="22">
        <v>5594635</v>
      </c>
      <c r="J49" s="22">
        <v>5594635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5594635</v>
      </c>
      <c r="X49" s="22">
        <v>16500000</v>
      </c>
      <c r="Y49" s="22">
        <v>-10905365</v>
      </c>
      <c r="Z49" s="23">
        <v>-66.093121212121204</v>
      </c>
      <c r="AA49" s="20">
        <v>97292228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69582058</v>
      </c>
      <c r="D51" s="48">
        <f t="shared" si="3"/>
        <v>0</v>
      </c>
      <c r="E51" s="49">
        <f t="shared" si="3"/>
        <v>105788816</v>
      </c>
      <c r="F51" s="50">
        <f t="shared" si="3"/>
        <v>105788816</v>
      </c>
      <c r="G51" s="50">
        <f t="shared" si="3"/>
        <v>20886889</v>
      </c>
      <c r="H51" s="50">
        <f t="shared" si="3"/>
        <v>3155823</v>
      </c>
      <c r="I51" s="50">
        <f t="shared" si="3"/>
        <v>5286804</v>
      </c>
      <c r="J51" s="50">
        <f t="shared" si="3"/>
        <v>29329516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29329516</v>
      </c>
      <c r="X51" s="50">
        <f t="shared" si="3"/>
        <v>19816310</v>
      </c>
      <c r="Y51" s="50">
        <f t="shared" si="3"/>
        <v>9513206</v>
      </c>
      <c r="Z51" s="51">
        <f>+IF(X51&lt;&gt;0,+(Y51/X51)*100,0)</f>
        <v>48.006949830720252</v>
      </c>
      <c r="AA51" s="48">
        <f>SUM(AA48:AA50)</f>
        <v>105788816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69582058</v>
      </c>
      <c r="D53" s="54">
        <f>+D51-D52</f>
        <v>0</v>
      </c>
      <c r="E53" s="55">
        <f t="shared" si="4"/>
        <v>105788816</v>
      </c>
      <c r="F53" s="56">
        <f t="shared" si="4"/>
        <v>105788816</v>
      </c>
      <c r="G53" s="56">
        <f t="shared" si="4"/>
        <v>20886889</v>
      </c>
      <c r="H53" s="56">
        <f t="shared" si="4"/>
        <v>3155823</v>
      </c>
      <c r="I53" s="56">
        <f t="shared" si="4"/>
        <v>5286804</v>
      </c>
      <c r="J53" s="56">
        <f t="shared" si="4"/>
        <v>29329516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29329516</v>
      </c>
      <c r="X53" s="56">
        <f t="shared" si="4"/>
        <v>19816310</v>
      </c>
      <c r="Y53" s="56">
        <f t="shared" si="4"/>
        <v>9513206</v>
      </c>
      <c r="Z53" s="57">
        <f>+IF(X53&lt;&gt;0,+(Y53/X53)*100,0)</f>
        <v>48.006949830720252</v>
      </c>
      <c r="AA53" s="54">
        <f>+AA51-AA52</f>
        <v>105788816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69582058</v>
      </c>
      <c r="D56" s="48">
        <f>SUM(D53:D55)</f>
        <v>0</v>
      </c>
      <c r="E56" s="49">
        <f t="shared" si="5"/>
        <v>105788816</v>
      </c>
      <c r="F56" s="50">
        <f t="shared" si="5"/>
        <v>105788816</v>
      </c>
      <c r="G56" s="50">
        <f t="shared" si="5"/>
        <v>20886889</v>
      </c>
      <c r="H56" s="50">
        <f t="shared" si="5"/>
        <v>3155823</v>
      </c>
      <c r="I56" s="50">
        <f t="shared" si="5"/>
        <v>5286804</v>
      </c>
      <c r="J56" s="50">
        <f t="shared" si="5"/>
        <v>29329516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29329516</v>
      </c>
      <c r="X56" s="50">
        <f t="shared" si="5"/>
        <v>19816310</v>
      </c>
      <c r="Y56" s="50">
        <f t="shared" si="5"/>
        <v>9513206</v>
      </c>
      <c r="Z56" s="51">
        <f>+IF(X56&lt;&gt;0,+(Y56/X56)*100,0)</f>
        <v>48.006949830720252</v>
      </c>
      <c r="AA56" s="48">
        <f>SUM(AA53:AA55)</f>
        <v>105788816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69582058</v>
      </c>
      <c r="D59" s="65">
        <f>SUM(D56:D58)</f>
        <v>0</v>
      </c>
      <c r="E59" s="66">
        <f t="shared" si="6"/>
        <v>105788816</v>
      </c>
      <c r="F59" s="67">
        <f t="shared" si="6"/>
        <v>105788816</v>
      </c>
      <c r="G59" s="67">
        <f t="shared" si="6"/>
        <v>20886889</v>
      </c>
      <c r="H59" s="67">
        <f t="shared" si="6"/>
        <v>3155823</v>
      </c>
      <c r="I59" s="67">
        <f t="shared" si="6"/>
        <v>5286804</v>
      </c>
      <c r="J59" s="67">
        <f t="shared" si="6"/>
        <v>29329516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29329516</v>
      </c>
      <c r="X59" s="67">
        <f t="shared" si="6"/>
        <v>19816310</v>
      </c>
      <c r="Y59" s="67">
        <f t="shared" si="6"/>
        <v>9513206</v>
      </c>
      <c r="Z59" s="68">
        <f>+IF(X59&lt;&gt;0,+(Y59/X59)*100,0)</f>
        <v>48.006949830720252</v>
      </c>
      <c r="AA59" s="65">
        <f>SUM(AA56:AA58)</f>
        <v>105788816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21903180</v>
      </c>
      <c r="D7" s="20"/>
      <c r="E7" s="21">
        <v>21120708</v>
      </c>
      <c r="F7" s="22">
        <v>21120708</v>
      </c>
      <c r="G7" s="22"/>
      <c r="H7" s="22">
        <v>1623756</v>
      </c>
      <c r="I7" s="22">
        <v>1147391</v>
      </c>
      <c r="J7" s="22">
        <v>2771147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2771147</v>
      </c>
      <c r="X7" s="22">
        <v>5280177</v>
      </c>
      <c r="Y7" s="22">
        <v>-2509030</v>
      </c>
      <c r="Z7" s="23">
        <v>-47.517914645664341</v>
      </c>
      <c r="AA7" s="20">
        <v>21120708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467444</v>
      </c>
      <c r="I13" s="22">
        <v>466383</v>
      </c>
      <c r="J13" s="22">
        <v>933827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933827</v>
      </c>
      <c r="X13" s="22"/>
      <c r="Y13" s="22">
        <v>933827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21903180</v>
      </c>
      <c r="D32" s="29">
        <f t="shared" ref="D32:Y32" si="0">SUM(D6:D31)</f>
        <v>0</v>
      </c>
      <c r="E32" s="30">
        <f t="shared" si="0"/>
        <v>21120708</v>
      </c>
      <c r="F32" s="31">
        <f t="shared" si="0"/>
        <v>21120708</v>
      </c>
      <c r="G32" s="31">
        <f t="shared" si="0"/>
        <v>0</v>
      </c>
      <c r="H32" s="31">
        <f t="shared" si="0"/>
        <v>2091200</v>
      </c>
      <c r="I32" s="31">
        <f t="shared" si="0"/>
        <v>1613774</v>
      </c>
      <c r="J32" s="31">
        <f t="shared" si="0"/>
        <v>3704974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3704974</v>
      </c>
      <c r="X32" s="31">
        <f t="shared" si="0"/>
        <v>5280177</v>
      </c>
      <c r="Y32" s="31">
        <f t="shared" si="0"/>
        <v>-1575203</v>
      </c>
      <c r="Z32" s="32">
        <f>+IF(X32&lt;&gt;0,+(Y32/X32)*100,0)</f>
        <v>-29.83239008843832</v>
      </c>
      <c r="AA32" s="29">
        <f>SUM(AA6:AA31)</f>
        <v>21120708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9972080</v>
      </c>
      <c r="D34" s="20"/>
      <c r="E34" s="21">
        <v>8560272</v>
      </c>
      <c r="F34" s="22">
        <v>8560272</v>
      </c>
      <c r="G34" s="22"/>
      <c r="H34" s="22">
        <v>839520</v>
      </c>
      <c r="I34" s="22">
        <v>2711917</v>
      </c>
      <c r="J34" s="22">
        <v>3551437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3551437</v>
      </c>
      <c r="X34" s="22">
        <v>2140068</v>
      </c>
      <c r="Y34" s="22">
        <v>1411369</v>
      </c>
      <c r="Z34" s="23">
        <v>65.949726831110041</v>
      </c>
      <c r="AA34" s="20">
        <v>8560272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5182173</v>
      </c>
      <c r="D37" s="20"/>
      <c r="E37" s="21">
        <v>4649988</v>
      </c>
      <c r="F37" s="22">
        <v>4649988</v>
      </c>
      <c r="G37" s="22"/>
      <c r="H37" s="22">
        <v>969116</v>
      </c>
      <c r="I37" s="22">
        <v>204765</v>
      </c>
      <c r="J37" s="22">
        <v>1173881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1173881</v>
      </c>
      <c r="X37" s="22">
        <v>1162497</v>
      </c>
      <c r="Y37" s="22">
        <v>11384</v>
      </c>
      <c r="Z37" s="23">
        <v>0.97927134435615748</v>
      </c>
      <c r="AA37" s="20">
        <v>4649988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15944853</v>
      </c>
      <c r="D39" s="20"/>
      <c r="E39" s="21"/>
      <c r="F39" s="22"/>
      <c r="G39" s="22"/>
      <c r="H39" s="22"/>
      <c r="I39" s="22">
        <v>3146986</v>
      </c>
      <c r="J39" s="22">
        <v>3146986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3146986</v>
      </c>
      <c r="X39" s="22"/>
      <c r="Y39" s="22">
        <v>3146986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3438496</v>
      </c>
      <c r="D41" s="20"/>
      <c r="E41" s="21">
        <v>1399992</v>
      </c>
      <c r="F41" s="22">
        <v>1399992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349998</v>
      </c>
      <c r="Y41" s="22">
        <v>-349998</v>
      </c>
      <c r="Z41" s="23">
        <v>-100</v>
      </c>
      <c r="AA41" s="20">
        <v>1399992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310509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526993</v>
      </c>
      <c r="D44" s="20"/>
      <c r="E44" s="21">
        <v>500004</v>
      </c>
      <c r="F44" s="22">
        <v>500004</v>
      </c>
      <c r="G44" s="22">
        <v>6203</v>
      </c>
      <c r="H44" s="22">
        <v>284219</v>
      </c>
      <c r="I44" s="22">
        <v>46378</v>
      </c>
      <c r="J44" s="22">
        <v>336800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336800</v>
      </c>
      <c r="X44" s="22">
        <v>125001</v>
      </c>
      <c r="Y44" s="22">
        <v>211799</v>
      </c>
      <c r="Z44" s="23">
        <v>169.43784449724401</v>
      </c>
      <c r="AA44" s="20">
        <v>500004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35375104</v>
      </c>
      <c r="D47" s="29">
        <f t="shared" ref="D47:Y47" si="1">SUM(D34:D46)</f>
        <v>0</v>
      </c>
      <c r="E47" s="30">
        <f t="shared" si="1"/>
        <v>15110256</v>
      </c>
      <c r="F47" s="31">
        <f t="shared" si="1"/>
        <v>15110256</v>
      </c>
      <c r="G47" s="31">
        <f t="shared" si="1"/>
        <v>6203</v>
      </c>
      <c r="H47" s="31">
        <f t="shared" si="1"/>
        <v>2092855</v>
      </c>
      <c r="I47" s="31">
        <f t="shared" si="1"/>
        <v>6110046</v>
      </c>
      <c r="J47" s="31">
        <f t="shared" si="1"/>
        <v>8209104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8209104</v>
      </c>
      <c r="X47" s="31">
        <f t="shared" si="1"/>
        <v>3777564</v>
      </c>
      <c r="Y47" s="31">
        <f t="shared" si="1"/>
        <v>4431540</v>
      </c>
      <c r="Z47" s="32">
        <f>+IF(X47&lt;&gt;0,+(Y47/X47)*100,0)</f>
        <v>117.31210907346639</v>
      </c>
      <c r="AA47" s="29">
        <f>SUM(AA34:AA46)</f>
        <v>15110256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-13471924</v>
      </c>
      <c r="D48" s="39">
        <f t="shared" si="2"/>
        <v>0</v>
      </c>
      <c r="E48" s="40">
        <f t="shared" si="2"/>
        <v>6010452</v>
      </c>
      <c r="F48" s="41">
        <f t="shared" si="2"/>
        <v>6010452</v>
      </c>
      <c r="G48" s="41">
        <f t="shared" si="2"/>
        <v>-6203</v>
      </c>
      <c r="H48" s="41">
        <f t="shared" si="2"/>
        <v>-1655</v>
      </c>
      <c r="I48" s="41">
        <f t="shared" si="2"/>
        <v>-4496272</v>
      </c>
      <c r="J48" s="41">
        <f t="shared" si="2"/>
        <v>-4504130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-4504130</v>
      </c>
      <c r="X48" s="41">
        <f t="shared" si="2"/>
        <v>1502613</v>
      </c>
      <c r="Y48" s="41">
        <f t="shared" si="2"/>
        <v>-6006743</v>
      </c>
      <c r="Z48" s="42">
        <f>+IF(X48&lt;&gt;0,+(Y48/X48)*100,0)</f>
        <v>-399.753163322825</v>
      </c>
      <c r="AA48" s="39">
        <f>+AA32-AA47</f>
        <v>6010452</v>
      </c>
    </row>
    <row r="49" spans="1:27" ht="25.5" x14ac:dyDescent="0.25">
      <c r="A49" s="43" t="s">
        <v>74</v>
      </c>
      <c r="B49" s="15" t="s">
        <v>32</v>
      </c>
      <c r="C49" s="20">
        <v>29000000</v>
      </c>
      <c r="D49" s="20"/>
      <c r="E49" s="21">
        <v>26124996</v>
      </c>
      <c r="F49" s="22">
        <v>26124996</v>
      </c>
      <c r="G49" s="22"/>
      <c r="H49" s="22"/>
      <c r="I49" s="22">
        <v>2892376</v>
      </c>
      <c r="J49" s="22">
        <v>2892376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2892376</v>
      </c>
      <c r="X49" s="22">
        <v>6531249</v>
      </c>
      <c r="Y49" s="22">
        <v>-3638873</v>
      </c>
      <c r="Z49" s="23">
        <v>-55.714810444372887</v>
      </c>
      <c r="AA49" s="20">
        <v>26124996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15528076</v>
      </c>
      <c r="D51" s="48">
        <f t="shared" si="3"/>
        <v>0</v>
      </c>
      <c r="E51" s="49">
        <f t="shared" si="3"/>
        <v>32135448</v>
      </c>
      <c r="F51" s="50">
        <f t="shared" si="3"/>
        <v>32135448</v>
      </c>
      <c r="G51" s="50">
        <f t="shared" si="3"/>
        <v>-6203</v>
      </c>
      <c r="H51" s="50">
        <f t="shared" si="3"/>
        <v>-1655</v>
      </c>
      <c r="I51" s="50">
        <f t="shared" si="3"/>
        <v>-1603896</v>
      </c>
      <c r="J51" s="50">
        <f t="shared" si="3"/>
        <v>-1611754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-1611754</v>
      </c>
      <c r="X51" s="50">
        <f t="shared" si="3"/>
        <v>8033862</v>
      </c>
      <c r="Y51" s="50">
        <f t="shared" si="3"/>
        <v>-9645616</v>
      </c>
      <c r="Z51" s="51">
        <f>+IF(X51&lt;&gt;0,+(Y51/X51)*100,0)</f>
        <v>-120.06200753759524</v>
      </c>
      <c r="AA51" s="48">
        <f>SUM(AA48:AA50)</f>
        <v>32135448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15528076</v>
      </c>
      <c r="D53" s="54">
        <f>+D51-D52</f>
        <v>0</v>
      </c>
      <c r="E53" s="55">
        <f t="shared" si="4"/>
        <v>32135448</v>
      </c>
      <c r="F53" s="56">
        <f t="shared" si="4"/>
        <v>32135448</v>
      </c>
      <c r="G53" s="56">
        <f t="shared" si="4"/>
        <v>-6203</v>
      </c>
      <c r="H53" s="56">
        <f t="shared" si="4"/>
        <v>-1655</v>
      </c>
      <c r="I53" s="56">
        <f t="shared" si="4"/>
        <v>-1603896</v>
      </c>
      <c r="J53" s="56">
        <f t="shared" si="4"/>
        <v>-1611754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-1611754</v>
      </c>
      <c r="X53" s="56">
        <f t="shared" si="4"/>
        <v>8033862</v>
      </c>
      <c r="Y53" s="56">
        <f t="shared" si="4"/>
        <v>-9645616</v>
      </c>
      <c r="Z53" s="57">
        <f>+IF(X53&lt;&gt;0,+(Y53/X53)*100,0)</f>
        <v>-120.06200753759524</v>
      </c>
      <c r="AA53" s="54">
        <f>+AA51-AA52</f>
        <v>32135448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15528076</v>
      </c>
      <c r="D56" s="48">
        <f>SUM(D53:D55)</f>
        <v>0</v>
      </c>
      <c r="E56" s="49">
        <f t="shared" si="5"/>
        <v>32135448</v>
      </c>
      <c r="F56" s="50">
        <f t="shared" si="5"/>
        <v>32135448</v>
      </c>
      <c r="G56" s="50">
        <f t="shared" si="5"/>
        <v>-6203</v>
      </c>
      <c r="H56" s="50">
        <f t="shared" si="5"/>
        <v>-1655</v>
      </c>
      <c r="I56" s="50">
        <f t="shared" si="5"/>
        <v>-1603896</v>
      </c>
      <c r="J56" s="50">
        <f t="shared" si="5"/>
        <v>-1611754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-1611754</v>
      </c>
      <c r="X56" s="50">
        <f t="shared" si="5"/>
        <v>8033862</v>
      </c>
      <c r="Y56" s="50">
        <f t="shared" si="5"/>
        <v>-9645616</v>
      </c>
      <c r="Z56" s="51">
        <f>+IF(X56&lt;&gt;0,+(Y56/X56)*100,0)</f>
        <v>-120.06200753759524</v>
      </c>
      <c r="AA56" s="48">
        <f>SUM(AA53:AA55)</f>
        <v>32135448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15528076</v>
      </c>
      <c r="D59" s="65">
        <f>SUM(D56:D58)</f>
        <v>0</v>
      </c>
      <c r="E59" s="66">
        <f t="shared" si="6"/>
        <v>32135448</v>
      </c>
      <c r="F59" s="67">
        <f t="shared" si="6"/>
        <v>32135448</v>
      </c>
      <c r="G59" s="67">
        <f t="shared" si="6"/>
        <v>-6203</v>
      </c>
      <c r="H59" s="67">
        <f t="shared" si="6"/>
        <v>-1655</v>
      </c>
      <c r="I59" s="67">
        <f t="shared" si="6"/>
        <v>-1603896</v>
      </c>
      <c r="J59" s="67">
        <f t="shared" si="6"/>
        <v>-1611754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-1611754</v>
      </c>
      <c r="X59" s="67">
        <f t="shared" si="6"/>
        <v>8033862</v>
      </c>
      <c r="Y59" s="67">
        <f t="shared" si="6"/>
        <v>-9645616</v>
      </c>
      <c r="Z59" s="68">
        <f>+IF(X59&lt;&gt;0,+(Y59/X59)*100,0)</f>
        <v>-120.06200753759524</v>
      </c>
      <c r="AA59" s="65">
        <f>SUM(AA56:AA58)</f>
        <v>32135448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105063222</v>
      </c>
      <c r="D7" s="20"/>
      <c r="E7" s="21">
        <v>110099795</v>
      </c>
      <c r="F7" s="22">
        <v>110099795</v>
      </c>
      <c r="G7" s="22">
        <v>9198870</v>
      </c>
      <c r="H7" s="22">
        <v>9195295</v>
      </c>
      <c r="I7" s="22">
        <v>9201571</v>
      </c>
      <c r="J7" s="22">
        <v>27595736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27595736</v>
      </c>
      <c r="X7" s="22">
        <v>27524952</v>
      </c>
      <c r="Y7" s="22">
        <v>70784</v>
      </c>
      <c r="Z7" s="23">
        <v>0.2571630279318925</v>
      </c>
      <c r="AA7" s="20">
        <v>110099795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96078888</v>
      </c>
      <c r="D13" s="20"/>
      <c r="E13" s="21">
        <v>180871908</v>
      </c>
      <c r="F13" s="22">
        <v>180871908</v>
      </c>
      <c r="G13" s="22">
        <v>7654875</v>
      </c>
      <c r="H13" s="22">
        <v>7739081</v>
      </c>
      <c r="I13" s="22">
        <v>7823785</v>
      </c>
      <c r="J13" s="22">
        <v>23217741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23217741</v>
      </c>
      <c r="X13" s="22">
        <v>45217977</v>
      </c>
      <c r="Y13" s="22">
        <v>-22000236</v>
      </c>
      <c r="Z13" s="23">
        <v>-48.653737870670334</v>
      </c>
      <c r="AA13" s="20">
        <v>180871908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201142110</v>
      </c>
      <c r="D32" s="29">
        <f t="shared" ref="D32:Y32" si="0">SUM(D6:D31)</f>
        <v>0</v>
      </c>
      <c r="E32" s="30">
        <f t="shared" si="0"/>
        <v>290971703</v>
      </c>
      <c r="F32" s="31">
        <f t="shared" si="0"/>
        <v>290971703</v>
      </c>
      <c r="G32" s="31">
        <f t="shared" si="0"/>
        <v>16853745</v>
      </c>
      <c r="H32" s="31">
        <f t="shared" si="0"/>
        <v>16934376</v>
      </c>
      <c r="I32" s="31">
        <f t="shared" si="0"/>
        <v>17025356</v>
      </c>
      <c r="J32" s="31">
        <f t="shared" si="0"/>
        <v>50813477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50813477</v>
      </c>
      <c r="X32" s="31">
        <f t="shared" si="0"/>
        <v>72742929</v>
      </c>
      <c r="Y32" s="31">
        <f t="shared" si="0"/>
        <v>-21929452</v>
      </c>
      <c r="Z32" s="32">
        <f>+IF(X32&lt;&gt;0,+(Y32/X32)*100,0)</f>
        <v>-30.146506748442864</v>
      </c>
      <c r="AA32" s="29">
        <f>SUM(AA6:AA31)</f>
        <v>290971703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26960238</v>
      </c>
      <c r="D34" s="20"/>
      <c r="E34" s="21">
        <v>28748208</v>
      </c>
      <c r="F34" s="22">
        <v>28748208</v>
      </c>
      <c r="G34" s="22">
        <v>2165407</v>
      </c>
      <c r="H34" s="22">
        <v>2310944</v>
      </c>
      <c r="I34" s="22">
        <v>2256309</v>
      </c>
      <c r="J34" s="22">
        <v>6732660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6732660</v>
      </c>
      <c r="X34" s="22">
        <v>7187058</v>
      </c>
      <c r="Y34" s="22">
        <v>-454398</v>
      </c>
      <c r="Z34" s="23">
        <v>-6.3224479334937884</v>
      </c>
      <c r="AA34" s="20">
        <v>28748208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127784345</v>
      </c>
      <c r="D37" s="20"/>
      <c r="E37" s="21">
        <v>147054963</v>
      </c>
      <c r="F37" s="22">
        <v>147054963</v>
      </c>
      <c r="G37" s="22">
        <v>448</v>
      </c>
      <c r="H37" s="22">
        <v>13010063</v>
      </c>
      <c r="I37" s="22">
        <v>12406257</v>
      </c>
      <c r="J37" s="22">
        <v>25416768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25416768</v>
      </c>
      <c r="X37" s="22">
        <v>36763740</v>
      </c>
      <c r="Y37" s="22">
        <v>-11346972</v>
      </c>
      <c r="Z37" s="23">
        <v>-30.86457471410689</v>
      </c>
      <c r="AA37" s="20">
        <v>147054963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36582661</v>
      </c>
      <c r="D41" s="20"/>
      <c r="E41" s="21">
        <v>38184255</v>
      </c>
      <c r="F41" s="22">
        <v>38184255</v>
      </c>
      <c r="G41" s="22">
        <v>79275</v>
      </c>
      <c r="H41" s="22">
        <v>1007575</v>
      </c>
      <c r="I41" s="22">
        <v>2030868</v>
      </c>
      <c r="J41" s="22">
        <v>3117718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3117718</v>
      </c>
      <c r="X41" s="22">
        <v>9546063</v>
      </c>
      <c r="Y41" s="22">
        <v>-6428345</v>
      </c>
      <c r="Z41" s="23">
        <v>-67.340274205188038</v>
      </c>
      <c r="AA41" s="20">
        <v>38184255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1991892</v>
      </c>
      <c r="F43" s="22">
        <v>1991892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497973</v>
      </c>
      <c r="Y43" s="22">
        <v>-497973</v>
      </c>
      <c r="Z43" s="23">
        <v>-100</v>
      </c>
      <c r="AA43" s="20">
        <v>1991892</v>
      </c>
    </row>
    <row r="44" spans="1:27" ht="13.5" x14ac:dyDescent="0.25">
      <c r="A44" s="19" t="s">
        <v>69</v>
      </c>
      <c r="B44" s="15" t="s">
        <v>32</v>
      </c>
      <c r="C44" s="20">
        <v>260537</v>
      </c>
      <c r="D44" s="20"/>
      <c r="E44" s="21">
        <v>273362</v>
      </c>
      <c r="F44" s="22">
        <v>273362</v>
      </c>
      <c r="G44" s="22">
        <v>17918</v>
      </c>
      <c r="H44" s="22">
        <v>12558</v>
      </c>
      <c r="I44" s="22">
        <v>20063</v>
      </c>
      <c r="J44" s="22">
        <v>50539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50539</v>
      </c>
      <c r="X44" s="22">
        <v>68340</v>
      </c>
      <c r="Y44" s="22">
        <v>-17801</v>
      </c>
      <c r="Z44" s="23">
        <v>-26.047702663154816</v>
      </c>
      <c r="AA44" s="20">
        <v>273362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191587781</v>
      </c>
      <c r="D47" s="29">
        <f t="shared" ref="D47:Y47" si="1">SUM(D34:D46)</f>
        <v>0</v>
      </c>
      <c r="E47" s="30">
        <f t="shared" si="1"/>
        <v>216252680</v>
      </c>
      <c r="F47" s="31">
        <f t="shared" si="1"/>
        <v>216252680</v>
      </c>
      <c r="G47" s="31">
        <f t="shared" si="1"/>
        <v>2263048</v>
      </c>
      <c r="H47" s="31">
        <f t="shared" si="1"/>
        <v>16341140</v>
      </c>
      <c r="I47" s="31">
        <f t="shared" si="1"/>
        <v>16713497</v>
      </c>
      <c r="J47" s="31">
        <f t="shared" si="1"/>
        <v>35317685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35317685</v>
      </c>
      <c r="X47" s="31">
        <f t="shared" si="1"/>
        <v>54063174</v>
      </c>
      <c r="Y47" s="31">
        <f t="shared" si="1"/>
        <v>-18745489</v>
      </c>
      <c r="Z47" s="32">
        <f>+IF(X47&lt;&gt;0,+(Y47/X47)*100,0)</f>
        <v>-34.673304604720393</v>
      </c>
      <c r="AA47" s="29">
        <f>SUM(AA34:AA46)</f>
        <v>216252680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9554329</v>
      </c>
      <c r="D48" s="39">
        <f t="shared" si="2"/>
        <v>0</v>
      </c>
      <c r="E48" s="40">
        <f t="shared" si="2"/>
        <v>74719023</v>
      </c>
      <c r="F48" s="41">
        <f t="shared" si="2"/>
        <v>74719023</v>
      </c>
      <c r="G48" s="41">
        <f t="shared" si="2"/>
        <v>14590697</v>
      </c>
      <c r="H48" s="41">
        <f t="shared" si="2"/>
        <v>593236</v>
      </c>
      <c r="I48" s="41">
        <f t="shared" si="2"/>
        <v>311859</v>
      </c>
      <c r="J48" s="41">
        <f t="shared" si="2"/>
        <v>15495792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15495792</v>
      </c>
      <c r="X48" s="41">
        <f t="shared" si="2"/>
        <v>18679755</v>
      </c>
      <c r="Y48" s="41">
        <f t="shared" si="2"/>
        <v>-3183963</v>
      </c>
      <c r="Z48" s="42">
        <f>+IF(X48&lt;&gt;0,+(Y48/X48)*100,0)</f>
        <v>-17.044993363135653</v>
      </c>
      <c r="AA48" s="39">
        <f>+AA32-AA47</f>
        <v>74719023</v>
      </c>
    </row>
    <row r="49" spans="1:27" ht="25.5" x14ac:dyDescent="0.25">
      <c r="A49" s="43" t="s">
        <v>74</v>
      </c>
      <c r="B49" s="15" t="s">
        <v>32</v>
      </c>
      <c r="C49" s="20">
        <v>88000000</v>
      </c>
      <c r="D49" s="20"/>
      <c r="E49" s="21">
        <v>60000000</v>
      </c>
      <c r="F49" s="22">
        <v>60000000</v>
      </c>
      <c r="G49" s="22"/>
      <c r="H49" s="22"/>
      <c r="I49" s="22">
        <v>12395439</v>
      </c>
      <c r="J49" s="22">
        <v>12395439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12395439</v>
      </c>
      <c r="X49" s="22">
        <v>15000000</v>
      </c>
      <c r="Y49" s="22">
        <v>-2604561</v>
      </c>
      <c r="Z49" s="23">
        <v>-17.36374</v>
      </c>
      <c r="AA49" s="20">
        <v>60000000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97554329</v>
      </c>
      <c r="D51" s="48">
        <f t="shared" si="3"/>
        <v>0</v>
      </c>
      <c r="E51" s="49">
        <f t="shared" si="3"/>
        <v>134719023</v>
      </c>
      <c r="F51" s="50">
        <f t="shared" si="3"/>
        <v>134719023</v>
      </c>
      <c r="G51" s="50">
        <f t="shared" si="3"/>
        <v>14590697</v>
      </c>
      <c r="H51" s="50">
        <f t="shared" si="3"/>
        <v>593236</v>
      </c>
      <c r="I51" s="50">
        <f t="shared" si="3"/>
        <v>12707298</v>
      </c>
      <c r="J51" s="50">
        <f t="shared" si="3"/>
        <v>27891231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27891231</v>
      </c>
      <c r="X51" s="50">
        <f t="shared" si="3"/>
        <v>33679755</v>
      </c>
      <c r="Y51" s="50">
        <f t="shared" si="3"/>
        <v>-5788524</v>
      </c>
      <c r="Z51" s="51">
        <f>+IF(X51&lt;&gt;0,+(Y51/X51)*100,0)</f>
        <v>-17.186954002486061</v>
      </c>
      <c r="AA51" s="48">
        <f>SUM(AA48:AA50)</f>
        <v>134719023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97554329</v>
      </c>
      <c r="D53" s="54">
        <f>+D51-D52</f>
        <v>0</v>
      </c>
      <c r="E53" s="55">
        <f t="shared" si="4"/>
        <v>134719023</v>
      </c>
      <c r="F53" s="56">
        <f t="shared" si="4"/>
        <v>134719023</v>
      </c>
      <c r="G53" s="56">
        <f t="shared" si="4"/>
        <v>14590697</v>
      </c>
      <c r="H53" s="56">
        <f t="shared" si="4"/>
        <v>593236</v>
      </c>
      <c r="I53" s="56">
        <f t="shared" si="4"/>
        <v>12707298</v>
      </c>
      <c r="J53" s="56">
        <f t="shared" si="4"/>
        <v>27891231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27891231</v>
      </c>
      <c r="X53" s="56">
        <f t="shared" si="4"/>
        <v>33679755</v>
      </c>
      <c r="Y53" s="56">
        <f t="shared" si="4"/>
        <v>-5788524</v>
      </c>
      <c r="Z53" s="57">
        <f>+IF(X53&lt;&gt;0,+(Y53/X53)*100,0)</f>
        <v>-17.186954002486061</v>
      </c>
      <c r="AA53" s="54">
        <f>+AA51-AA52</f>
        <v>134719023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97554329</v>
      </c>
      <c r="D56" s="48">
        <f>SUM(D53:D55)</f>
        <v>0</v>
      </c>
      <c r="E56" s="49">
        <f t="shared" si="5"/>
        <v>134719023</v>
      </c>
      <c r="F56" s="50">
        <f t="shared" si="5"/>
        <v>134719023</v>
      </c>
      <c r="G56" s="50">
        <f t="shared" si="5"/>
        <v>14590697</v>
      </c>
      <c r="H56" s="50">
        <f t="shared" si="5"/>
        <v>593236</v>
      </c>
      <c r="I56" s="50">
        <f t="shared" si="5"/>
        <v>12707298</v>
      </c>
      <c r="J56" s="50">
        <f t="shared" si="5"/>
        <v>27891231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27891231</v>
      </c>
      <c r="X56" s="50">
        <f t="shared" si="5"/>
        <v>33679755</v>
      </c>
      <c r="Y56" s="50">
        <f t="shared" si="5"/>
        <v>-5788524</v>
      </c>
      <c r="Z56" s="51">
        <f>+IF(X56&lt;&gt;0,+(Y56/X56)*100,0)</f>
        <v>-17.186954002486061</v>
      </c>
      <c r="AA56" s="48">
        <f>SUM(AA53:AA55)</f>
        <v>134719023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97554329</v>
      </c>
      <c r="D59" s="65">
        <f>SUM(D56:D58)</f>
        <v>0</v>
      </c>
      <c r="E59" s="66">
        <f t="shared" si="6"/>
        <v>134719023</v>
      </c>
      <c r="F59" s="67">
        <f t="shared" si="6"/>
        <v>134719023</v>
      </c>
      <c r="G59" s="67">
        <f t="shared" si="6"/>
        <v>14590697</v>
      </c>
      <c r="H59" s="67">
        <f t="shared" si="6"/>
        <v>593236</v>
      </c>
      <c r="I59" s="67">
        <f t="shared" si="6"/>
        <v>12707298</v>
      </c>
      <c r="J59" s="67">
        <f t="shared" si="6"/>
        <v>27891231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27891231</v>
      </c>
      <c r="X59" s="67">
        <f t="shared" si="6"/>
        <v>33679755</v>
      </c>
      <c r="Y59" s="67">
        <f t="shared" si="6"/>
        <v>-5788524</v>
      </c>
      <c r="Z59" s="68">
        <f>+IF(X59&lt;&gt;0,+(Y59/X59)*100,0)</f>
        <v>-17.186954002486061</v>
      </c>
      <c r="AA59" s="65">
        <f>SUM(AA56:AA58)</f>
        <v>134719023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83279395</v>
      </c>
      <c r="D7" s="20"/>
      <c r="E7" s="21">
        <v>96667384</v>
      </c>
      <c r="F7" s="22">
        <v>96667384</v>
      </c>
      <c r="G7" s="22">
        <v>9247042</v>
      </c>
      <c r="H7" s="22">
        <v>8219597</v>
      </c>
      <c r="I7" s="22">
        <v>6522601</v>
      </c>
      <c r="J7" s="22">
        <v>23989240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23989240</v>
      </c>
      <c r="X7" s="22">
        <v>24166846</v>
      </c>
      <c r="Y7" s="22">
        <v>-177606</v>
      </c>
      <c r="Z7" s="23">
        <v>-0.73491592572733733</v>
      </c>
      <c r="AA7" s="20">
        <v>96667384</v>
      </c>
    </row>
    <row r="8" spans="1:27" ht="13.5" x14ac:dyDescent="0.25">
      <c r="A8" s="19" t="s">
        <v>36</v>
      </c>
      <c r="B8" s="15" t="s">
        <v>32</v>
      </c>
      <c r="C8" s="20">
        <v>45721</v>
      </c>
      <c r="D8" s="20"/>
      <c r="E8" s="21">
        <v>48653</v>
      </c>
      <c r="F8" s="22">
        <v>48653</v>
      </c>
      <c r="G8" s="22"/>
      <c r="H8" s="22">
        <v>605</v>
      </c>
      <c r="I8" s="22">
        <v>23266</v>
      </c>
      <c r="J8" s="22">
        <v>23871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23871</v>
      </c>
      <c r="X8" s="22">
        <v>12162</v>
      </c>
      <c r="Y8" s="22">
        <v>11709</v>
      </c>
      <c r="Z8" s="23">
        <v>96.275283670448943</v>
      </c>
      <c r="AA8" s="20">
        <v>48653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23151</v>
      </c>
      <c r="D17" s="20"/>
      <c r="E17" s="21">
        <v>32195</v>
      </c>
      <c r="F17" s="22">
        <v>32195</v>
      </c>
      <c r="G17" s="22">
        <v>602</v>
      </c>
      <c r="H17" s="22">
        <v>2762</v>
      </c>
      <c r="I17" s="22">
        <v>602</v>
      </c>
      <c r="J17" s="22">
        <v>3966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3966</v>
      </c>
      <c r="X17" s="22">
        <v>8049</v>
      </c>
      <c r="Y17" s="22">
        <v>-4083</v>
      </c>
      <c r="Z17" s="23">
        <v>-50.726798360044725</v>
      </c>
      <c r="AA17" s="20">
        <v>32195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83348267</v>
      </c>
      <c r="D32" s="29">
        <f t="shared" ref="D32:Y32" si="0">SUM(D6:D31)</f>
        <v>0</v>
      </c>
      <c r="E32" s="30">
        <f t="shared" si="0"/>
        <v>96748232</v>
      </c>
      <c r="F32" s="31">
        <f t="shared" si="0"/>
        <v>96748232</v>
      </c>
      <c r="G32" s="31">
        <f t="shared" si="0"/>
        <v>9247644</v>
      </c>
      <c r="H32" s="31">
        <f t="shared" si="0"/>
        <v>8222964</v>
      </c>
      <c r="I32" s="31">
        <f t="shared" si="0"/>
        <v>6546469</v>
      </c>
      <c r="J32" s="31">
        <f t="shared" si="0"/>
        <v>24017077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24017077</v>
      </c>
      <c r="X32" s="31">
        <f t="shared" si="0"/>
        <v>24187057</v>
      </c>
      <c r="Y32" s="31">
        <f t="shared" si="0"/>
        <v>-169980</v>
      </c>
      <c r="Z32" s="32">
        <f>+IF(X32&lt;&gt;0,+(Y32/X32)*100,0)</f>
        <v>-0.70277256137445743</v>
      </c>
      <c r="AA32" s="29">
        <f>SUM(AA6:AA31)</f>
        <v>96748232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51054640</v>
      </c>
      <c r="D34" s="20"/>
      <c r="E34" s="21">
        <v>59176326</v>
      </c>
      <c r="F34" s="22">
        <v>59176326</v>
      </c>
      <c r="G34" s="22">
        <v>4054040</v>
      </c>
      <c r="H34" s="22">
        <v>3884196</v>
      </c>
      <c r="I34" s="22">
        <v>4201221</v>
      </c>
      <c r="J34" s="22">
        <v>12139457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12139457</v>
      </c>
      <c r="X34" s="22">
        <v>14794080</v>
      </c>
      <c r="Y34" s="22">
        <v>-2654623</v>
      </c>
      <c r="Z34" s="23">
        <v>-17.943819419659757</v>
      </c>
      <c r="AA34" s="20">
        <v>59176326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3774382</v>
      </c>
      <c r="D37" s="20"/>
      <c r="E37" s="21">
        <v>2000000</v>
      </c>
      <c r="F37" s="22">
        <v>2000000</v>
      </c>
      <c r="G37" s="22">
        <v>153036</v>
      </c>
      <c r="H37" s="22"/>
      <c r="I37" s="22">
        <v>21164</v>
      </c>
      <c r="J37" s="22">
        <v>174200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174200</v>
      </c>
      <c r="X37" s="22">
        <v>500000</v>
      </c>
      <c r="Y37" s="22">
        <v>-325800</v>
      </c>
      <c r="Z37" s="23">
        <v>-65.16</v>
      </c>
      <c r="AA37" s="20">
        <v>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50479998</v>
      </c>
      <c r="F38" s="22">
        <v>50479998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12619998</v>
      </c>
      <c r="Y38" s="22">
        <v>-12619998</v>
      </c>
      <c r="Z38" s="23">
        <v>-100</v>
      </c>
      <c r="AA38" s="20">
        <v>50479998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23308693</v>
      </c>
      <c r="D41" s="20"/>
      <c r="E41" s="21">
        <v>28500000</v>
      </c>
      <c r="F41" s="22">
        <v>28500000</v>
      </c>
      <c r="G41" s="22">
        <v>2143323</v>
      </c>
      <c r="H41" s="22">
        <v>2336728</v>
      </c>
      <c r="I41" s="22">
        <v>4239404</v>
      </c>
      <c r="J41" s="22">
        <v>8719455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8719455</v>
      </c>
      <c r="X41" s="22">
        <v>7125000</v>
      </c>
      <c r="Y41" s="22">
        <v>1594455</v>
      </c>
      <c r="Z41" s="23">
        <v>22.378315789473685</v>
      </c>
      <c r="AA41" s="20">
        <v>28500000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4424898</v>
      </c>
      <c r="D44" s="20"/>
      <c r="E44" s="21">
        <v>250000</v>
      </c>
      <c r="F44" s="22">
        <v>250000</v>
      </c>
      <c r="G44" s="22">
        <v>377832</v>
      </c>
      <c r="H44" s="22">
        <v>377808</v>
      </c>
      <c r="I44" s="22">
        <v>377796</v>
      </c>
      <c r="J44" s="22">
        <v>1133436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1133436</v>
      </c>
      <c r="X44" s="22">
        <v>62500</v>
      </c>
      <c r="Y44" s="22">
        <v>1070936</v>
      </c>
      <c r="Z44" s="23">
        <v>1713.4976000000001</v>
      </c>
      <c r="AA44" s="20">
        <v>250000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82562613</v>
      </c>
      <c r="D47" s="29">
        <f t="shared" ref="D47:Y47" si="1">SUM(D34:D46)</f>
        <v>0</v>
      </c>
      <c r="E47" s="30">
        <f t="shared" si="1"/>
        <v>140406324</v>
      </c>
      <c r="F47" s="31">
        <f t="shared" si="1"/>
        <v>140406324</v>
      </c>
      <c r="G47" s="31">
        <f t="shared" si="1"/>
        <v>6728231</v>
      </c>
      <c r="H47" s="31">
        <f t="shared" si="1"/>
        <v>6598732</v>
      </c>
      <c r="I47" s="31">
        <f t="shared" si="1"/>
        <v>8839585</v>
      </c>
      <c r="J47" s="31">
        <f t="shared" si="1"/>
        <v>22166548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22166548</v>
      </c>
      <c r="X47" s="31">
        <f t="shared" si="1"/>
        <v>35101578</v>
      </c>
      <c r="Y47" s="31">
        <f t="shared" si="1"/>
        <v>-12935030</v>
      </c>
      <c r="Z47" s="32">
        <f>+IF(X47&lt;&gt;0,+(Y47/X47)*100,0)</f>
        <v>-36.850280634107101</v>
      </c>
      <c r="AA47" s="29">
        <f>SUM(AA34:AA46)</f>
        <v>140406324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785654</v>
      </c>
      <c r="D48" s="39">
        <f t="shared" si="2"/>
        <v>0</v>
      </c>
      <c r="E48" s="40">
        <f t="shared" si="2"/>
        <v>-43658092</v>
      </c>
      <c r="F48" s="41">
        <f t="shared" si="2"/>
        <v>-43658092</v>
      </c>
      <c r="G48" s="41">
        <f t="shared" si="2"/>
        <v>2519413</v>
      </c>
      <c r="H48" s="41">
        <f t="shared" si="2"/>
        <v>1624232</v>
      </c>
      <c r="I48" s="41">
        <f t="shared" si="2"/>
        <v>-2293116</v>
      </c>
      <c r="J48" s="41">
        <f t="shared" si="2"/>
        <v>1850529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1850529</v>
      </c>
      <c r="X48" s="41">
        <f t="shared" si="2"/>
        <v>-10914521</v>
      </c>
      <c r="Y48" s="41">
        <f t="shared" si="2"/>
        <v>12765050</v>
      </c>
      <c r="Z48" s="42">
        <f>+IF(X48&lt;&gt;0,+(Y48/X48)*100,0)</f>
        <v>-116.95474313531487</v>
      </c>
      <c r="AA48" s="39">
        <f>+AA32-AA47</f>
        <v>-43658092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785654</v>
      </c>
      <c r="D51" s="48">
        <f t="shared" si="3"/>
        <v>0</v>
      </c>
      <c r="E51" s="49">
        <f t="shared" si="3"/>
        <v>-43658092</v>
      </c>
      <c r="F51" s="50">
        <f t="shared" si="3"/>
        <v>-43658092</v>
      </c>
      <c r="G51" s="50">
        <f t="shared" si="3"/>
        <v>2519413</v>
      </c>
      <c r="H51" s="50">
        <f t="shared" si="3"/>
        <v>1624232</v>
      </c>
      <c r="I51" s="50">
        <f t="shared" si="3"/>
        <v>-2293116</v>
      </c>
      <c r="J51" s="50">
        <f t="shared" si="3"/>
        <v>1850529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1850529</v>
      </c>
      <c r="X51" s="50">
        <f t="shared" si="3"/>
        <v>-10914521</v>
      </c>
      <c r="Y51" s="50">
        <f t="shared" si="3"/>
        <v>12765050</v>
      </c>
      <c r="Z51" s="51">
        <f>+IF(X51&lt;&gt;0,+(Y51/X51)*100,0)</f>
        <v>-116.95474313531487</v>
      </c>
      <c r="AA51" s="48">
        <f>SUM(AA48:AA50)</f>
        <v>-43658092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785654</v>
      </c>
      <c r="D53" s="54">
        <f>+D51-D52</f>
        <v>0</v>
      </c>
      <c r="E53" s="55">
        <f t="shared" si="4"/>
        <v>-43658092</v>
      </c>
      <c r="F53" s="56">
        <f t="shared" si="4"/>
        <v>-43658092</v>
      </c>
      <c r="G53" s="56">
        <f t="shared" si="4"/>
        <v>2519413</v>
      </c>
      <c r="H53" s="56">
        <f t="shared" si="4"/>
        <v>1624232</v>
      </c>
      <c r="I53" s="56">
        <f t="shared" si="4"/>
        <v>-2293116</v>
      </c>
      <c r="J53" s="56">
        <f t="shared" si="4"/>
        <v>1850529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1850529</v>
      </c>
      <c r="X53" s="56">
        <f t="shared" si="4"/>
        <v>-10914521</v>
      </c>
      <c r="Y53" s="56">
        <f t="shared" si="4"/>
        <v>12765050</v>
      </c>
      <c r="Z53" s="57">
        <f>+IF(X53&lt;&gt;0,+(Y53/X53)*100,0)</f>
        <v>-116.95474313531487</v>
      </c>
      <c r="AA53" s="54">
        <f>+AA51-AA52</f>
        <v>-43658092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785654</v>
      </c>
      <c r="D56" s="48">
        <f>SUM(D53:D55)</f>
        <v>0</v>
      </c>
      <c r="E56" s="49">
        <f t="shared" si="5"/>
        <v>-43658092</v>
      </c>
      <c r="F56" s="50">
        <f t="shared" si="5"/>
        <v>-43658092</v>
      </c>
      <c r="G56" s="50">
        <f t="shared" si="5"/>
        <v>2519413</v>
      </c>
      <c r="H56" s="50">
        <f t="shared" si="5"/>
        <v>1624232</v>
      </c>
      <c r="I56" s="50">
        <f t="shared" si="5"/>
        <v>-2293116</v>
      </c>
      <c r="J56" s="50">
        <f t="shared" si="5"/>
        <v>1850529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1850529</v>
      </c>
      <c r="X56" s="50">
        <f t="shared" si="5"/>
        <v>-10914521</v>
      </c>
      <c r="Y56" s="50">
        <f t="shared" si="5"/>
        <v>12765050</v>
      </c>
      <c r="Z56" s="51">
        <f>+IF(X56&lt;&gt;0,+(Y56/X56)*100,0)</f>
        <v>-116.95474313531487</v>
      </c>
      <c r="AA56" s="48">
        <f>SUM(AA53:AA55)</f>
        <v>-43658092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785654</v>
      </c>
      <c r="D59" s="65">
        <f>SUM(D56:D58)</f>
        <v>0</v>
      </c>
      <c r="E59" s="66">
        <f t="shared" si="6"/>
        <v>-43658092</v>
      </c>
      <c r="F59" s="67">
        <f t="shared" si="6"/>
        <v>-43658092</v>
      </c>
      <c r="G59" s="67">
        <f t="shared" si="6"/>
        <v>2519413</v>
      </c>
      <c r="H59" s="67">
        <f t="shared" si="6"/>
        <v>1624232</v>
      </c>
      <c r="I59" s="67">
        <f t="shared" si="6"/>
        <v>-2293116</v>
      </c>
      <c r="J59" s="67">
        <f t="shared" si="6"/>
        <v>1850529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1850529</v>
      </c>
      <c r="X59" s="67">
        <f t="shared" si="6"/>
        <v>-10914521</v>
      </c>
      <c r="Y59" s="67">
        <f t="shared" si="6"/>
        <v>12765050</v>
      </c>
      <c r="Z59" s="68">
        <f>+IF(X59&lt;&gt;0,+(Y59/X59)*100,0)</f>
        <v>-116.95474313531487</v>
      </c>
      <c r="AA59" s="65">
        <f>SUM(AA56:AA58)</f>
        <v>-43658092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66289197</v>
      </c>
      <c r="D7" s="20"/>
      <c r="E7" s="21">
        <v>71066711</v>
      </c>
      <c r="F7" s="22">
        <v>71066711</v>
      </c>
      <c r="G7" s="22">
        <v>6506114</v>
      </c>
      <c r="H7" s="22">
        <v>7876679</v>
      </c>
      <c r="I7" s="22">
        <v>6616767</v>
      </c>
      <c r="J7" s="22">
        <v>20999560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20999560</v>
      </c>
      <c r="X7" s="22">
        <v>17766672</v>
      </c>
      <c r="Y7" s="22">
        <v>3232888</v>
      </c>
      <c r="Z7" s="23">
        <v>18.196362267508512</v>
      </c>
      <c r="AA7" s="20">
        <v>71066711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12425279</v>
      </c>
      <c r="D13" s="20"/>
      <c r="E13" s="21">
        <v>11968254</v>
      </c>
      <c r="F13" s="22">
        <v>11968254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2992062</v>
      </c>
      <c r="Y13" s="22">
        <v>-2992062</v>
      </c>
      <c r="Z13" s="23">
        <v>-100</v>
      </c>
      <c r="AA13" s="20">
        <v>11968254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1427502</v>
      </c>
      <c r="D28" s="20"/>
      <c r="E28" s="21">
        <v>1540623</v>
      </c>
      <c r="F28" s="22">
        <v>1540623</v>
      </c>
      <c r="G28" s="22">
        <v>125384</v>
      </c>
      <c r="H28" s="22">
        <v>124948</v>
      </c>
      <c r="I28" s="22">
        <v>125021</v>
      </c>
      <c r="J28" s="22">
        <v>375353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375353</v>
      </c>
      <c r="X28" s="22">
        <v>385155</v>
      </c>
      <c r="Y28" s="22">
        <v>-9802</v>
      </c>
      <c r="Z28" s="23">
        <v>-2.544949435941374</v>
      </c>
      <c r="AA28" s="20">
        <v>1540623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80141978</v>
      </c>
      <c r="D32" s="29">
        <f t="shared" ref="D32:Y32" si="0">SUM(D6:D31)</f>
        <v>0</v>
      </c>
      <c r="E32" s="30">
        <f t="shared" si="0"/>
        <v>84575588</v>
      </c>
      <c r="F32" s="31">
        <f t="shared" si="0"/>
        <v>84575588</v>
      </c>
      <c r="G32" s="31">
        <f t="shared" si="0"/>
        <v>6631498</v>
      </c>
      <c r="H32" s="31">
        <f t="shared" si="0"/>
        <v>8001627</v>
      </c>
      <c r="I32" s="31">
        <f t="shared" si="0"/>
        <v>6741788</v>
      </c>
      <c r="J32" s="31">
        <f t="shared" si="0"/>
        <v>21374913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21374913</v>
      </c>
      <c r="X32" s="31">
        <f t="shared" si="0"/>
        <v>21143889</v>
      </c>
      <c r="Y32" s="31">
        <f t="shared" si="0"/>
        <v>231024</v>
      </c>
      <c r="Z32" s="32">
        <f>+IF(X32&lt;&gt;0,+(Y32/X32)*100,0)</f>
        <v>1.0926277564169959</v>
      </c>
      <c r="AA32" s="29">
        <f>SUM(AA6:AA31)</f>
        <v>84575588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17618656</v>
      </c>
      <c r="D34" s="20"/>
      <c r="E34" s="21">
        <v>20482960</v>
      </c>
      <c r="F34" s="22">
        <v>20482960</v>
      </c>
      <c r="G34" s="22">
        <v>1464165</v>
      </c>
      <c r="H34" s="22">
        <v>1457046</v>
      </c>
      <c r="I34" s="22">
        <v>1614023</v>
      </c>
      <c r="J34" s="22">
        <v>4535234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4535234</v>
      </c>
      <c r="X34" s="22">
        <v>5120715</v>
      </c>
      <c r="Y34" s="22">
        <v>-585481</v>
      </c>
      <c r="Z34" s="23">
        <v>-11.433579099793681</v>
      </c>
      <c r="AA34" s="20">
        <v>20482960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2910276</v>
      </c>
      <c r="D37" s="20"/>
      <c r="E37" s="21">
        <v>3000000</v>
      </c>
      <c r="F37" s="22">
        <v>3000000</v>
      </c>
      <c r="G37" s="22">
        <v>232159</v>
      </c>
      <c r="H37" s="22">
        <v>178631</v>
      </c>
      <c r="I37" s="22">
        <v>216109</v>
      </c>
      <c r="J37" s="22">
        <v>626899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626899</v>
      </c>
      <c r="X37" s="22">
        <v>750000</v>
      </c>
      <c r="Y37" s="22">
        <v>-123101</v>
      </c>
      <c r="Z37" s="23">
        <v>-16.413466666666668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48000000</v>
      </c>
      <c r="F38" s="22">
        <v>48000000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12000000</v>
      </c>
      <c r="Y38" s="22">
        <v>-12000000</v>
      </c>
      <c r="Z38" s="23">
        <v>-100</v>
      </c>
      <c r="AA38" s="20">
        <v>48000000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14000000</v>
      </c>
      <c r="F39" s="22">
        <v>14000000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3499986</v>
      </c>
      <c r="Y39" s="22">
        <v>-3499986</v>
      </c>
      <c r="Z39" s="23">
        <v>-100</v>
      </c>
      <c r="AA39" s="20">
        <v>14000000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3501294</v>
      </c>
      <c r="D41" s="20"/>
      <c r="E41" s="21">
        <v>8500000</v>
      </c>
      <c r="F41" s="22">
        <v>8500000</v>
      </c>
      <c r="G41" s="22">
        <v>1421181</v>
      </c>
      <c r="H41" s="22"/>
      <c r="I41" s="22">
        <v>1395529</v>
      </c>
      <c r="J41" s="22">
        <v>2816710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2816710</v>
      </c>
      <c r="X41" s="22">
        <v>2124999</v>
      </c>
      <c r="Y41" s="22">
        <v>691711</v>
      </c>
      <c r="Z41" s="23">
        <v>32.551121200527625</v>
      </c>
      <c r="AA41" s="20">
        <v>8500000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1179145</v>
      </c>
      <c r="D43" s="20"/>
      <c r="E43" s="21">
        <v>125002</v>
      </c>
      <c r="F43" s="22">
        <v>125002</v>
      </c>
      <c r="G43" s="22">
        <v>70688</v>
      </c>
      <c r="H43" s="22">
        <v>224832</v>
      </c>
      <c r="I43" s="22">
        <v>217641</v>
      </c>
      <c r="J43" s="22">
        <v>513161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513161</v>
      </c>
      <c r="X43" s="22">
        <v>31251</v>
      </c>
      <c r="Y43" s="22">
        <v>481910</v>
      </c>
      <c r="Z43" s="23">
        <v>1542.0626539950722</v>
      </c>
      <c r="AA43" s="20">
        <v>125002</v>
      </c>
    </row>
    <row r="44" spans="1:27" ht="13.5" x14ac:dyDescent="0.25">
      <c r="A44" s="19" t="s">
        <v>69</v>
      </c>
      <c r="B44" s="15" t="s">
        <v>32</v>
      </c>
      <c r="C44" s="20">
        <v>728460</v>
      </c>
      <c r="D44" s="20"/>
      <c r="E44" s="21">
        <v>170505</v>
      </c>
      <c r="F44" s="22">
        <v>170505</v>
      </c>
      <c r="G44" s="22">
        <v>16298</v>
      </c>
      <c r="H44" s="22">
        <v>12408</v>
      </c>
      <c r="I44" s="22">
        <v>14065</v>
      </c>
      <c r="J44" s="22">
        <v>42771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42771</v>
      </c>
      <c r="X44" s="22">
        <v>42624</v>
      </c>
      <c r="Y44" s="22">
        <v>147</v>
      </c>
      <c r="Z44" s="23">
        <v>0.34487612612612611</v>
      </c>
      <c r="AA44" s="20">
        <v>170505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25937831</v>
      </c>
      <c r="D47" s="29">
        <f t="shared" ref="D47:Y47" si="1">SUM(D34:D46)</f>
        <v>0</v>
      </c>
      <c r="E47" s="30">
        <f t="shared" si="1"/>
        <v>94278467</v>
      </c>
      <c r="F47" s="31">
        <f t="shared" si="1"/>
        <v>94278467</v>
      </c>
      <c r="G47" s="31">
        <f t="shared" si="1"/>
        <v>3204491</v>
      </c>
      <c r="H47" s="31">
        <f t="shared" si="1"/>
        <v>1872917</v>
      </c>
      <c r="I47" s="31">
        <f t="shared" si="1"/>
        <v>3457367</v>
      </c>
      <c r="J47" s="31">
        <f t="shared" si="1"/>
        <v>8534775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8534775</v>
      </c>
      <c r="X47" s="31">
        <f t="shared" si="1"/>
        <v>23569575</v>
      </c>
      <c r="Y47" s="31">
        <f t="shared" si="1"/>
        <v>-15034800</v>
      </c>
      <c r="Z47" s="32">
        <f>+IF(X47&lt;&gt;0,+(Y47/X47)*100,0)</f>
        <v>-63.789016136268891</v>
      </c>
      <c r="AA47" s="29">
        <f>SUM(AA34:AA46)</f>
        <v>94278467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54204147</v>
      </c>
      <c r="D48" s="39">
        <f t="shared" si="2"/>
        <v>0</v>
      </c>
      <c r="E48" s="40">
        <f t="shared" si="2"/>
        <v>-9702879</v>
      </c>
      <c r="F48" s="41">
        <f t="shared" si="2"/>
        <v>-9702879</v>
      </c>
      <c r="G48" s="41">
        <f t="shared" si="2"/>
        <v>3427007</v>
      </c>
      <c r="H48" s="41">
        <f t="shared" si="2"/>
        <v>6128710</v>
      </c>
      <c r="I48" s="41">
        <f t="shared" si="2"/>
        <v>3284421</v>
      </c>
      <c r="J48" s="41">
        <f t="shared" si="2"/>
        <v>12840138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12840138</v>
      </c>
      <c r="X48" s="41">
        <f t="shared" si="2"/>
        <v>-2425686</v>
      </c>
      <c r="Y48" s="41">
        <f t="shared" si="2"/>
        <v>15265824</v>
      </c>
      <c r="Z48" s="42">
        <f>+IF(X48&lt;&gt;0,+(Y48/X48)*100,0)</f>
        <v>-629.34048347560235</v>
      </c>
      <c r="AA48" s="39">
        <f>+AA32-AA47</f>
        <v>-9702879</v>
      </c>
    </row>
    <row r="49" spans="1:27" ht="25.5" x14ac:dyDescent="0.25">
      <c r="A49" s="43" t="s">
        <v>74</v>
      </c>
      <c r="B49" s="15" t="s">
        <v>32</v>
      </c>
      <c r="C49" s="20">
        <v>84999244</v>
      </c>
      <c r="D49" s="20"/>
      <c r="E49" s="21">
        <v>79773000</v>
      </c>
      <c r="F49" s="22">
        <v>79773000</v>
      </c>
      <c r="G49" s="22"/>
      <c r="H49" s="22"/>
      <c r="I49" s="22">
        <v>6184013</v>
      </c>
      <c r="J49" s="22">
        <v>6184013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6184013</v>
      </c>
      <c r="X49" s="22">
        <v>19943247</v>
      </c>
      <c r="Y49" s="22">
        <v>-13759234</v>
      </c>
      <c r="Z49" s="23">
        <v>-68.991944992708568</v>
      </c>
      <c r="AA49" s="20">
        <v>79773000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139203391</v>
      </c>
      <c r="D51" s="48">
        <f t="shared" si="3"/>
        <v>0</v>
      </c>
      <c r="E51" s="49">
        <f t="shared" si="3"/>
        <v>70070121</v>
      </c>
      <c r="F51" s="50">
        <f t="shared" si="3"/>
        <v>70070121</v>
      </c>
      <c r="G51" s="50">
        <f t="shared" si="3"/>
        <v>3427007</v>
      </c>
      <c r="H51" s="50">
        <f t="shared" si="3"/>
        <v>6128710</v>
      </c>
      <c r="I51" s="50">
        <f t="shared" si="3"/>
        <v>9468434</v>
      </c>
      <c r="J51" s="50">
        <f t="shared" si="3"/>
        <v>19024151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19024151</v>
      </c>
      <c r="X51" s="50">
        <f t="shared" si="3"/>
        <v>17517561</v>
      </c>
      <c r="Y51" s="50">
        <f t="shared" si="3"/>
        <v>1506590</v>
      </c>
      <c r="Z51" s="51">
        <f>+IF(X51&lt;&gt;0,+(Y51/X51)*100,0)</f>
        <v>8.6004552802756038</v>
      </c>
      <c r="AA51" s="48">
        <f>SUM(AA48:AA50)</f>
        <v>70070121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139203391</v>
      </c>
      <c r="D53" s="54">
        <f>+D51-D52</f>
        <v>0</v>
      </c>
      <c r="E53" s="55">
        <f t="shared" si="4"/>
        <v>70070121</v>
      </c>
      <c r="F53" s="56">
        <f t="shared" si="4"/>
        <v>70070121</v>
      </c>
      <c r="G53" s="56">
        <f t="shared" si="4"/>
        <v>3427007</v>
      </c>
      <c r="H53" s="56">
        <f t="shared" si="4"/>
        <v>6128710</v>
      </c>
      <c r="I53" s="56">
        <f t="shared" si="4"/>
        <v>9468434</v>
      </c>
      <c r="J53" s="56">
        <f t="shared" si="4"/>
        <v>19024151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19024151</v>
      </c>
      <c r="X53" s="56">
        <f t="shared" si="4"/>
        <v>17517561</v>
      </c>
      <c r="Y53" s="56">
        <f t="shared" si="4"/>
        <v>1506590</v>
      </c>
      <c r="Z53" s="57">
        <f>+IF(X53&lt;&gt;0,+(Y53/X53)*100,0)</f>
        <v>8.6004552802756038</v>
      </c>
      <c r="AA53" s="54">
        <f>+AA51-AA52</f>
        <v>70070121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139203391</v>
      </c>
      <c r="D56" s="48">
        <f>SUM(D53:D55)</f>
        <v>0</v>
      </c>
      <c r="E56" s="49">
        <f t="shared" si="5"/>
        <v>70070121</v>
      </c>
      <c r="F56" s="50">
        <f t="shared" si="5"/>
        <v>70070121</v>
      </c>
      <c r="G56" s="50">
        <f t="shared" si="5"/>
        <v>3427007</v>
      </c>
      <c r="H56" s="50">
        <f t="shared" si="5"/>
        <v>6128710</v>
      </c>
      <c r="I56" s="50">
        <f t="shared" si="5"/>
        <v>9468434</v>
      </c>
      <c r="J56" s="50">
        <f t="shared" si="5"/>
        <v>19024151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19024151</v>
      </c>
      <c r="X56" s="50">
        <f t="shared" si="5"/>
        <v>17517561</v>
      </c>
      <c r="Y56" s="50">
        <f t="shared" si="5"/>
        <v>1506590</v>
      </c>
      <c r="Z56" s="51">
        <f>+IF(X56&lt;&gt;0,+(Y56/X56)*100,0)</f>
        <v>8.6004552802756038</v>
      </c>
      <c r="AA56" s="48">
        <f>SUM(AA53:AA55)</f>
        <v>70070121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139203391</v>
      </c>
      <c r="D59" s="65">
        <f>SUM(D56:D58)</f>
        <v>0</v>
      </c>
      <c r="E59" s="66">
        <f t="shared" si="6"/>
        <v>70070121</v>
      </c>
      <c r="F59" s="67">
        <f t="shared" si="6"/>
        <v>70070121</v>
      </c>
      <c r="G59" s="67">
        <f t="shared" si="6"/>
        <v>3427007</v>
      </c>
      <c r="H59" s="67">
        <f t="shared" si="6"/>
        <v>6128710</v>
      </c>
      <c r="I59" s="67">
        <f t="shared" si="6"/>
        <v>9468434</v>
      </c>
      <c r="J59" s="67">
        <f t="shared" si="6"/>
        <v>19024151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19024151</v>
      </c>
      <c r="X59" s="67">
        <f t="shared" si="6"/>
        <v>17517561</v>
      </c>
      <c r="Y59" s="67">
        <f t="shared" si="6"/>
        <v>1506590</v>
      </c>
      <c r="Z59" s="68">
        <f>+IF(X59&lt;&gt;0,+(Y59/X59)*100,0)</f>
        <v>8.6004552802756038</v>
      </c>
      <c r="AA59" s="65">
        <f>SUM(AA56:AA58)</f>
        <v>70070121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32823190</v>
      </c>
      <c r="D7" s="20"/>
      <c r="E7" s="21">
        <v>51931049</v>
      </c>
      <c r="F7" s="22">
        <v>51931049</v>
      </c>
      <c r="G7" s="22">
        <v>2967316</v>
      </c>
      <c r="H7" s="22">
        <v>5189082</v>
      </c>
      <c r="I7" s="22">
        <v>4141205</v>
      </c>
      <c r="J7" s="22">
        <v>12297603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12297603</v>
      </c>
      <c r="X7" s="22">
        <v>12982758</v>
      </c>
      <c r="Y7" s="22">
        <v>-685155</v>
      </c>
      <c r="Z7" s="23">
        <v>-5.277422563064027</v>
      </c>
      <c r="AA7" s="20">
        <v>51931049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1344192</v>
      </c>
      <c r="D13" s="20"/>
      <c r="E13" s="21">
        <v>860221</v>
      </c>
      <c r="F13" s="22">
        <v>860221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215055</v>
      </c>
      <c r="Y13" s="22">
        <v>-215055</v>
      </c>
      <c r="Z13" s="23">
        <v>-100</v>
      </c>
      <c r="AA13" s="20">
        <v>860221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4964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193933049</v>
      </c>
      <c r="D25" s="20"/>
      <c r="E25" s="21">
        <v>207081444</v>
      </c>
      <c r="F25" s="22">
        <v>207081444</v>
      </c>
      <c r="G25" s="22">
        <v>85784022</v>
      </c>
      <c r="H25" s="22"/>
      <c r="I25" s="22"/>
      <c r="J25" s="22">
        <v>85784022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85784022</v>
      </c>
      <c r="X25" s="22">
        <v>51770361</v>
      </c>
      <c r="Y25" s="22">
        <v>34013661</v>
      </c>
      <c r="Z25" s="23">
        <v>65.701031136329149</v>
      </c>
      <c r="AA25" s="20">
        <v>207081444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15684</v>
      </c>
      <c r="H26" s="22">
        <v>15839</v>
      </c>
      <c r="I26" s="22">
        <v>15734</v>
      </c>
      <c r="J26" s="22">
        <v>47257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47257</v>
      </c>
      <c r="X26" s="22"/>
      <c r="Y26" s="22">
        <v>47257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49057</v>
      </c>
      <c r="H28" s="22">
        <v>49150</v>
      </c>
      <c r="I28" s="22">
        <v>49204</v>
      </c>
      <c r="J28" s="22">
        <v>147411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147411</v>
      </c>
      <c r="X28" s="22"/>
      <c r="Y28" s="22">
        <v>147411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228105395</v>
      </c>
      <c r="D32" s="29">
        <f t="shared" ref="D32:Y32" si="0">SUM(D6:D31)</f>
        <v>0</v>
      </c>
      <c r="E32" s="30">
        <f t="shared" si="0"/>
        <v>259872714</v>
      </c>
      <c r="F32" s="31">
        <f t="shared" si="0"/>
        <v>259872714</v>
      </c>
      <c r="G32" s="31">
        <f t="shared" si="0"/>
        <v>88816079</v>
      </c>
      <c r="H32" s="31">
        <f t="shared" si="0"/>
        <v>5254071</v>
      </c>
      <c r="I32" s="31">
        <f t="shared" si="0"/>
        <v>4206143</v>
      </c>
      <c r="J32" s="31">
        <f t="shared" si="0"/>
        <v>98276293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98276293</v>
      </c>
      <c r="X32" s="31">
        <f t="shared" si="0"/>
        <v>64968174</v>
      </c>
      <c r="Y32" s="31">
        <f t="shared" si="0"/>
        <v>33308119</v>
      </c>
      <c r="Z32" s="32">
        <f>+IF(X32&lt;&gt;0,+(Y32/X32)*100,0)</f>
        <v>51.268362567801276</v>
      </c>
      <c r="AA32" s="29">
        <f>SUM(AA6:AA31)</f>
        <v>259872714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175231309</v>
      </c>
      <c r="D34" s="20"/>
      <c r="E34" s="21">
        <v>135684555</v>
      </c>
      <c r="F34" s="22">
        <v>135684555</v>
      </c>
      <c r="G34" s="22">
        <v>13798239</v>
      </c>
      <c r="H34" s="22">
        <v>13425887</v>
      </c>
      <c r="I34" s="22">
        <v>14447486</v>
      </c>
      <c r="J34" s="22">
        <v>41671612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41671612</v>
      </c>
      <c r="X34" s="22">
        <v>33921195</v>
      </c>
      <c r="Y34" s="22">
        <v>7750417</v>
      </c>
      <c r="Z34" s="23">
        <v>22.848301777104254</v>
      </c>
      <c r="AA34" s="20">
        <v>135684555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31747189</v>
      </c>
      <c r="D37" s="20"/>
      <c r="E37" s="21">
        <v>31663122</v>
      </c>
      <c r="F37" s="22">
        <v>31663122</v>
      </c>
      <c r="G37" s="22">
        <v>1988411</v>
      </c>
      <c r="H37" s="22">
        <v>2373071</v>
      </c>
      <c r="I37" s="22">
        <v>710002</v>
      </c>
      <c r="J37" s="22">
        <v>5071484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5071484</v>
      </c>
      <c r="X37" s="22">
        <v>7915791</v>
      </c>
      <c r="Y37" s="22">
        <v>-2844307</v>
      </c>
      <c r="Z37" s="23">
        <v>-35.932062885440004</v>
      </c>
      <c r="AA37" s="20">
        <v>31663122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48968790</v>
      </c>
      <c r="D39" s="20"/>
      <c r="E39" s="21">
        <v>35975288</v>
      </c>
      <c r="F39" s="22">
        <v>35975288</v>
      </c>
      <c r="G39" s="22"/>
      <c r="H39" s="22">
        <v>5995882</v>
      </c>
      <c r="I39" s="22">
        <v>2997942</v>
      </c>
      <c r="J39" s="22">
        <v>8993824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8993824</v>
      </c>
      <c r="X39" s="22">
        <v>8993838</v>
      </c>
      <c r="Y39" s="22">
        <v>-14</v>
      </c>
      <c r="Z39" s="23"/>
      <c r="AA39" s="20">
        <v>35975288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11016961</v>
      </c>
      <c r="D41" s="20"/>
      <c r="E41" s="21">
        <v>13181903</v>
      </c>
      <c r="F41" s="22">
        <v>13181903</v>
      </c>
      <c r="G41" s="22"/>
      <c r="H41" s="22">
        <v>510429</v>
      </c>
      <c r="I41" s="22"/>
      <c r="J41" s="22">
        <v>510429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510429</v>
      </c>
      <c r="X41" s="22">
        <v>3295479</v>
      </c>
      <c r="Y41" s="22">
        <v>-2785050</v>
      </c>
      <c r="Z41" s="23">
        <v>-84.511234937318676</v>
      </c>
      <c r="AA41" s="20">
        <v>13181903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6285810</v>
      </c>
      <c r="D44" s="20"/>
      <c r="E44" s="21">
        <v>1882433</v>
      </c>
      <c r="F44" s="22">
        <v>1882433</v>
      </c>
      <c r="G44" s="22">
        <v>407010</v>
      </c>
      <c r="H44" s="22">
        <v>373381</v>
      </c>
      <c r="I44" s="22">
        <v>236496</v>
      </c>
      <c r="J44" s="22">
        <v>1016887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1016887</v>
      </c>
      <c r="X44" s="22">
        <v>470616</v>
      </c>
      <c r="Y44" s="22">
        <v>546271</v>
      </c>
      <c r="Z44" s="23">
        <v>116.07573903139713</v>
      </c>
      <c r="AA44" s="20">
        <v>1882433</v>
      </c>
    </row>
    <row r="45" spans="1:27" ht="13.5" x14ac:dyDescent="0.25">
      <c r="A45" s="19" t="s">
        <v>70</v>
      </c>
      <c r="B45" s="15" t="s">
        <v>32</v>
      </c>
      <c r="C45" s="20">
        <v>452297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273702356</v>
      </c>
      <c r="D47" s="29">
        <f t="shared" ref="D47:Y47" si="1">SUM(D34:D46)</f>
        <v>0</v>
      </c>
      <c r="E47" s="30">
        <f t="shared" si="1"/>
        <v>218387301</v>
      </c>
      <c r="F47" s="31">
        <f t="shared" si="1"/>
        <v>218387301</v>
      </c>
      <c r="G47" s="31">
        <f t="shared" si="1"/>
        <v>16193660</v>
      </c>
      <c r="H47" s="31">
        <f t="shared" si="1"/>
        <v>22678650</v>
      </c>
      <c r="I47" s="31">
        <f t="shared" si="1"/>
        <v>18391926</v>
      </c>
      <c r="J47" s="31">
        <f t="shared" si="1"/>
        <v>57264236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57264236</v>
      </c>
      <c r="X47" s="31">
        <f t="shared" si="1"/>
        <v>54596919</v>
      </c>
      <c r="Y47" s="31">
        <f t="shared" si="1"/>
        <v>2667317</v>
      </c>
      <c r="Z47" s="32">
        <f>+IF(X47&lt;&gt;0,+(Y47/X47)*100,0)</f>
        <v>4.8854716508819847</v>
      </c>
      <c r="AA47" s="29">
        <f>SUM(AA34:AA46)</f>
        <v>218387301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-45596961</v>
      </c>
      <c r="D48" s="39">
        <f t="shared" si="2"/>
        <v>0</v>
      </c>
      <c r="E48" s="40">
        <f t="shared" si="2"/>
        <v>41485413</v>
      </c>
      <c r="F48" s="41">
        <f t="shared" si="2"/>
        <v>41485413</v>
      </c>
      <c r="G48" s="41">
        <f t="shared" si="2"/>
        <v>72622419</v>
      </c>
      <c r="H48" s="41">
        <f t="shared" si="2"/>
        <v>-17424579</v>
      </c>
      <c r="I48" s="41">
        <f t="shared" si="2"/>
        <v>-14185783</v>
      </c>
      <c r="J48" s="41">
        <f t="shared" si="2"/>
        <v>41012057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41012057</v>
      </c>
      <c r="X48" s="41">
        <f t="shared" si="2"/>
        <v>10371255</v>
      </c>
      <c r="Y48" s="41">
        <f t="shared" si="2"/>
        <v>30640802</v>
      </c>
      <c r="Z48" s="42">
        <f>+IF(X48&lt;&gt;0,+(Y48/X48)*100,0)</f>
        <v>295.43967436920605</v>
      </c>
      <c r="AA48" s="39">
        <f>+AA32-AA47</f>
        <v>41485413</v>
      </c>
    </row>
    <row r="49" spans="1:27" ht="25.5" x14ac:dyDescent="0.25">
      <c r="A49" s="43" t="s">
        <v>74</v>
      </c>
      <c r="B49" s="15" t="s">
        <v>32</v>
      </c>
      <c r="C49" s="20">
        <v>282664488</v>
      </c>
      <c r="D49" s="20"/>
      <c r="E49" s="21">
        <v>324314160</v>
      </c>
      <c r="F49" s="22">
        <v>324314160</v>
      </c>
      <c r="G49" s="22"/>
      <c r="H49" s="22">
        <v>66222477</v>
      </c>
      <c r="I49" s="22">
        <v>28931546</v>
      </c>
      <c r="J49" s="22">
        <v>95154023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95154023</v>
      </c>
      <c r="X49" s="22">
        <v>81078534</v>
      </c>
      <c r="Y49" s="22">
        <v>14075489</v>
      </c>
      <c r="Z49" s="23">
        <v>17.360315123605961</v>
      </c>
      <c r="AA49" s="20">
        <v>324314160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237067527</v>
      </c>
      <c r="D51" s="48">
        <f t="shared" si="3"/>
        <v>0</v>
      </c>
      <c r="E51" s="49">
        <f t="shared" si="3"/>
        <v>365799573</v>
      </c>
      <c r="F51" s="50">
        <f t="shared" si="3"/>
        <v>365799573</v>
      </c>
      <c r="G51" s="50">
        <f t="shared" si="3"/>
        <v>72622419</v>
      </c>
      <c r="H51" s="50">
        <f t="shared" si="3"/>
        <v>48797898</v>
      </c>
      <c r="I51" s="50">
        <f t="shared" si="3"/>
        <v>14745763</v>
      </c>
      <c r="J51" s="50">
        <f t="shared" si="3"/>
        <v>136166080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136166080</v>
      </c>
      <c r="X51" s="50">
        <f t="shared" si="3"/>
        <v>91449789</v>
      </c>
      <c r="Y51" s="50">
        <f t="shared" si="3"/>
        <v>44716291</v>
      </c>
      <c r="Z51" s="51">
        <f>+IF(X51&lt;&gt;0,+(Y51/X51)*100,0)</f>
        <v>48.897095869734592</v>
      </c>
      <c r="AA51" s="48">
        <f>SUM(AA48:AA50)</f>
        <v>365799573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237067527</v>
      </c>
      <c r="D53" s="54">
        <f>+D51-D52</f>
        <v>0</v>
      </c>
      <c r="E53" s="55">
        <f t="shared" si="4"/>
        <v>365799573</v>
      </c>
      <c r="F53" s="56">
        <f t="shared" si="4"/>
        <v>365799573</v>
      </c>
      <c r="G53" s="56">
        <f t="shared" si="4"/>
        <v>72622419</v>
      </c>
      <c r="H53" s="56">
        <f t="shared" si="4"/>
        <v>48797898</v>
      </c>
      <c r="I53" s="56">
        <f t="shared" si="4"/>
        <v>14745763</v>
      </c>
      <c r="J53" s="56">
        <f t="shared" si="4"/>
        <v>136166080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136166080</v>
      </c>
      <c r="X53" s="56">
        <f t="shared" si="4"/>
        <v>91449789</v>
      </c>
      <c r="Y53" s="56">
        <f t="shared" si="4"/>
        <v>44716291</v>
      </c>
      <c r="Z53" s="57">
        <f>+IF(X53&lt;&gt;0,+(Y53/X53)*100,0)</f>
        <v>48.897095869734592</v>
      </c>
      <c r="AA53" s="54">
        <f>+AA51-AA52</f>
        <v>365799573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237067527</v>
      </c>
      <c r="D56" s="48">
        <f>SUM(D53:D55)</f>
        <v>0</v>
      </c>
      <c r="E56" s="49">
        <f t="shared" si="5"/>
        <v>365799573</v>
      </c>
      <c r="F56" s="50">
        <f t="shared" si="5"/>
        <v>365799573</v>
      </c>
      <c r="G56" s="50">
        <f t="shared" si="5"/>
        <v>72622419</v>
      </c>
      <c r="H56" s="50">
        <f t="shared" si="5"/>
        <v>48797898</v>
      </c>
      <c r="I56" s="50">
        <f t="shared" si="5"/>
        <v>14745763</v>
      </c>
      <c r="J56" s="50">
        <f t="shared" si="5"/>
        <v>136166080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136166080</v>
      </c>
      <c r="X56" s="50">
        <f t="shared" si="5"/>
        <v>91449789</v>
      </c>
      <c r="Y56" s="50">
        <f t="shared" si="5"/>
        <v>44716291</v>
      </c>
      <c r="Z56" s="51">
        <f>+IF(X56&lt;&gt;0,+(Y56/X56)*100,0)</f>
        <v>48.897095869734592</v>
      </c>
      <c r="AA56" s="48">
        <f>SUM(AA53:AA55)</f>
        <v>365799573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237067527</v>
      </c>
      <c r="D59" s="65">
        <f>SUM(D56:D58)</f>
        <v>0</v>
      </c>
      <c r="E59" s="66">
        <f t="shared" si="6"/>
        <v>365799573</v>
      </c>
      <c r="F59" s="67">
        <f t="shared" si="6"/>
        <v>365799573</v>
      </c>
      <c r="G59" s="67">
        <f t="shared" si="6"/>
        <v>72622419</v>
      </c>
      <c r="H59" s="67">
        <f t="shared" si="6"/>
        <v>48797898</v>
      </c>
      <c r="I59" s="67">
        <f t="shared" si="6"/>
        <v>14745763</v>
      </c>
      <c r="J59" s="67">
        <f t="shared" si="6"/>
        <v>136166080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136166080</v>
      </c>
      <c r="X59" s="67">
        <f t="shared" si="6"/>
        <v>91449789</v>
      </c>
      <c r="Y59" s="67">
        <f t="shared" si="6"/>
        <v>44716291</v>
      </c>
      <c r="Z59" s="68">
        <f>+IF(X59&lt;&gt;0,+(Y59/X59)*100,0)</f>
        <v>48.897095869734592</v>
      </c>
      <c r="AA59" s="65">
        <f>SUM(AA56:AA58)</f>
        <v>365799573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70827592</v>
      </c>
      <c r="D7" s="20"/>
      <c r="E7" s="21">
        <v>77540162</v>
      </c>
      <c r="F7" s="22">
        <v>77540162</v>
      </c>
      <c r="G7" s="22">
        <v>6293902</v>
      </c>
      <c r="H7" s="22">
        <v>6338374</v>
      </c>
      <c r="I7" s="22">
        <v>6312274</v>
      </c>
      <c r="J7" s="22">
        <v>18944550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18944550</v>
      </c>
      <c r="X7" s="22">
        <v>19385037</v>
      </c>
      <c r="Y7" s="22">
        <v>-440487</v>
      </c>
      <c r="Z7" s="23">
        <v>-2.2723041488133351</v>
      </c>
      <c r="AA7" s="20">
        <v>77540162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70827592</v>
      </c>
      <c r="D32" s="29">
        <f t="shared" ref="D32:Y32" si="0">SUM(D6:D31)</f>
        <v>0</v>
      </c>
      <c r="E32" s="30">
        <f t="shared" si="0"/>
        <v>77540162</v>
      </c>
      <c r="F32" s="31">
        <f t="shared" si="0"/>
        <v>77540162</v>
      </c>
      <c r="G32" s="31">
        <f t="shared" si="0"/>
        <v>6293902</v>
      </c>
      <c r="H32" s="31">
        <f t="shared" si="0"/>
        <v>6338374</v>
      </c>
      <c r="I32" s="31">
        <f t="shared" si="0"/>
        <v>6312274</v>
      </c>
      <c r="J32" s="31">
        <f t="shared" si="0"/>
        <v>18944550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18944550</v>
      </c>
      <c r="X32" s="31">
        <f t="shared" si="0"/>
        <v>19385037</v>
      </c>
      <c r="Y32" s="31">
        <f t="shared" si="0"/>
        <v>-440487</v>
      </c>
      <c r="Z32" s="32">
        <f>+IF(X32&lt;&gt;0,+(Y32/X32)*100,0)</f>
        <v>-2.2723041488133351</v>
      </c>
      <c r="AA32" s="29">
        <f>SUM(AA6:AA31)</f>
        <v>77540162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177378682</v>
      </c>
      <c r="D34" s="20"/>
      <c r="E34" s="21">
        <v>206304623</v>
      </c>
      <c r="F34" s="22">
        <v>206304623</v>
      </c>
      <c r="G34" s="22"/>
      <c r="H34" s="22"/>
      <c r="I34" s="22">
        <v>15392749</v>
      </c>
      <c r="J34" s="22">
        <v>15392749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15392749</v>
      </c>
      <c r="X34" s="22">
        <v>51576156</v>
      </c>
      <c r="Y34" s="22">
        <v>-36183407</v>
      </c>
      <c r="Z34" s="23">
        <v>-70.155300057646798</v>
      </c>
      <c r="AA34" s="20">
        <v>206304623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16888784</v>
      </c>
      <c r="D37" s="20"/>
      <c r="E37" s="21">
        <v>13060000</v>
      </c>
      <c r="F37" s="22">
        <v>13060000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3264999</v>
      </c>
      <c r="Y37" s="22">
        <v>-3264999</v>
      </c>
      <c r="Z37" s="23">
        <v>-100</v>
      </c>
      <c r="AA37" s="20">
        <v>13060000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20416218</v>
      </c>
      <c r="F38" s="22">
        <v>20416218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5104056</v>
      </c>
      <c r="Y38" s="22">
        <v>-5104056</v>
      </c>
      <c r="Z38" s="23">
        <v>-100</v>
      </c>
      <c r="AA38" s="20">
        <v>20416218</v>
      </c>
    </row>
    <row r="39" spans="1:27" ht="13.5" x14ac:dyDescent="0.25">
      <c r="A39" s="19" t="s">
        <v>65</v>
      </c>
      <c r="B39" s="15" t="s">
        <v>32</v>
      </c>
      <c r="C39" s="20">
        <v>2354557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65202140</v>
      </c>
      <c r="D41" s="20"/>
      <c r="E41" s="21">
        <v>38000000</v>
      </c>
      <c r="F41" s="22">
        <v>38000000</v>
      </c>
      <c r="G41" s="22">
        <v>2918444</v>
      </c>
      <c r="H41" s="22">
        <v>3212871</v>
      </c>
      <c r="I41" s="22">
        <v>6698440</v>
      </c>
      <c r="J41" s="22">
        <v>12829755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12829755</v>
      </c>
      <c r="X41" s="22">
        <v>9500004</v>
      </c>
      <c r="Y41" s="22">
        <v>3329751</v>
      </c>
      <c r="Z41" s="23">
        <v>35.049995768422839</v>
      </c>
      <c r="AA41" s="20">
        <v>38000000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4898430</v>
      </c>
      <c r="D44" s="20"/>
      <c r="E44" s="21">
        <v>11580914</v>
      </c>
      <c r="F44" s="22">
        <v>11580914</v>
      </c>
      <c r="G44" s="22">
        <v>440200</v>
      </c>
      <c r="H44" s="22">
        <v>41346</v>
      </c>
      <c r="I44" s="22">
        <v>182163</v>
      </c>
      <c r="J44" s="22">
        <v>663709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663709</v>
      </c>
      <c r="X44" s="22">
        <v>2895228</v>
      </c>
      <c r="Y44" s="22">
        <v>-2231519</v>
      </c>
      <c r="Z44" s="23">
        <v>-77.075760527322885</v>
      </c>
      <c r="AA44" s="20">
        <v>11580914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266722593</v>
      </c>
      <c r="D47" s="29">
        <f t="shared" ref="D47:Y47" si="1">SUM(D34:D46)</f>
        <v>0</v>
      </c>
      <c r="E47" s="30">
        <f t="shared" si="1"/>
        <v>289361755</v>
      </c>
      <c r="F47" s="31">
        <f t="shared" si="1"/>
        <v>289361755</v>
      </c>
      <c r="G47" s="31">
        <f t="shared" si="1"/>
        <v>3358644</v>
      </c>
      <c r="H47" s="31">
        <f t="shared" si="1"/>
        <v>3254217</v>
      </c>
      <c r="I47" s="31">
        <f t="shared" si="1"/>
        <v>22273352</v>
      </c>
      <c r="J47" s="31">
        <f t="shared" si="1"/>
        <v>28886213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28886213</v>
      </c>
      <c r="X47" s="31">
        <f t="shared" si="1"/>
        <v>72340443</v>
      </c>
      <c r="Y47" s="31">
        <f t="shared" si="1"/>
        <v>-43454230</v>
      </c>
      <c r="Z47" s="32">
        <f>+IF(X47&lt;&gt;0,+(Y47/X47)*100,0)</f>
        <v>-60.069068142145611</v>
      </c>
      <c r="AA47" s="29">
        <f>SUM(AA34:AA46)</f>
        <v>289361755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-195895001</v>
      </c>
      <c r="D48" s="39">
        <f t="shared" si="2"/>
        <v>0</v>
      </c>
      <c r="E48" s="40">
        <f t="shared" si="2"/>
        <v>-211821593</v>
      </c>
      <c r="F48" s="41">
        <f t="shared" si="2"/>
        <v>-211821593</v>
      </c>
      <c r="G48" s="41">
        <f t="shared" si="2"/>
        <v>2935258</v>
      </c>
      <c r="H48" s="41">
        <f t="shared" si="2"/>
        <v>3084157</v>
      </c>
      <c r="I48" s="41">
        <f t="shared" si="2"/>
        <v>-15961078</v>
      </c>
      <c r="J48" s="41">
        <f t="shared" si="2"/>
        <v>-9941663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-9941663</v>
      </c>
      <c r="X48" s="41">
        <f t="shared" si="2"/>
        <v>-52955406</v>
      </c>
      <c r="Y48" s="41">
        <f t="shared" si="2"/>
        <v>43013743</v>
      </c>
      <c r="Z48" s="42">
        <f>+IF(X48&lt;&gt;0,+(Y48/X48)*100,0)</f>
        <v>-81.226349204083149</v>
      </c>
      <c r="AA48" s="39">
        <f>+AA32-AA47</f>
        <v>-211821593</v>
      </c>
    </row>
    <row r="49" spans="1:27" ht="25.5" x14ac:dyDescent="0.25">
      <c r="A49" s="43" t="s">
        <v>74</v>
      </c>
      <c r="B49" s="15" t="s">
        <v>32</v>
      </c>
      <c r="C49" s="20">
        <v>72986631</v>
      </c>
      <c r="D49" s="20"/>
      <c r="E49" s="21">
        <v>527117000</v>
      </c>
      <c r="F49" s="22">
        <v>527117000</v>
      </c>
      <c r="G49" s="22"/>
      <c r="H49" s="22">
        <v>339589</v>
      </c>
      <c r="I49" s="22"/>
      <c r="J49" s="22">
        <v>339589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339589</v>
      </c>
      <c r="X49" s="22">
        <v>131779251</v>
      </c>
      <c r="Y49" s="22">
        <v>-131439662</v>
      </c>
      <c r="Z49" s="23">
        <v>-99.742304651587375</v>
      </c>
      <c r="AA49" s="20">
        <v>527117000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-122908370</v>
      </c>
      <c r="D51" s="48">
        <f t="shared" si="3"/>
        <v>0</v>
      </c>
      <c r="E51" s="49">
        <f t="shared" si="3"/>
        <v>315295407</v>
      </c>
      <c r="F51" s="50">
        <f t="shared" si="3"/>
        <v>315295407</v>
      </c>
      <c r="G51" s="50">
        <f t="shared" si="3"/>
        <v>2935258</v>
      </c>
      <c r="H51" s="50">
        <f t="shared" si="3"/>
        <v>3423746</v>
      </c>
      <c r="I51" s="50">
        <f t="shared" si="3"/>
        <v>-15961078</v>
      </c>
      <c r="J51" s="50">
        <f t="shared" si="3"/>
        <v>-9602074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-9602074</v>
      </c>
      <c r="X51" s="50">
        <f t="shared" si="3"/>
        <v>78823845</v>
      </c>
      <c r="Y51" s="50">
        <f t="shared" si="3"/>
        <v>-88425919</v>
      </c>
      <c r="Z51" s="51">
        <f>+IF(X51&lt;&gt;0,+(Y51/X51)*100,0)</f>
        <v>-112.18168689944015</v>
      </c>
      <c r="AA51" s="48">
        <f>SUM(AA48:AA50)</f>
        <v>315295407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-122908370</v>
      </c>
      <c r="D53" s="54">
        <f>+D51-D52</f>
        <v>0</v>
      </c>
      <c r="E53" s="55">
        <f t="shared" si="4"/>
        <v>315295407</v>
      </c>
      <c r="F53" s="56">
        <f t="shared" si="4"/>
        <v>315295407</v>
      </c>
      <c r="G53" s="56">
        <f t="shared" si="4"/>
        <v>2935258</v>
      </c>
      <c r="H53" s="56">
        <f t="shared" si="4"/>
        <v>3423746</v>
      </c>
      <c r="I53" s="56">
        <f t="shared" si="4"/>
        <v>-15961078</v>
      </c>
      <c r="J53" s="56">
        <f t="shared" si="4"/>
        <v>-9602074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-9602074</v>
      </c>
      <c r="X53" s="56">
        <f t="shared" si="4"/>
        <v>78823845</v>
      </c>
      <c r="Y53" s="56">
        <f t="shared" si="4"/>
        <v>-88425919</v>
      </c>
      <c r="Z53" s="57">
        <f>+IF(X53&lt;&gt;0,+(Y53/X53)*100,0)</f>
        <v>-112.18168689944015</v>
      </c>
      <c r="AA53" s="54">
        <f>+AA51-AA52</f>
        <v>315295407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-122908370</v>
      </c>
      <c r="D56" s="48">
        <f>SUM(D53:D55)</f>
        <v>0</v>
      </c>
      <c r="E56" s="49">
        <f t="shared" si="5"/>
        <v>315295407</v>
      </c>
      <c r="F56" s="50">
        <f t="shared" si="5"/>
        <v>315295407</v>
      </c>
      <c r="G56" s="50">
        <f t="shared" si="5"/>
        <v>2935258</v>
      </c>
      <c r="H56" s="50">
        <f t="shared" si="5"/>
        <v>3423746</v>
      </c>
      <c r="I56" s="50">
        <f t="shared" si="5"/>
        <v>-15961078</v>
      </c>
      <c r="J56" s="50">
        <f t="shared" si="5"/>
        <v>-9602074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-9602074</v>
      </c>
      <c r="X56" s="50">
        <f t="shared" si="5"/>
        <v>78823845</v>
      </c>
      <c r="Y56" s="50">
        <f t="shared" si="5"/>
        <v>-88425919</v>
      </c>
      <c r="Z56" s="51">
        <f>+IF(X56&lt;&gt;0,+(Y56/X56)*100,0)</f>
        <v>-112.18168689944015</v>
      </c>
      <c r="AA56" s="48">
        <f>SUM(AA53:AA55)</f>
        <v>315295407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-122908370</v>
      </c>
      <c r="D59" s="65">
        <f>SUM(D56:D58)</f>
        <v>0</v>
      </c>
      <c r="E59" s="66">
        <f t="shared" si="6"/>
        <v>315295407</v>
      </c>
      <c r="F59" s="67">
        <f t="shared" si="6"/>
        <v>315295407</v>
      </c>
      <c r="G59" s="67">
        <f t="shared" si="6"/>
        <v>2935258</v>
      </c>
      <c r="H59" s="67">
        <f t="shared" si="6"/>
        <v>3423746</v>
      </c>
      <c r="I59" s="67">
        <f t="shared" si="6"/>
        <v>-15961078</v>
      </c>
      <c r="J59" s="67">
        <f t="shared" si="6"/>
        <v>-9602074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-9602074</v>
      </c>
      <c r="X59" s="67">
        <f t="shared" si="6"/>
        <v>78823845</v>
      </c>
      <c r="Y59" s="67">
        <f t="shared" si="6"/>
        <v>-88425919</v>
      </c>
      <c r="Z59" s="68">
        <f>+IF(X59&lt;&gt;0,+(Y59/X59)*100,0)</f>
        <v>-112.18168689944015</v>
      </c>
      <c r="AA59" s="65">
        <f>SUM(AA56:AA58)</f>
        <v>315295407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271142</v>
      </c>
      <c r="D6" s="20"/>
      <c r="E6" s="21">
        <v>152915</v>
      </c>
      <c r="F6" s="22">
        <v>152915</v>
      </c>
      <c r="G6" s="22">
        <v>21986</v>
      </c>
      <c r="H6" s="22">
        <v>19508</v>
      </c>
      <c r="I6" s="22">
        <v>13283</v>
      </c>
      <c r="J6" s="22">
        <v>54777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54777</v>
      </c>
      <c r="X6" s="22">
        <v>38226</v>
      </c>
      <c r="Y6" s="22">
        <v>16551</v>
      </c>
      <c r="Z6" s="23">
        <v>43.297755454402761</v>
      </c>
      <c r="AA6" s="20">
        <v>152915</v>
      </c>
    </row>
    <row r="7" spans="1:27" ht="13.5" x14ac:dyDescent="0.25">
      <c r="A7" s="19" t="s">
        <v>35</v>
      </c>
      <c r="B7" s="15" t="s">
        <v>32</v>
      </c>
      <c r="C7" s="20">
        <v>140706735</v>
      </c>
      <c r="D7" s="20"/>
      <c r="E7" s="21">
        <v>119884787</v>
      </c>
      <c r="F7" s="22">
        <v>119884787</v>
      </c>
      <c r="G7" s="22">
        <v>9591627</v>
      </c>
      <c r="H7" s="22">
        <v>8297389</v>
      </c>
      <c r="I7" s="22">
        <v>10555238</v>
      </c>
      <c r="J7" s="22">
        <v>28444254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28444254</v>
      </c>
      <c r="X7" s="22">
        <v>29971179</v>
      </c>
      <c r="Y7" s="22">
        <v>-1526925</v>
      </c>
      <c r="Z7" s="23">
        <v>-5.0946444248990002</v>
      </c>
      <c r="AA7" s="20">
        <v>119884787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12512830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5148967</v>
      </c>
      <c r="D19" s="20"/>
      <c r="E19" s="21">
        <v>4721328</v>
      </c>
      <c r="F19" s="22">
        <v>4721328</v>
      </c>
      <c r="G19" s="22">
        <v>321426</v>
      </c>
      <c r="H19" s="22">
        <v>414653</v>
      </c>
      <c r="I19" s="22">
        <v>321495</v>
      </c>
      <c r="J19" s="22">
        <v>1057574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1057574</v>
      </c>
      <c r="X19" s="22">
        <v>1180329</v>
      </c>
      <c r="Y19" s="22">
        <v>-122755</v>
      </c>
      <c r="Z19" s="23">
        <v>-10.400066422158567</v>
      </c>
      <c r="AA19" s="20">
        <v>4721328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309062100</v>
      </c>
      <c r="D25" s="20"/>
      <c r="E25" s="21">
        <v>335464532</v>
      </c>
      <c r="F25" s="22">
        <v>335464532</v>
      </c>
      <c r="G25" s="22"/>
      <c r="H25" s="22">
        <v>132640303</v>
      </c>
      <c r="I25" s="22"/>
      <c r="J25" s="22">
        <v>132640303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132640303</v>
      </c>
      <c r="X25" s="22">
        <v>83866131</v>
      </c>
      <c r="Y25" s="22">
        <v>48774172</v>
      </c>
      <c r="Z25" s="23">
        <v>58.157174318676987</v>
      </c>
      <c r="AA25" s="20">
        <v>335464532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467701774</v>
      </c>
      <c r="D32" s="29">
        <f t="shared" ref="D32:Y32" si="0">SUM(D6:D31)</f>
        <v>0</v>
      </c>
      <c r="E32" s="30">
        <f t="shared" si="0"/>
        <v>460223562</v>
      </c>
      <c r="F32" s="31">
        <f t="shared" si="0"/>
        <v>460223562</v>
      </c>
      <c r="G32" s="31">
        <f t="shared" si="0"/>
        <v>9935039</v>
      </c>
      <c r="H32" s="31">
        <f t="shared" si="0"/>
        <v>141371853</v>
      </c>
      <c r="I32" s="31">
        <f t="shared" si="0"/>
        <v>10890016</v>
      </c>
      <c r="J32" s="31">
        <f t="shared" si="0"/>
        <v>162196908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162196908</v>
      </c>
      <c r="X32" s="31">
        <f t="shared" si="0"/>
        <v>115055865</v>
      </c>
      <c r="Y32" s="31">
        <f t="shared" si="0"/>
        <v>47141043</v>
      </c>
      <c r="Z32" s="32">
        <f>+IF(X32&lt;&gt;0,+(Y32/X32)*100,0)</f>
        <v>40.972307669843687</v>
      </c>
      <c r="AA32" s="29">
        <f>SUM(AA6:AA31)</f>
        <v>460223562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124819188</v>
      </c>
      <c r="D34" s="20"/>
      <c r="E34" s="21">
        <v>132011502</v>
      </c>
      <c r="F34" s="22">
        <v>132011502</v>
      </c>
      <c r="G34" s="22">
        <v>11526599</v>
      </c>
      <c r="H34" s="22">
        <v>9540314</v>
      </c>
      <c r="I34" s="22">
        <v>10679030</v>
      </c>
      <c r="J34" s="22">
        <v>31745943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31745943</v>
      </c>
      <c r="X34" s="22">
        <v>33003015</v>
      </c>
      <c r="Y34" s="22">
        <v>-1257072</v>
      </c>
      <c r="Z34" s="23">
        <v>-3.8089610903731064</v>
      </c>
      <c r="AA34" s="20">
        <v>132011502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51813999</v>
      </c>
      <c r="D37" s="20"/>
      <c r="E37" s="21">
        <v>7048240</v>
      </c>
      <c r="F37" s="22">
        <v>7048240</v>
      </c>
      <c r="G37" s="22">
        <v>416553</v>
      </c>
      <c r="H37" s="22">
        <v>433576</v>
      </c>
      <c r="I37" s="22">
        <v>3204843</v>
      </c>
      <c r="J37" s="22">
        <v>4054972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4054972</v>
      </c>
      <c r="X37" s="22">
        <v>1762065</v>
      </c>
      <c r="Y37" s="22">
        <v>2292907</v>
      </c>
      <c r="Z37" s="23">
        <v>130.12613042084143</v>
      </c>
      <c r="AA37" s="20">
        <v>7048240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83601074</v>
      </c>
      <c r="D39" s="20"/>
      <c r="E39" s="21">
        <v>76373417</v>
      </c>
      <c r="F39" s="22">
        <v>76373417</v>
      </c>
      <c r="G39" s="22"/>
      <c r="H39" s="22">
        <v>12479317</v>
      </c>
      <c r="I39" s="22">
        <v>6239658</v>
      </c>
      <c r="J39" s="22">
        <v>18718975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18718975</v>
      </c>
      <c r="X39" s="22">
        <v>19093356</v>
      </c>
      <c r="Y39" s="22">
        <v>-374381</v>
      </c>
      <c r="Z39" s="23">
        <v>-1.9607920158195342</v>
      </c>
      <c r="AA39" s="20">
        <v>76373417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235965192</v>
      </c>
      <c r="D41" s="20"/>
      <c r="E41" s="21">
        <v>112296130</v>
      </c>
      <c r="F41" s="22">
        <v>112296130</v>
      </c>
      <c r="G41" s="22">
        <v>1271882</v>
      </c>
      <c r="H41" s="22">
        <v>4157934</v>
      </c>
      <c r="I41" s="22">
        <v>18727183</v>
      </c>
      <c r="J41" s="22">
        <v>24156999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24156999</v>
      </c>
      <c r="X41" s="22">
        <v>28074042</v>
      </c>
      <c r="Y41" s="22">
        <v>-3917043</v>
      </c>
      <c r="Z41" s="23">
        <v>-13.952543776916768</v>
      </c>
      <c r="AA41" s="20">
        <v>112296130</v>
      </c>
    </row>
    <row r="42" spans="1:27" ht="13.5" x14ac:dyDescent="0.25">
      <c r="A42" s="19" t="s">
        <v>67</v>
      </c>
      <c r="B42" s="15" t="s">
        <v>32</v>
      </c>
      <c r="C42" s="20">
        <v>45624600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41806804</v>
      </c>
      <c r="D43" s="20"/>
      <c r="E43" s="21">
        <v>1968611</v>
      </c>
      <c r="F43" s="22">
        <v>1968611</v>
      </c>
      <c r="G43" s="22">
        <v>136514</v>
      </c>
      <c r="H43" s="22">
        <v>3315</v>
      </c>
      <c r="I43" s="22">
        <v>3852</v>
      </c>
      <c r="J43" s="22">
        <v>143681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143681</v>
      </c>
      <c r="X43" s="22">
        <v>492153</v>
      </c>
      <c r="Y43" s="22">
        <v>-348472</v>
      </c>
      <c r="Z43" s="23">
        <v>-70.805623454494835</v>
      </c>
      <c r="AA43" s="20">
        <v>1968611</v>
      </c>
    </row>
    <row r="44" spans="1:27" ht="13.5" x14ac:dyDescent="0.25">
      <c r="A44" s="19" t="s">
        <v>69</v>
      </c>
      <c r="B44" s="15" t="s">
        <v>32</v>
      </c>
      <c r="C44" s="20">
        <v>100404090</v>
      </c>
      <c r="D44" s="20"/>
      <c r="E44" s="21">
        <v>9439442</v>
      </c>
      <c r="F44" s="22">
        <v>9439442</v>
      </c>
      <c r="G44" s="22">
        <v>217624</v>
      </c>
      <c r="H44" s="22">
        <v>8494984</v>
      </c>
      <c r="I44" s="22"/>
      <c r="J44" s="22">
        <v>8712608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8712608</v>
      </c>
      <c r="X44" s="22">
        <v>2359872</v>
      </c>
      <c r="Y44" s="22">
        <v>6352736</v>
      </c>
      <c r="Z44" s="23">
        <v>269.19832940091669</v>
      </c>
      <c r="AA44" s="20">
        <v>9439442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684034947</v>
      </c>
      <c r="D47" s="29">
        <f t="shared" ref="D47:Y47" si="1">SUM(D34:D46)</f>
        <v>0</v>
      </c>
      <c r="E47" s="30">
        <f t="shared" si="1"/>
        <v>339137342</v>
      </c>
      <c r="F47" s="31">
        <f t="shared" si="1"/>
        <v>339137342</v>
      </c>
      <c r="G47" s="31">
        <f t="shared" si="1"/>
        <v>13569172</v>
      </c>
      <c r="H47" s="31">
        <f t="shared" si="1"/>
        <v>35109440</v>
      </c>
      <c r="I47" s="31">
        <f t="shared" si="1"/>
        <v>38854566</v>
      </c>
      <c r="J47" s="31">
        <f t="shared" si="1"/>
        <v>87533178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87533178</v>
      </c>
      <c r="X47" s="31">
        <f t="shared" si="1"/>
        <v>84784503</v>
      </c>
      <c r="Y47" s="31">
        <f t="shared" si="1"/>
        <v>2748675</v>
      </c>
      <c r="Z47" s="32">
        <f>+IF(X47&lt;&gt;0,+(Y47/X47)*100,0)</f>
        <v>3.2419544878384201</v>
      </c>
      <c r="AA47" s="29">
        <f>SUM(AA34:AA46)</f>
        <v>339137342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-216333173</v>
      </c>
      <c r="D48" s="39">
        <f t="shared" si="2"/>
        <v>0</v>
      </c>
      <c r="E48" s="40">
        <f t="shared" si="2"/>
        <v>121086220</v>
      </c>
      <c r="F48" s="41">
        <f t="shared" si="2"/>
        <v>121086220</v>
      </c>
      <c r="G48" s="41">
        <f t="shared" si="2"/>
        <v>-3634133</v>
      </c>
      <c r="H48" s="41">
        <f t="shared" si="2"/>
        <v>106262413</v>
      </c>
      <c r="I48" s="41">
        <f t="shared" si="2"/>
        <v>-27964550</v>
      </c>
      <c r="J48" s="41">
        <f t="shared" si="2"/>
        <v>74663730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74663730</v>
      </c>
      <c r="X48" s="41">
        <f t="shared" si="2"/>
        <v>30271362</v>
      </c>
      <c r="Y48" s="41">
        <f t="shared" si="2"/>
        <v>44392368</v>
      </c>
      <c r="Z48" s="42">
        <f>+IF(X48&lt;&gt;0,+(Y48/X48)*100,0)</f>
        <v>146.64806955167725</v>
      </c>
      <c r="AA48" s="39">
        <f>+AA32-AA47</f>
        <v>121086220</v>
      </c>
    </row>
    <row r="49" spans="1:27" ht="25.5" x14ac:dyDescent="0.25">
      <c r="A49" s="43" t="s">
        <v>74</v>
      </c>
      <c r="B49" s="15" t="s">
        <v>32</v>
      </c>
      <c r="C49" s="20">
        <v>91450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-216241723</v>
      </c>
      <c r="D51" s="48">
        <f t="shared" si="3"/>
        <v>0</v>
      </c>
      <c r="E51" s="49">
        <f t="shared" si="3"/>
        <v>121086220</v>
      </c>
      <c r="F51" s="50">
        <f t="shared" si="3"/>
        <v>121086220</v>
      </c>
      <c r="G51" s="50">
        <f t="shared" si="3"/>
        <v>-3634133</v>
      </c>
      <c r="H51" s="50">
        <f t="shared" si="3"/>
        <v>106262413</v>
      </c>
      <c r="I51" s="50">
        <f t="shared" si="3"/>
        <v>-27964550</v>
      </c>
      <c r="J51" s="50">
        <f t="shared" si="3"/>
        <v>74663730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74663730</v>
      </c>
      <c r="X51" s="50">
        <f t="shared" si="3"/>
        <v>30271362</v>
      </c>
      <c r="Y51" s="50">
        <f t="shared" si="3"/>
        <v>44392368</v>
      </c>
      <c r="Z51" s="51">
        <f>+IF(X51&lt;&gt;0,+(Y51/X51)*100,0)</f>
        <v>146.64806955167725</v>
      </c>
      <c r="AA51" s="48">
        <f>SUM(AA48:AA50)</f>
        <v>121086220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-216241723</v>
      </c>
      <c r="D53" s="54">
        <f>+D51-D52</f>
        <v>0</v>
      </c>
      <c r="E53" s="55">
        <f t="shared" si="4"/>
        <v>121086220</v>
      </c>
      <c r="F53" s="56">
        <f t="shared" si="4"/>
        <v>121086220</v>
      </c>
      <c r="G53" s="56">
        <f t="shared" si="4"/>
        <v>-3634133</v>
      </c>
      <c r="H53" s="56">
        <f t="shared" si="4"/>
        <v>106262413</v>
      </c>
      <c r="I53" s="56">
        <f t="shared" si="4"/>
        <v>-27964550</v>
      </c>
      <c r="J53" s="56">
        <f t="shared" si="4"/>
        <v>74663730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74663730</v>
      </c>
      <c r="X53" s="56">
        <f t="shared" si="4"/>
        <v>30271362</v>
      </c>
      <c r="Y53" s="56">
        <f t="shared" si="4"/>
        <v>44392368</v>
      </c>
      <c r="Z53" s="57">
        <f>+IF(X53&lt;&gt;0,+(Y53/X53)*100,0)</f>
        <v>146.64806955167725</v>
      </c>
      <c r="AA53" s="54">
        <f>+AA51-AA52</f>
        <v>121086220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-216241723</v>
      </c>
      <c r="D56" s="48">
        <f>SUM(D53:D55)</f>
        <v>0</v>
      </c>
      <c r="E56" s="49">
        <f t="shared" si="5"/>
        <v>121086220</v>
      </c>
      <c r="F56" s="50">
        <f t="shared" si="5"/>
        <v>121086220</v>
      </c>
      <c r="G56" s="50">
        <f t="shared" si="5"/>
        <v>-3634133</v>
      </c>
      <c r="H56" s="50">
        <f t="shared" si="5"/>
        <v>106262413</v>
      </c>
      <c r="I56" s="50">
        <f t="shared" si="5"/>
        <v>-27964550</v>
      </c>
      <c r="J56" s="50">
        <f t="shared" si="5"/>
        <v>74663730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74663730</v>
      </c>
      <c r="X56" s="50">
        <f t="shared" si="5"/>
        <v>30271362</v>
      </c>
      <c r="Y56" s="50">
        <f t="shared" si="5"/>
        <v>44392368</v>
      </c>
      <c r="Z56" s="51">
        <f>+IF(X56&lt;&gt;0,+(Y56/X56)*100,0)</f>
        <v>146.64806955167725</v>
      </c>
      <c r="AA56" s="48">
        <f>SUM(AA53:AA55)</f>
        <v>121086220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-216241723</v>
      </c>
      <c r="D59" s="65">
        <f>SUM(D56:D58)</f>
        <v>0</v>
      </c>
      <c r="E59" s="66">
        <f t="shared" si="6"/>
        <v>121086220</v>
      </c>
      <c r="F59" s="67">
        <f t="shared" si="6"/>
        <v>121086220</v>
      </c>
      <c r="G59" s="67">
        <f t="shared" si="6"/>
        <v>-3634133</v>
      </c>
      <c r="H59" s="67">
        <f t="shared" si="6"/>
        <v>106262413</v>
      </c>
      <c r="I59" s="67">
        <f t="shared" si="6"/>
        <v>-27964550</v>
      </c>
      <c r="J59" s="67">
        <f t="shared" si="6"/>
        <v>74663730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74663730</v>
      </c>
      <c r="X59" s="67">
        <f t="shared" si="6"/>
        <v>30271362</v>
      </c>
      <c r="Y59" s="67">
        <f t="shared" si="6"/>
        <v>44392368</v>
      </c>
      <c r="Z59" s="68">
        <f>+IF(X59&lt;&gt;0,+(Y59/X59)*100,0)</f>
        <v>146.64806955167725</v>
      </c>
      <c r="AA59" s="65">
        <f>SUM(AA56:AA58)</f>
        <v>121086220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2505930</v>
      </c>
      <c r="D34" s="20"/>
      <c r="E34" s="21">
        <v>5603226</v>
      </c>
      <c r="F34" s="22">
        <v>5603226</v>
      </c>
      <c r="G34" s="22">
        <v>199527</v>
      </c>
      <c r="H34" s="22">
        <v>199027</v>
      </c>
      <c r="I34" s="22">
        <v>274456</v>
      </c>
      <c r="J34" s="22">
        <v>673010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673010</v>
      </c>
      <c r="X34" s="22">
        <v>1400832</v>
      </c>
      <c r="Y34" s="22">
        <v>-727822</v>
      </c>
      <c r="Z34" s="23">
        <v>-51.956408762792393</v>
      </c>
      <c r="AA34" s="20">
        <v>5603226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208328</v>
      </c>
      <c r="D41" s="20"/>
      <c r="E41" s="21">
        <v>164380</v>
      </c>
      <c r="F41" s="22">
        <v>164380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41097</v>
      </c>
      <c r="Y41" s="22">
        <v>-41097</v>
      </c>
      <c r="Z41" s="23">
        <v>-100</v>
      </c>
      <c r="AA41" s="20">
        <v>164380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67454</v>
      </c>
      <c r="D44" s="20"/>
      <c r="E44" s="21">
        <v>104395</v>
      </c>
      <c r="F44" s="22">
        <v>104395</v>
      </c>
      <c r="G44" s="22">
        <v>6112</v>
      </c>
      <c r="H44" s="22">
        <v>6066</v>
      </c>
      <c r="I44" s="22">
        <v>6192</v>
      </c>
      <c r="J44" s="22">
        <v>18370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18370</v>
      </c>
      <c r="X44" s="22">
        <v>26100</v>
      </c>
      <c r="Y44" s="22">
        <v>-7730</v>
      </c>
      <c r="Z44" s="23">
        <v>-29.616858237547895</v>
      </c>
      <c r="AA44" s="20">
        <v>104395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2781712</v>
      </c>
      <c r="D47" s="29">
        <f t="shared" ref="D47:Y47" si="1">SUM(D34:D46)</f>
        <v>0</v>
      </c>
      <c r="E47" s="30">
        <f t="shared" si="1"/>
        <v>5872001</v>
      </c>
      <c r="F47" s="31">
        <f t="shared" si="1"/>
        <v>5872001</v>
      </c>
      <c r="G47" s="31">
        <f t="shared" si="1"/>
        <v>205639</v>
      </c>
      <c r="H47" s="31">
        <f t="shared" si="1"/>
        <v>205093</v>
      </c>
      <c r="I47" s="31">
        <f t="shared" si="1"/>
        <v>280648</v>
      </c>
      <c r="J47" s="31">
        <f t="shared" si="1"/>
        <v>691380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691380</v>
      </c>
      <c r="X47" s="31">
        <f t="shared" si="1"/>
        <v>1468029</v>
      </c>
      <c r="Y47" s="31">
        <f t="shared" si="1"/>
        <v>-776649</v>
      </c>
      <c r="Z47" s="32">
        <f>+IF(X47&lt;&gt;0,+(Y47/X47)*100,0)</f>
        <v>-52.904200121387248</v>
      </c>
      <c r="AA47" s="29">
        <f>SUM(AA34:AA46)</f>
        <v>5872001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-2781712</v>
      </c>
      <c r="D48" s="39">
        <f t="shared" si="2"/>
        <v>0</v>
      </c>
      <c r="E48" s="40">
        <f t="shared" si="2"/>
        <v>-5872001</v>
      </c>
      <c r="F48" s="41">
        <f t="shared" si="2"/>
        <v>-5872001</v>
      </c>
      <c r="G48" s="41">
        <f t="shared" si="2"/>
        <v>-205639</v>
      </c>
      <c r="H48" s="41">
        <f t="shared" si="2"/>
        <v>-205093</v>
      </c>
      <c r="I48" s="41">
        <f t="shared" si="2"/>
        <v>-280648</v>
      </c>
      <c r="J48" s="41">
        <f t="shared" si="2"/>
        <v>-691380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-691380</v>
      </c>
      <c r="X48" s="41">
        <f t="shared" si="2"/>
        <v>-1468029</v>
      </c>
      <c r="Y48" s="41">
        <f t="shared" si="2"/>
        <v>776649</v>
      </c>
      <c r="Z48" s="42">
        <f>+IF(X48&lt;&gt;0,+(Y48/X48)*100,0)</f>
        <v>-52.904200121387248</v>
      </c>
      <c r="AA48" s="39">
        <f>+AA32-AA47</f>
        <v>-5872001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-2781712</v>
      </c>
      <c r="D51" s="48">
        <f t="shared" si="3"/>
        <v>0</v>
      </c>
      <c r="E51" s="49">
        <f t="shared" si="3"/>
        <v>-5872001</v>
      </c>
      <c r="F51" s="50">
        <f t="shared" si="3"/>
        <v>-5872001</v>
      </c>
      <c r="G51" s="50">
        <f t="shared" si="3"/>
        <v>-205639</v>
      </c>
      <c r="H51" s="50">
        <f t="shared" si="3"/>
        <v>-205093</v>
      </c>
      <c r="I51" s="50">
        <f t="shared" si="3"/>
        <v>-280648</v>
      </c>
      <c r="J51" s="50">
        <f t="shared" si="3"/>
        <v>-691380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-691380</v>
      </c>
      <c r="X51" s="50">
        <f t="shared" si="3"/>
        <v>-1468029</v>
      </c>
      <c r="Y51" s="50">
        <f t="shared" si="3"/>
        <v>776649</v>
      </c>
      <c r="Z51" s="51">
        <f>+IF(X51&lt;&gt;0,+(Y51/X51)*100,0)</f>
        <v>-52.904200121387248</v>
      </c>
      <c r="AA51" s="48">
        <f>SUM(AA48:AA50)</f>
        <v>-5872001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-2781712</v>
      </c>
      <c r="D53" s="54">
        <f>+D51-D52</f>
        <v>0</v>
      </c>
      <c r="E53" s="55">
        <f t="shared" si="4"/>
        <v>-5872001</v>
      </c>
      <c r="F53" s="56">
        <f t="shared" si="4"/>
        <v>-5872001</v>
      </c>
      <c r="G53" s="56">
        <f t="shared" si="4"/>
        <v>-205639</v>
      </c>
      <c r="H53" s="56">
        <f t="shared" si="4"/>
        <v>-205093</v>
      </c>
      <c r="I53" s="56">
        <f t="shared" si="4"/>
        <v>-280648</v>
      </c>
      <c r="J53" s="56">
        <f t="shared" si="4"/>
        <v>-691380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-691380</v>
      </c>
      <c r="X53" s="56">
        <f t="shared" si="4"/>
        <v>-1468029</v>
      </c>
      <c r="Y53" s="56">
        <f t="shared" si="4"/>
        <v>776649</v>
      </c>
      <c r="Z53" s="57">
        <f>+IF(X53&lt;&gt;0,+(Y53/X53)*100,0)</f>
        <v>-52.904200121387248</v>
      </c>
      <c r="AA53" s="54">
        <f>+AA51-AA52</f>
        <v>-5872001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-2781712</v>
      </c>
      <c r="D56" s="48">
        <f>SUM(D53:D55)</f>
        <v>0</v>
      </c>
      <c r="E56" s="49">
        <f t="shared" si="5"/>
        <v>-5872001</v>
      </c>
      <c r="F56" s="50">
        <f t="shared" si="5"/>
        <v>-5872001</v>
      </c>
      <c r="G56" s="50">
        <f t="shared" si="5"/>
        <v>-205639</v>
      </c>
      <c r="H56" s="50">
        <f t="shared" si="5"/>
        <v>-205093</v>
      </c>
      <c r="I56" s="50">
        <f t="shared" si="5"/>
        <v>-280648</v>
      </c>
      <c r="J56" s="50">
        <f t="shared" si="5"/>
        <v>-691380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-691380</v>
      </c>
      <c r="X56" s="50">
        <f t="shared" si="5"/>
        <v>-1468029</v>
      </c>
      <c r="Y56" s="50">
        <f t="shared" si="5"/>
        <v>776649</v>
      </c>
      <c r="Z56" s="51">
        <f>+IF(X56&lt;&gt;0,+(Y56/X56)*100,0)</f>
        <v>-52.904200121387248</v>
      </c>
      <c r="AA56" s="48">
        <f>SUM(AA53:AA55)</f>
        <v>-5872001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-2781712</v>
      </c>
      <c r="D59" s="65">
        <f>SUM(D56:D58)</f>
        <v>0</v>
      </c>
      <c r="E59" s="66">
        <f t="shared" si="6"/>
        <v>-5872001</v>
      </c>
      <c r="F59" s="67">
        <f t="shared" si="6"/>
        <v>-5872001</v>
      </c>
      <c r="G59" s="67">
        <f t="shared" si="6"/>
        <v>-205639</v>
      </c>
      <c r="H59" s="67">
        <f t="shared" si="6"/>
        <v>-205093</v>
      </c>
      <c r="I59" s="67">
        <f t="shared" si="6"/>
        <v>-280648</v>
      </c>
      <c r="J59" s="67">
        <f t="shared" si="6"/>
        <v>-691380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-691380</v>
      </c>
      <c r="X59" s="67">
        <f t="shared" si="6"/>
        <v>-1468029</v>
      </c>
      <c r="Y59" s="67">
        <f t="shared" si="6"/>
        <v>776649</v>
      </c>
      <c r="Z59" s="68">
        <f>+IF(X59&lt;&gt;0,+(Y59/X59)*100,0)</f>
        <v>-52.904200121387248</v>
      </c>
      <c r="AA59" s="65">
        <f>SUM(AA56:AA58)</f>
        <v>-5872001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9177708</v>
      </c>
      <c r="D7" s="20"/>
      <c r="E7" s="21">
        <v>33323340</v>
      </c>
      <c r="F7" s="22">
        <v>33323340</v>
      </c>
      <c r="G7" s="22">
        <v>843491</v>
      </c>
      <c r="H7" s="22">
        <v>758061</v>
      </c>
      <c r="I7" s="22">
        <v>2480178</v>
      </c>
      <c r="J7" s="22">
        <v>4081730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4081730</v>
      </c>
      <c r="X7" s="22">
        <v>8330841</v>
      </c>
      <c r="Y7" s="22">
        <v>-4249111</v>
      </c>
      <c r="Z7" s="23">
        <v>-51.00458645171598</v>
      </c>
      <c r="AA7" s="20">
        <v>33323340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12454065</v>
      </c>
      <c r="D13" s="20"/>
      <c r="E13" s="21">
        <v>7305445</v>
      </c>
      <c r="F13" s="22">
        <v>7305445</v>
      </c>
      <c r="G13" s="22">
        <v>1080850</v>
      </c>
      <c r="H13" s="22">
        <v>984500</v>
      </c>
      <c r="I13" s="22">
        <v>986074</v>
      </c>
      <c r="J13" s="22">
        <v>3051424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3051424</v>
      </c>
      <c r="X13" s="22">
        <v>1826355</v>
      </c>
      <c r="Y13" s="22">
        <v>1225069</v>
      </c>
      <c r="Z13" s="23">
        <v>67.07726592037146</v>
      </c>
      <c r="AA13" s="20">
        <v>7305445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21631773</v>
      </c>
      <c r="D32" s="29">
        <f t="shared" ref="D32:Y32" si="0">SUM(D6:D31)</f>
        <v>0</v>
      </c>
      <c r="E32" s="30">
        <f t="shared" si="0"/>
        <v>40628785</v>
      </c>
      <c r="F32" s="31">
        <f t="shared" si="0"/>
        <v>40628785</v>
      </c>
      <c r="G32" s="31">
        <f t="shared" si="0"/>
        <v>1924341</v>
      </c>
      <c r="H32" s="31">
        <f t="shared" si="0"/>
        <v>1742561</v>
      </c>
      <c r="I32" s="31">
        <f t="shared" si="0"/>
        <v>3466252</v>
      </c>
      <c r="J32" s="31">
        <f t="shared" si="0"/>
        <v>7133154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7133154</v>
      </c>
      <c r="X32" s="31">
        <f t="shared" si="0"/>
        <v>10157196</v>
      </c>
      <c r="Y32" s="31">
        <f t="shared" si="0"/>
        <v>-3024042</v>
      </c>
      <c r="Z32" s="32">
        <f>+IF(X32&lt;&gt;0,+(Y32/X32)*100,0)</f>
        <v>-29.77240962958675</v>
      </c>
      <c r="AA32" s="29">
        <f>SUM(AA6:AA31)</f>
        <v>40628785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27406623</v>
      </c>
      <c r="D34" s="20"/>
      <c r="E34" s="21">
        <v>26937285</v>
      </c>
      <c r="F34" s="22">
        <v>26937285</v>
      </c>
      <c r="G34" s="22">
        <v>2297375</v>
      </c>
      <c r="H34" s="22">
        <v>2552027</v>
      </c>
      <c r="I34" s="22">
        <v>2638034</v>
      </c>
      <c r="J34" s="22">
        <v>7487436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7487436</v>
      </c>
      <c r="X34" s="22">
        <v>6734322</v>
      </c>
      <c r="Y34" s="22">
        <v>753114</v>
      </c>
      <c r="Z34" s="23">
        <v>11.183219335220382</v>
      </c>
      <c r="AA34" s="20">
        <v>26937285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16756562</v>
      </c>
      <c r="D37" s="20"/>
      <c r="E37" s="21">
        <v>20784000</v>
      </c>
      <c r="F37" s="22">
        <v>20784000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5196000</v>
      </c>
      <c r="Y37" s="22">
        <v>-5196000</v>
      </c>
      <c r="Z37" s="23">
        <v>-100</v>
      </c>
      <c r="AA37" s="20">
        <v>20784000</v>
      </c>
    </row>
    <row r="38" spans="1:27" ht="13.5" x14ac:dyDescent="0.25">
      <c r="A38" s="19" t="s">
        <v>64</v>
      </c>
      <c r="B38" s="15" t="s">
        <v>32</v>
      </c>
      <c r="C38" s="20">
        <v>20931860</v>
      </c>
      <c r="D38" s="20"/>
      <c r="E38" s="21">
        <v>8416265</v>
      </c>
      <c r="F38" s="22">
        <v>8416265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2104065</v>
      </c>
      <c r="Y38" s="22">
        <v>-2104065</v>
      </c>
      <c r="Z38" s="23">
        <v>-100</v>
      </c>
      <c r="AA38" s="20">
        <v>8416265</v>
      </c>
    </row>
    <row r="39" spans="1:27" ht="13.5" x14ac:dyDescent="0.25">
      <c r="A39" s="19" t="s">
        <v>65</v>
      </c>
      <c r="B39" s="15" t="s">
        <v>32</v>
      </c>
      <c r="C39" s="20">
        <v>30682485</v>
      </c>
      <c r="D39" s="20"/>
      <c r="E39" s="21">
        <v>36936424</v>
      </c>
      <c r="F39" s="22">
        <v>36936424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9234105</v>
      </c>
      <c r="Y39" s="22">
        <v>-9234105</v>
      </c>
      <c r="Z39" s="23">
        <v>-100</v>
      </c>
      <c r="AA39" s="20">
        <v>36936424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3682631</v>
      </c>
      <c r="D41" s="20"/>
      <c r="E41" s="21">
        <v>7300000</v>
      </c>
      <c r="F41" s="22">
        <v>7300000</v>
      </c>
      <c r="G41" s="22"/>
      <c r="H41" s="22"/>
      <c r="I41" s="22">
        <v>63602</v>
      </c>
      <c r="J41" s="22">
        <v>63602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63602</v>
      </c>
      <c r="X41" s="22">
        <v>1824999</v>
      </c>
      <c r="Y41" s="22">
        <v>-1761397</v>
      </c>
      <c r="Z41" s="23">
        <v>-96.514956994496984</v>
      </c>
      <c r="AA41" s="20">
        <v>7300000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3596087</v>
      </c>
      <c r="F43" s="22">
        <v>3596087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899022</v>
      </c>
      <c r="Y43" s="22">
        <v>-899022</v>
      </c>
      <c r="Z43" s="23">
        <v>-100</v>
      </c>
      <c r="AA43" s="20">
        <v>3596087</v>
      </c>
    </row>
    <row r="44" spans="1:27" ht="13.5" x14ac:dyDescent="0.25">
      <c r="A44" s="19" t="s">
        <v>69</v>
      </c>
      <c r="B44" s="15" t="s">
        <v>32</v>
      </c>
      <c r="C44" s="20">
        <v>3289872</v>
      </c>
      <c r="D44" s="20"/>
      <c r="E44" s="21">
        <v>6053585</v>
      </c>
      <c r="F44" s="22">
        <v>6053585</v>
      </c>
      <c r="G44" s="22">
        <v>15765</v>
      </c>
      <c r="H44" s="22">
        <v>16924</v>
      </c>
      <c r="I44" s="22">
        <v>56359</v>
      </c>
      <c r="J44" s="22">
        <v>89048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89048</v>
      </c>
      <c r="X44" s="22">
        <v>1513398</v>
      </c>
      <c r="Y44" s="22">
        <v>-1424350</v>
      </c>
      <c r="Z44" s="23">
        <v>-94.116022354991884</v>
      </c>
      <c r="AA44" s="20">
        <v>6053585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102750033</v>
      </c>
      <c r="D47" s="29">
        <f t="shared" ref="D47:Y47" si="1">SUM(D34:D46)</f>
        <v>0</v>
      </c>
      <c r="E47" s="30">
        <f t="shared" si="1"/>
        <v>110023646</v>
      </c>
      <c r="F47" s="31">
        <f t="shared" si="1"/>
        <v>110023646</v>
      </c>
      <c r="G47" s="31">
        <f t="shared" si="1"/>
        <v>2313140</v>
      </c>
      <c r="H47" s="31">
        <f t="shared" si="1"/>
        <v>2568951</v>
      </c>
      <c r="I47" s="31">
        <f t="shared" si="1"/>
        <v>2757995</v>
      </c>
      <c r="J47" s="31">
        <f t="shared" si="1"/>
        <v>7640086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7640086</v>
      </c>
      <c r="X47" s="31">
        <f t="shared" si="1"/>
        <v>27505911</v>
      </c>
      <c r="Y47" s="31">
        <f t="shared" si="1"/>
        <v>-19865825</v>
      </c>
      <c r="Z47" s="32">
        <f>+IF(X47&lt;&gt;0,+(Y47/X47)*100,0)</f>
        <v>-72.223839450363954</v>
      </c>
      <c r="AA47" s="29">
        <f>SUM(AA34:AA46)</f>
        <v>110023646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-81118260</v>
      </c>
      <c r="D48" s="39">
        <f t="shared" si="2"/>
        <v>0</v>
      </c>
      <c r="E48" s="40">
        <f t="shared" si="2"/>
        <v>-69394861</v>
      </c>
      <c r="F48" s="41">
        <f t="shared" si="2"/>
        <v>-69394861</v>
      </c>
      <c r="G48" s="41">
        <f t="shared" si="2"/>
        <v>-388799</v>
      </c>
      <c r="H48" s="41">
        <f t="shared" si="2"/>
        <v>-826390</v>
      </c>
      <c r="I48" s="41">
        <f t="shared" si="2"/>
        <v>708257</v>
      </c>
      <c r="J48" s="41">
        <f t="shared" si="2"/>
        <v>-506932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-506932</v>
      </c>
      <c r="X48" s="41">
        <f t="shared" si="2"/>
        <v>-17348715</v>
      </c>
      <c r="Y48" s="41">
        <f t="shared" si="2"/>
        <v>16841783</v>
      </c>
      <c r="Z48" s="42">
        <f>+IF(X48&lt;&gt;0,+(Y48/X48)*100,0)</f>
        <v>-97.0779853147625</v>
      </c>
      <c r="AA48" s="39">
        <f>+AA32-AA47</f>
        <v>-69394861</v>
      </c>
    </row>
    <row r="49" spans="1:27" ht="25.5" x14ac:dyDescent="0.25">
      <c r="A49" s="43" t="s">
        <v>74</v>
      </c>
      <c r="B49" s="15" t="s">
        <v>32</v>
      </c>
      <c r="C49" s="20">
        <v>71446365</v>
      </c>
      <c r="D49" s="20"/>
      <c r="E49" s="21">
        <v>80000000</v>
      </c>
      <c r="F49" s="22">
        <v>80000000</v>
      </c>
      <c r="G49" s="22"/>
      <c r="H49" s="22">
        <v>415867</v>
      </c>
      <c r="I49" s="22">
        <v>1624099</v>
      </c>
      <c r="J49" s="22">
        <v>2039966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2039966</v>
      </c>
      <c r="X49" s="22">
        <v>20000001</v>
      </c>
      <c r="Y49" s="22">
        <v>-17960035</v>
      </c>
      <c r="Z49" s="23">
        <v>-89.800170509991474</v>
      </c>
      <c r="AA49" s="20">
        <v>80000000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-9671895</v>
      </c>
      <c r="D51" s="48">
        <f t="shared" si="3"/>
        <v>0</v>
      </c>
      <c r="E51" s="49">
        <f t="shared" si="3"/>
        <v>10605139</v>
      </c>
      <c r="F51" s="50">
        <f t="shared" si="3"/>
        <v>10605139</v>
      </c>
      <c r="G51" s="50">
        <f t="shared" si="3"/>
        <v>-388799</v>
      </c>
      <c r="H51" s="50">
        <f t="shared" si="3"/>
        <v>-410523</v>
      </c>
      <c r="I51" s="50">
        <f t="shared" si="3"/>
        <v>2332356</v>
      </c>
      <c r="J51" s="50">
        <f t="shared" si="3"/>
        <v>1533034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1533034</v>
      </c>
      <c r="X51" s="50">
        <f t="shared" si="3"/>
        <v>2651286</v>
      </c>
      <c r="Y51" s="50">
        <f t="shared" si="3"/>
        <v>-1118252</v>
      </c>
      <c r="Z51" s="51">
        <f>+IF(X51&lt;&gt;0,+(Y51/X51)*100,0)</f>
        <v>-42.177720547688935</v>
      </c>
      <c r="AA51" s="48">
        <f>SUM(AA48:AA50)</f>
        <v>10605139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-9671895</v>
      </c>
      <c r="D53" s="54">
        <f>+D51-D52</f>
        <v>0</v>
      </c>
      <c r="E53" s="55">
        <f t="shared" si="4"/>
        <v>10605139</v>
      </c>
      <c r="F53" s="56">
        <f t="shared" si="4"/>
        <v>10605139</v>
      </c>
      <c r="G53" s="56">
        <f t="shared" si="4"/>
        <v>-388799</v>
      </c>
      <c r="H53" s="56">
        <f t="shared" si="4"/>
        <v>-410523</v>
      </c>
      <c r="I53" s="56">
        <f t="shared" si="4"/>
        <v>2332356</v>
      </c>
      <c r="J53" s="56">
        <f t="shared" si="4"/>
        <v>1533034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1533034</v>
      </c>
      <c r="X53" s="56">
        <f t="shared" si="4"/>
        <v>2651286</v>
      </c>
      <c r="Y53" s="56">
        <f t="shared" si="4"/>
        <v>-1118252</v>
      </c>
      <c r="Z53" s="57">
        <f>+IF(X53&lt;&gt;0,+(Y53/X53)*100,0)</f>
        <v>-42.177720547688935</v>
      </c>
      <c r="AA53" s="54">
        <f>+AA51-AA52</f>
        <v>10605139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-9671895</v>
      </c>
      <c r="D56" s="48">
        <f>SUM(D53:D55)</f>
        <v>0</v>
      </c>
      <c r="E56" s="49">
        <f t="shared" si="5"/>
        <v>10605139</v>
      </c>
      <c r="F56" s="50">
        <f t="shared" si="5"/>
        <v>10605139</v>
      </c>
      <c r="G56" s="50">
        <f t="shared" si="5"/>
        <v>-388799</v>
      </c>
      <c r="H56" s="50">
        <f t="shared" si="5"/>
        <v>-410523</v>
      </c>
      <c r="I56" s="50">
        <f t="shared" si="5"/>
        <v>2332356</v>
      </c>
      <c r="J56" s="50">
        <f t="shared" si="5"/>
        <v>1533034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1533034</v>
      </c>
      <c r="X56" s="50">
        <f t="shared" si="5"/>
        <v>2651286</v>
      </c>
      <c r="Y56" s="50">
        <f t="shared" si="5"/>
        <v>-1118252</v>
      </c>
      <c r="Z56" s="51">
        <f>+IF(X56&lt;&gt;0,+(Y56/X56)*100,0)</f>
        <v>-42.177720547688935</v>
      </c>
      <c r="AA56" s="48">
        <f>SUM(AA53:AA55)</f>
        <v>10605139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-9671895</v>
      </c>
      <c r="D59" s="65">
        <f>SUM(D56:D58)</f>
        <v>0</v>
      </c>
      <c r="E59" s="66">
        <f t="shared" si="6"/>
        <v>10605139</v>
      </c>
      <c r="F59" s="67">
        <f t="shared" si="6"/>
        <v>10605139</v>
      </c>
      <c r="G59" s="67">
        <f t="shared" si="6"/>
        <v>-388799</v>
      </c>
      <c r="H59" s="67">
        <f t="shared" si="6"/>
        <v>-410523</v>
      </c>
      <c r="I59" s="67">
        <f t="shared" si="6"/>
        <v>2332356</v>
      </c>
      <c r="J59" s="67">
        <f t="shared" si="6"/>
        <v>1533034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1533034</v>
      </c>
      <c r="X59" s="67">
        <f t="shared" si="6"/>
        <v>2651286</v>
      </c>
      <c r="Y59" s="67">
        <f t="shared" si="6"/>
        <v>-1118252</v>
      </c>
      <c r="Z59" s="68">
        <f>+IF(X59&lt;&gt;0,+(Y59/X59)*100,0)</f>
        <v>-42.177720547688935</v>
      </c>
      <c r="AA59" s="65">
        <f>SUM(AA56:AA58)</f>
        <v>10605139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42558522</v>
      </c>
      <c r="D7" s="20"/>
      <c r="E7" s="21">
        <v>47793140</v>
      </c>
      <c r="F7" s="22">
        <v>47793140</v>
      </c>
      <c r="G7" s="22">
        <v>2835145</v>
      </c>
      <c r="H7" s="22">
        <v>3384347</v>
      </c>
      <c r="I7" s="22">
        <v>4151262</v>
      </c>
      <c r="J7" s="22">
        <v>10370754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10370754</v>
      </c>
      <c r="X7" s="22">
        <v>11948283</v>
      </c>
      <c r="Y7" s="22">
        <v>-1577529</v>
      </c>
      <c r="Z7" s="23">
        <v>-13.202976528091945</v>
      </c>
      <c r="AA7" s="20">
        <v>47793140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49869</v>
      </c>
      <c r="D19" s="20"/>
      <c r="E19" s="21">
        <v>500000</v>
      </c>
      <c r="F19" s="22">
        <v>500000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125001</v>
      </c>
      <c r="Y19" s="22">
        <v>-125001</v>
      </c>
      <c r="Z19" s="23">
        <v>-100</v>
      </c>
      <c r="AA19" s="20">
        <v>500000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56382328</v>
      </c>
      <c r="D25" s="20"/>
      <c r="E25" s="21">
        <v>55353087</v>
      </c>
      <c r="F25" s="22">
        <v>55353087</v>
      </c>
      <c r="G25" s="22">
        <v>23063692</v>
      </c>
      <c r="H25" s="22"/>
      <c r="I25" s="22"/>
      <c r="J25" s="22">
        <v>23063692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23063692</v>
      </c>
      <c r="X25" s="22">
        <v>13838274</v>
      </c>
      <c r="Y25" s="22">
        <v>9225418</v>
      </c>
      <c r="Z25" s="23">
        <v>66.6659584858632</v>
      </c>
      <c r="AA25" s="20">
        <v>55353087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98990719</v>
      </c>
      <c r="D32" s="29">
        <f t="shared" ref="D32:Y32" si="0">SUM(D6:D31)</f>
        <v>0</v>
      </c>
      <c r="E32" s="30">
        <f t="shared" si="0"/>
        <v>103646227</v>
      </c>
      <c r="F32" s="31">
        <f t="shared" si="0"/>
        <v>103646227</v>
      </c>
      <c r="G32" s="31">
        <f t="shared" si="0"/>
        <v>25898837</v>
      </c>
      <c r="H32" s="31">
        <f t="shared" si="0"/>
        <v>3384347</v>
      </c>
      <c r="I32" s="31">
        <f t="shared" si="0"/>
        <v>4151262</v>
      </c>
      <c r="J32" s="31">
        <f t="shared" si="0"/>
        <v>33434446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33434446</v>
      </c>
      <c r="X32" s="31">
        <f t="shared" si="0"/>
        <v>25911558</v>
      </c>
      <c r="Y32" s="31">
        <f t="shared" si="0"/>
        <v>7522888</v>
      </c>
      <c r="Z32" s="32">
        <f>+IF(X32&lt;&gt;0,+(Y32/X32)*100,0)</f>
        <v>29.032943522732214</v>
      </c>
      <c r="AA32" s="29">
        <f>SUM(AA6:AA31)</f>
        <v>103646227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5839144</v>
      </c>
      <c r="D34" s="20"/>
      <c r="E34" s="21">
        <v>6425550</v>
      </c>
      <c r="F34" s="22">
        <v>6425550</v>
      </c>
      <c r="G34" s="22">
        <v>539432</v>
      </c>
      <c r="H34" s="22">
        <v>510651</v>
      </c>
      <c r="I34" s="22">
        <v>513142</v>
      </c>
      <c r="J34" s="22">
        <v>1563225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1563225</v>
      </c>
      <c r="X34" s="22">
        <v>1606401</v>
      </c>
      <c r="Y34" s="22">
        <v>-43176</v>
      </c>
      <c r="Z34" s="23">
        <v>-2.6877473308345801</v>
      </c>
      <c r="AA34" s="20">
        <v>6425550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2349807</v>
      </c>
      <c r="D37" s="20"/>
      <c r="E37" s="21">
        <v>4535940</v>
      </c>
      <c r="F37" s="22">
        <v>4535940</v>
      </c>
      <c r="G37" s="22"/>
      <c r="H37" s="22">
        <v>53718</v>
      </c>
      <c r="I37" s="22">
        <v>122710</v>
      </c>
      <c r="J37" s="22">
        <v>176428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176428</v>
      </c>
      <c r="X37" s="22">
        <v>1133991</v>
      </c>
      <c r="Y37" s="22">
        <v>-957563</v>
      </c>
      <c r="Z37" s="23">
        <v>-84.441851831275557</v>
      </c>
      <c r="AA37" s="20">
        <v>4535940</v>
      </c>
    </row>
    <row r="38" spans="1:27" ht="13.5" x14ac:dyDescent="0.25">
      <c r="A38" s="19" t="s">
        <v>64</v>
      </c>
      <c r="B38" s="15" t="s">
        <v>32</v>
      </c>
      <c r="C38" s="20">
        <v>37268</v>
      </c>
      <c r="D38" s="20"/>
      <c r="E38" s="21">
        <v>7516085</v>
      </c>
      <c r="F38" s="22">
        <v>7516085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1879023</v>
      </c>
      <c r="Y38" s="22">
        <v>-1879023</v>
      </c>
      <c r="Z38" s="23">
        <v>-100</v>
      </c>
      <c r="AA38" s="20">
        <v>7516085</v>
      </c>
    </row>
    <row r="39" spans="1:27" ht="13.5" x14ac:dyDescent="0.25">
      <c r="A39" s="19" t="s">
        <v>65</v>
      </c>
      <c r="B39" s="15" t="s">
        <v>32</v>
      </c>
      <c r="C39" s="20">
        <v>30294525</v>
      </c>
      <c r="D39" s="20"/>
      <c r="E39" s="21">
        <v>18129000</v>
      </c>
      <c r="F39" s="22">
        <v>18129000</v>
      </c>
      <c r="G39" s="22">
        <v>2075762</v>
      </c>
      <c r="H39" s="22">
        <v>2075762</v>
      </c>
      <c r="I39" s="22">
        <v>2336537</v>
      </c>
      <c r="J39" s="22">
        <v>6488061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6488061</v>
      </c>
      <c r="X39" s="22">
        <v>4532253</v>
      </c>
      <c r="Y39" s="22">
        <v>1955808</v>
      </c>
      <c r="Z39" s="23">
        <v>43.153107295643025</v>
      </c>
      <c r="AA39" s="20">
        <v>18129000</v>
      </c>
    </row>
    <row r="40" spans="1:27" ht="13.5" x14ac:dyDescent="0.25">
      <c r="A40" s="19" t="s">
        <v>40</v>
      </c>
      <c r="B40" s="15" t="s">
        <v>32</v>
      </c>
      <c r="C40" s="20">
        <v>88837</v>
      </c>
      <c r="D40" s="20"/>
      <c r="E40" s="21">
        <v>171663</v>
      </c>
      <c r="F40" s="22">
        <v>171663</v>
      </c>
      <c r="G40" s="22">
        <v>1885</v>
      </c>
      <c r="H40" s="22">
        <v>1836</v>
      </c>
      <c r="I40" s="22">
        <v>1735</v>
      </c>
      <c r="J40" s="22">
        <v>5456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5456</v>
      </c>
      <c r="X40" s="22">
        <v>42918</v>
      </c>
      <c r="Y40" s="22">
        <v>-37462</v>
      </c>
      <c r="Z40" s="23">
        <v>-87.287385246283606</v>
      </c>
      <c r="AA40" s="20">
        <v>171663</v>
      </c>
    </row>
    <row r="41" spans="1:27" ht="13.5" x14ac:dyDescent="0.25">
      <c r="A41" s="19" t="s">
        <v>66</v>
      </c>
      <c r="B41" s="15" t="s">
        <v>32</v>
      </c>
      <c r="C41" s="20">
        <v>37068309</v>
      </c>
      <c r="D41" s="20"/>
      <c r="E41" s="21">
        <v>30000000</v>
      </c>
      <c r="F41" s="22">
        <v>30000000</v>
      </c>
      <c r="G41" s="22"/>
      <c r="H41" s="22">
        <v>3025820</v>
      </c>
      <c r="I41" s="22">
        <v>3025820</v>
      </c>
      <c r="J41" s="22">
        <v>6051640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6051640</v>
      </c>
      <c r="X41" s="22">
        <v>7500000</v>
      </c>
      <c r="Y41" s="22">
        <v>-1448360</v>
      </c>
      <c r="Z41" s="23">
        <v>-19.311466666666664</v>
      </c>
      <c r="AA41" s="20">
        <v>30000000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2735922</v>
      </c>
      <c r="D43" s="20"/>
      <c r="E43" s="21">
        <v>335680</v>
      </c>
      <c r="F43" s="22">
        <v>335680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83925</v>
      </c>
      <c r="Y43" s="22">
        <v>-83925</v>
      </c>
      <c r="Z43" s="23">
        <v>-100</v>
      </c>
      <c r="AA43" s="20">
        <v>335680</v>
      </c>
    </row>
    <row r="44" spans="1:27" ht="13.5" x14ac:dyDescent="0.25">
      <c r="A44" s="19" t="s">
        <v>69</v>
      </c>
      <c r="B44" s="15" t="s">
        <v>32</v>
      </c>
      <c r="C44" s="20">
        <v>1281443</v>
      </c>
      <c r="D44" s="20"/>
      <c r="E44" s="21">
        <v>1625628</v>
      </c>
      <c r="F44" s="22">
        <v>1625628</v>
      </c>
      <c r="G44" s="22">
        <v>135469</v>
      </c>
      <c r="H44" s="22">
        <v>135181</v>
      </c>
      <c r="I44" s="22">
        <v>135206</v>
      </c>
      <c r="J44" s="22">
        <v>405856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405856</v>
      </c>
      <c r="X44" s="22">
        <v>406407</v>
      </c>
      <c r="Y44" s="22">
        <v>-551</v>
      </c>
      <c r="Z44" s="23">
        <v>-0.13557837340400142</v>
      </c>
      <c r="AA44" s="20">
        <v>1625628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79695255</v>
      </c>
      <c r="D47" s="29">
        <f t="shared" ref="D47:Y47" si="1">SUM(D34:D46)</f>
        <v>0</v>
      </c>
      <c r="E47" s="30">
        <f t="shared" si="1"/>
        <v>68739546</v>
      </c>
      <c r="F47" s="31">
        <f t="shared" si="1"/>
        <v>68739546</v>
      </c>
      <c r="G47" s="31">
        <f t="shared" si="1"/>
        <v>2752548</v>
      </c>
      <c r="H47" s="31">
        <f t="shared" si="1"/>
        <v>5802968</v>
      </c>
      <c r="I47" s="31">
        <f t="shared" si="1"/>
        <v>6135150</v>
      </c>
      <c r="J47" s="31">
        <f t="shared" si="1"/>
        <v>14690666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14690666</v>
      </c>
      <c r="X47" s="31">
        <f t="shared" si="1"/>
        <v>17184918</v>
      </c>
      <c r="Y47" s="31">
        <f t="shared" si="1"/>
        <v>-2494252</v>
      </c>
      <c r="Z47" s="32">
        <f>+IF(X47&lt;&gt;0,+(Y47/X47)*100,0)</f>
        <v>-14.514192037459825</v>
      </c>
      <c r="AA47" s="29">
        <f>SUM(AA34:AA46)</f>
        <v>68739546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19295464</v>
      </c>
      <c r="D48" s="39">
        <f t="shared" si="2"/>
        <v>0</v>
      </c>
      <c r="E48" s="40">
        <f t="shared" si="2"/>
        <v>34906681</v>
      </c>
      <c r="F48" s="41">
        <f t="shared" si="2"/>
        <v>34906681</v>
      </c>
      <c r="G48" s="41">
        <f t="shared" si="2"/>
        <v>23146289</v>
      </c>
      <c r="H48" s="41">
        <f t="shared" si="2"/>
        <v>-2418621</v>
      </c>
      <c r="I48" s="41">
        <f t="shared" si="2"/>
        <v>-1983888</v>
      </c>
      <c r="J48" s="41">
        <f t="shared" si="2"/>
        <v>18743780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18743780</v>
      </c>
      <c r="X48" s="41">
        <f t="shared" si="2"/>
        <v>8726640</v>
      </c>
      <c r="Y48" s="41">
        <f t="shared" si="2"/>
        <v>10017140</v>
      </c>
      <c r="Z48" s="42">
        <f>+IF(X48&lt;&gt;0,+(Y48/X48)*100,0)</f>
        <v>114.78805130038594</v>
      </c>
      <c r="AA48" s="39">
        <f>+AA32-AA47</f>
        <v>34906681</v>
      </c>
    </row>
    <row r="49" spans="1:27" ht="25.5" x14ac:dyDescent="0.25">
      <c r="A49" s="43" t="s">
        <v>74</v>
      </c>
      <c r="B49" s="15" t="s">
        <v>32</v>
      </c>
      <c r="C49" s="20">
        <v>71670103</v>
      </c>
      <c r="D49" s="20"/>
      <c r="E49" s="21">
        <v>45136752</v>
      </c>
      <c r="F49" s="22">
        <v>45136752</v>
      </c>
      <c r="G49" s="22"/>
      <c r="H49" s="22">
        <v>227369</v>
      </c>
      <c r="I49" s="22"/>
      <c r="J49" s="22">
        <v>227369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227369</v>
      </c>
      <c r="X49" s="22">
        <v>11284191</v>
      </c>
      <c r="Y49" s="22">
        <v>-11056822</v>
      </c>
      <c r="Z49" s="23">
        <v>-97.985066009605831</v>
      </c>
      <c r="AA49" s="20">
        <v>45136752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90965567</v>
      </c>
      <c r="D51" s="48">
        <f t="shared" si="3"/>
        <v>0</v>
      </c>
      <c r="E51" s="49">
        <f t="shared" si="3"/>
        <v>80043433</v>
      </c>
      <c r="F51" s="50">
        <f t="shared" si="3"/>
        <v>80043433</v>
      </c>
      <c r="G51" s="50">
        <f t="shared" si="3"/>
        <v>23146289</v>
      </c>
      <c r="H51" s="50">
        <f t="shared" si="3"/>
        <v>-2191252</v>
      </c>
      <c r="I51" s="50">
        <f t="shared" si="3"/>
        <v>-1983888</v>
      </c>
      <c r="J51" s="50">
        <f t="shared" si="3"/>
        <v>18971149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18971149</v>
      </c>
      <c r="X51" s="50">
        <f t="shared" si="3"/>
        <v>20010831</v>
      </c>
      <c r="Y51" s="50">
        <f t="shared" si="3"/>
        <v>-1039682</v>
      </c>
      <c r="Z51" s="51">
        <f>+IF(X51&lt;&gt;0,+(Y51/X51)*100,0)</f>
        <v>-5.1955963248102988</v>
      </c>
      <c r="AA51" s="48">
        <f>SUM(AA48:AA50)</f>
        <v>80043433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90965567</v>
      </c>
      <c r="D53" s="54">
        <f>+D51-D52</f>
        <v>0</v>
      </c>
      <c r="E53" s="55">
        <f t="shared" si="4"/>
        <v>80043433</v>
      </c>
      <c r="F53" s="56">
        <f t="shared" si="4"/>
        <v>80043433</v>
      </c>
      <c r="G53" s="56">
        <f t="shared" si="4"/>
        <v>23146289</v>
      </c>
      <c r="H53" s="56">
        <f t="shared" si="4"/>
        <v>-2191252</v>
      </c>
      <c r="I53" s="56">
        <f t="shared" si="4"/>
        <v>-1983888</v>
      </c>
      <c r="J53" s="56">
        <f t="shared" si="4"/>
        <v>18971149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18971149</v>
      </c>
      <c r="X53" s="56">
        <f t="shared" si="4"/>
        <v>20010831</v>
      </c>
      <c r="Y53" s="56">
        <f t="shared" si="4"/>
        <v>-1039682</v>
      </c>
      <c r="Z53" s="57">
        <f>+IF(X53&lt;&gt;0,+(Y53/X53)*100,0)</f>
        <v>-5.1955963248102988</v>
      </c>
      <c r="AA53" s="54">
        <f>+AA51-AA52</f>
        <v>80043433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90965567</v>
      </c>
      <c r="D56" s="48">
        <f>SUM(D53:D55)</f>
        <v>0</v>
      </c>
      <c r="E56" s="49">
        <f t="shared" si="5"/>
        <v>80043433</v>
      </c>
      <c r="F56" s="50">
        <f t="shared" si="5"/>
        <v>80043433</v>
      </c>
      <c r="G56" s="50">
        <f t="shared" si="5"/>
        <v>23146289</v>
      </c>
      <c r="H56" s="50">
        <f t="shared" si="5"/>
        <v>-2191252</v>
      </c>
      <c r="I56" s="50">
        <f t="shared" si="5"/>
        <v>-1983888</v>
      </c>
      <c r="J56" s="50">
        <f t="shared" si="5"/>
        <v>18971149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18971149</v>
      </c>
      <c r="X56" s="50">
        <f t="shared" si="5"/>
        <v>20010831</v>
      </c>
      <c r="Y56" s="50">
        <f t="shared" si="5"/>
        <v>-1039682</v>
      </c>
      <c r="Z56" s="51">
        <f>+IF(X56&lt;&gt;0,+(Y56/X56)*100,0)</f>
        <v>-5.1955963248102988</v>
      </c>
      <c r="AA56" s="48">
        <f>SUM(AA53:AA55)</f>
        <v>80043433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90965567</v>
      </c>
      <c r="D59" s="65">
        <f>SUM(D56:D58)</f>
        <v>0</v>
      </c>
      <c r="E59" s="66">
        <f t="shared" si="6"/>
        <v>80043433</v>
      </c>
      <c r="F59" s="67">
        <f t="shared" si="6"/>
        <v>80043433</v>
      </c>
      <c r="G59" s="67">
        <f t="shared" si="6"/>
        <v>23146289</v>
      </c>
      <c r="H59" s="67">
        <f t="shared" si="6"/>
        <v>-2191252</v>
      </c>
      <c r="I59" s="67">
        <f t="shared" si="6"/>
        <v>-1983888</v>
      </c>
      <c r="J59" s="67">
        <f t="shared" si="6"/>
        <v>18971149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18971149</v>
      </c>
      <c r="X59" s="67">
        <f t="shared" si="6"/>
        <v>20010831</v>
      </c>
      <c r="Y59" s="67">
        <f t="shared" si="6"/>
        <v>-1039682</v>
      </c>
      <c r="Z59" s="68">
        <f>+IF(X59&lt;&gt;0,+(Y59/X59)*100,0)</f>
        <v>-5.1955963248102988</v>
      </c>
      <c r="AA59" s="65">
        <f>SUM(AA56:AA58)</f>
        <v>80043433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53388760</v>
      </c>
      <c r="D7" s="20"/>
      <c r="E7" s="21">
        <v>68717109</v>
      </c>
      <c r="F7" s="22">
        <v>68717109</v>
      </c>
      <c r="G7" s="22">
        <v>5300548</v>
      </c>
      <c r="H7" s="22">
        <v>5146854</v>
      </c>
      <c r="I7" s="22">
        <v>4650790</v>
      </c>
      <c r="J7" s="22">
        <v>15098192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15098192</v>
      </c>
      <c r="X7" s="22">
        <v>17179281</v>
      </c>
      <c r="Y7" s="22">
        <v>-2081089</v>
      </c>
      <c r="Z7" s="23">
        <v>-12.11394702723589</v>
      </c>
      <c r="AA7" s="20">
        <v>68717109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773016</v>
      </c>
      <c r="D10" s="20"/>
      <c r="E10" s="21">
        <v>1539093</v>
      </c>
      <c r="F10" s="22">
        <v>1539093</v>
      </c>
      <c r="G10" s="22">
        <v>36282</v>
      </c>
      <c r="H10" s="22">
        <v>13248</v>
      </c>
      <c r="I10" s="22">
        <v>29698</v>
      </c>
      <c r="J10" s="22">
        <v>79228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79228</v>
      </c>
      <c r="X10" s="22">
        <v>384774</v>
      </c>
      <c r="Y10" s="22">
        <v>-305546</v>
      </c>
      <c r="Z10" s="23">
        <v>-79.409211641119199</v>
      </c>
      <c r="AA10" s="20">
        <v>1539093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7181455</v>
      </c>
      <c r="D13" s="20"/>
      <c r="E13" s="21">
        <v>6237997</v>
      </c>
      <c r="F13" s="22">
        <v>6237997</v>
      </c>
      <c r="G13" s="22">
        <v>605730</v>
      </c>
      <c r="H13" s="22">
        <v>611452</v>
      </c>
      <c r="I13" s="22">
        <v>602789</v>
      </c>
      <c r="J13" s="22">
        <v>1819971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1819971</v>
      </c>
      <c r="X13" s="22">
        <v>1559499</v>
      </c>
      <c r="Y13" s="22">
        <v>260472</v>
      </c>
      <c r="Z13" s="23">
        <v>16.702287080658596</v>
      </c>
      <c r="AA13" s="20">
        <v>6237997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10000</v>
      </c>
      <c r="D23" s="20"/>
      <c r="E23" s="21">
        <v>10000</v>
      </c>
      <c r="F23" s="22">
        <v>10000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2499</v>
      </c>
      <c r="Y23" s="22">
        <v>-2499</v>
      </c>
      <c r="Z23" s="23">
        <v>-100</v>
      </c>
      <c r="AA23" s="20">
        <v>10000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61353231</v>
      </c>
      <c r="D32" s="29">
        <f t="shared" ref="D32:Y32" si="0">SUM(D6:D31)</f>
        <v>0</v>
      </c>
      <c r="E32" s="30">
        <f t="shared" si="0"/>
        <v>76504199</v>
      </c>
      <c r="F32" s="31">
        <f t="shared" si="0"/>
        <v>76504199</v>
      </c>
      <c r="G32" s="31">
        <f t="shared" si="0"/>
        <v>5942560</v>
      </c>
      <c r="H32" s="31">
        <f t="shared" si="0"/>
        <v>5771554</v>
      </c>
      <c r="I32" s="31">
        <f t="shared" si="0"/>
        <v>5283277</v>
      </c>
      <c r="J32" s="31">
        <f t="shared" si="0"/>
        <v>16997391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16997391</v>
      </c>
      <c r="X32" s="31">
        <f t="shared" si="0"/>
        <v>19126053</v>
      </c>
      <c r="Y32" s="31">
        <f t="shared" si="0"/>
        <v>-2128662</v>
      </c>
      <c r="Z32" s="32">
        <f>+IF(X32&lt;&gt;0,+(Y32/X32)*100,0)</f>
        <v>-11.129646038312243</v>
      </c>
      <c r="AA32" s="29">
        <f>SUM(AA6:AA31)</f>
        <v>76504199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21681423</v>
      </c>
      <c r="D34" s="20"/>
      <c r="E34" s="21">
        <v>25324567</v>
      </c>
      <c r="F34" s="22">
        <v>25324567</v>
      </c>
      <c r="G34" s="22">
        <v>1696711</v>
      </c>
      <c r="H34" s="22">
        <v>1672772</v>
      </c>
      <c r="I34" s="22">
        <v>1867871</v>
      </c>
      <c r="J34" s="22">
        <v>5237354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5237354</v>
      </c>
      <c r="X34" s="22">
        <v>6331143</v>
      </c>
      <c r="Y34" s="22">
        <v>-1093789</v>
      </c>
      <c r="Z34" s="23">
        <v>-17.276327513057279</v>
      </c>
      <c r="AA34" s="20">
        <v>25324567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9427199</v>
      </c>
      <c r="D37" s="20"/>
      <c r="E37" s="21">
        <v>11000000</v>
      </c>
      <c r="F37" s="22">
        <v>11000000</v>
      </c>
      <c r="G37" s="22">
        <v>115500</v>
      </c>
      <c r="H37" s="22">
        <v>747097</v>
      </c>
      <c r="I37" s="22">
        <v>776261</v>
      </c>
      <c r="J37" s="22">
        <v>1638858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1638858</v>
      </c>
      <c r="X37" s="22">
        <v>2750001</v>
      </c>
      <c r="Y37" s="22">
        <v>-1111143</v>
      </c>
      <c r="Z37" s="23">
        <v>-40.405185307205343</v>
      </c>
      <c r="AA37" s="20">
        <v>11000000</v>
      </c>
    </row>
    <row r="38" spans="1:27" ht="13.5" x14ac:dyDescent="0.25">
      <c r="A38" s="19" t="s">
        <v>64</v>
      </c>
      <c r="B38" s="15" t="s">
        <v>32</v>
      </c>
      <c r="C38" s="20">
        <v>1157512</v>
      </c>
      <c r="D38" s="20"/>
      <c r="E38" s="21">
        <v>1528452</v>
      </c>
      <c r="F38" s="22">
        <v>1528452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382113</v>
      </c>
      <c r="Y38" s="22">
        <v>-382113</v>
      </c>
      <c r="Z38" s="23">
        <v>-100</v>
      </c>
      <c r="AA38" s="20">
        <v>1528452</v>
      </c>
    </row>
    <row r="39" spans="1:27" ht="13.5" x14ac:dyDescent="0.25">
      <c r="A39" s="19" t="s">
        <v>65</v>
      </c>
      <c r="B39" s="15" t="s">
        <v>32</v>
      </c>
      <c r="C39" s="20">
        <v>10882188</v>
      </c>
      <c r="D39" s="20"/>
      <c r="E39" s="21">
        <v>11582321</v>
      </c>
      <c r="F39" s="22">
        <v>11582321</v>
      </c>
      <c r="G39" s="22"/>
      <c r="H39" s="22"/>
      <c r="I39" s="22">
        <v>2720547</v>
      </c>
      <c r="J39" s="22">
        <v>2720547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2720547</v>
      </c>
      <c r="X39" s="22">
        <v>2895579</v>
      </c>
      <c r="Y39" s="22">
        <v>-175032</v>
      </c>
      <c r="Z39" s="23">
        <v>-6.0448014024138175</v>
      </c>
      <c r="AA39" s="20">
        <v>11582321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6076118</v>
      </c>
      <c r="D41" s="20"/>
      <c r="E41" s="21">
        <v>5717000</v>
      </c>
      <c r="F41" s="22">
        <v>5717000</v>
      </c>
      <c r="G41" s="22">
        <v>10429</v>
      </c>
      <c r="H41" s="22">
        <v>156</v>
      </c>
      <c r="I41" s="22">
        <v>258481</v>
      </c>
      <c r="J41" s="22">
        <v>269066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269066</v>
      </c>
      <c r="X41" s="22">
        <v>1429251</v>
      </c>
      <c r="Y41" s="22">
        <v>-1160185</v>
      </c>
      <c r="Z41" s="23">
        <v>-81.174335368665126</v>
      </c>
      <c r="AA41" s="20">
        <v>5717000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2177043</v>
      </c>
      <c r="D43" s="20"/>
      <c r="E43" s="21">
        <v>3681392</v>
      </c>
      <c r="F43" s="22">
        <v>3681392</v>
      </c>
      <c r="G43" s="22"/>
      <c r="H43" s="22"/>
      <c r="I43" s="22">
        <v>868880</v>
      </c>
      <c r="J43" s="22">
        <v>868880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868880</v>
      </c>
      <c r="X43" s="22">
        <v>920346</v>
      </c>
      <c r="Y43" s="22">
        <v>-51466</v>
      </c>
      <c r="Z43" s="23">
        <v>-5.5920273462371757</v>
      </c>
      <c r="AA43" s="20">
        <v>3681392</v>
      </c>
    </row>
    <row r="44" spans="1:27" ht="13.5" x14ac:dyDescent="0.25">
      <c r="A44" s="19" t="s">
        <v>69</v>
      </c>
      <c r="B44" s="15" t="s">
        <v>32</v>
      </c>
      <c r="C44" s="20">
        <v>26351332</v>
      </c>
      <c r="D44" s="20"/>
      <c r="E44" s="21">
        <v>20751904</v>
      </c>
      <c r="F44" s="22">
        <v>20751904</v>
      </c>
      <c r="G44" s="22">
        <v>14562</v>
      </c>
      <c r="H44" s="22">
        <v>994187</v>
      </c>
      <c r="I44" s="22">
        <v>990939</v>
      </c>
      <c r="J44" s="22">
        <v>1999688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1999688</v>
      </c>
      <c r="X44" s="22">
        <v>5187978</v>
      </c>
      <c r="Y44" s="22">
        <v>-3188290</v>
      </c>
      <c r="Z44" s="23">
        <v>-61.455349270949114</v>
      </c>
      <c r="AA44" s="20">
        <v>20751904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1678400</v>
      </c>
      <c r="F46" s="22">
        <v>1678400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419601</v>
      </c>
      <c r="Y46" s="22">
        <v>-419601</v>
      </c>
      <c r="Z46" s="23">
        <v>-100</v>
      </c>
      <c r="AA46" s="20">
        <v>1678400</v>
      </c>
    </row>
    <row r="47" spans="1:27" x14ac:dyDescent="0.2">
      <c r="A47" s="37" t="s">
        <v>72</v>
      </c>
      <c r="B47" s="28" t="s">
        <v>32</v>
      </c>
      <c r="C47" s="29">
        <f>SUM(C34:C46)</f>
        <v>77752815</v>
      </c>
      <c r="D47" s="29">
        <f t="shared" ref="D47:Y47" si="1">SUM(D34:D46)</f>
        <v>0</v>
      </c>
      <c r="E47" s="30">
        <f t="shared" si="1"/>
        <v>81264036</v>
      </c>
      <c r="F47" s="31">
        <f t="shared" si="1"/>
        <v>81264036</v>
      </c>
      <c r="G47" s="31">
        <f t="shared" si="1"/>
        <v>1837202</v>
      </c>
      <c r="H47" s="31">
        <f t="shared" si="1"/>
        <v>3414212</v>
      </c>
      <c r="I47" s="31">
        <f t="shared" si="1"/>
        <v>7482979</v>
      </c>
      <c r="J47" s="31">
        <f t="shared" si="1"/>
        <v>12734393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12734393</v>
      </c>
      <c r="X47" s="31">
        <f t="shared" si="1"/>
        <v>20316012</v>
      </c>
      <c r="Y47" s="31">
        <f t="shared" si="1"/>
        <v>-7581619</v>
      </c>
      <c r="Z47" s="32">
        <f>+IF(X47&lt;&gt;0,+(Y47/X47)*100,0)</f>
        <v>-37.318441237384583</v>
      </c>
      <c r="AA47" s="29">
        <f>SUM(AA34:AA46)</f>
        <v>81264036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-16399584</v>
      </c>
      <c r="D48" s="39">
        <f t="shared" si="2"/>
        <v>0</v>
      </c>
      <c r="E48" s="40">
        <f t="shared" si="2"/>
        <v>-4759837</v>
      </c>
      <c r="F48" s="41">
        <f t="shared" si="2"/>
        <v>-4759837</v>
      </c>
      <c r="G48" s="41">
        <f t="shared" si="2"/>
        <v>4105358</v>
      </c>
      <c r="H48" s="41">
        <f t="shared" si="2"/>
        <v>2357342</v>
      </c>
      <c r="I48" s="41">
        <f t="shared" si="2"/>
        <v>-2199702</v>
      </c>
      <c r="J48" s="41">
        <f t="shared" si="2"/>
        <v>4262998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4262998</v>
      </c>
      <c r="X48" s="41">
        <f t="shared" si="2"/>
        <v>-1189959</v>
      </c>
      <c r="Y48" s="41">
        <f t="shared" si="2"/>
        <v>5452957</v>
      </c>
      <c r="Z48" s="42">
        <f>+IF(X48&lt;&gt;0,+(Y48/X48)*100,0)</f>
        <v>-458.24746903044559</v>
      </c>
      <c r="AA48" s="39">
        <f>+AA32-AA47</f>
        <v>-4759837</v>
      </c>
    </row>
    <row r="49" spans="1:27" ht="25.5" x14ac:dyDescent="0.25">
      <c r="A49" s="43" t="s">
        <v>74</v>
      </c>
      <c r="B49" s="15" t="s">
        <v>32</v>
      </c>
      <c r="C49" s="20">
        <v>12955466</v>
      </c>
      <c r="D49" s="20"/>
      <c r="E49" s="21">
        <v>38149000</v>
      </c>
      <c r="F49" s="22">
        <v>38149000</v>
      </c>
      <c r="G49" s="22"/>
      <c r="H49" s="22"/>
      <c r="I49" s="22">
        <v>1457543</v>
      </c>
      <c r="J49" s="22">
        <v>1457543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1457543</v>
      </c>
      <c r="X49" s="22">
        <v>9537249</v>
      </c>
      <c r="Y49" s="22">
        <v>-8079706</v>
      </c>
      <c r="Z49" s="23">
        <v>-84.717364514651976</v>
      </c>
      <c r="AA49" s="20">
        <v>38149000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-3444118</v>
      </c>
      <c r="D51" s="48">
        <f t="shared" si="3"/>
        <v>0</v>
      </c>
      <c r="E51" s="49">
        <f t="shared" si="3"/>
        <v>33389163</v>
      </c>
      <c r="F51" s="50">
        <f t="shared" si="3"/>
        <v>33389163</v>
      </c>
      <c r="G51" s="50">
        <f t="shared" si="3"/>
        <v>4105358</v>
      </c>
      <c r="H51" s="50">
        <f t="shared" si="3"/>
        <v>2357342</v>
      </c>
      <c r="I51" s="50">
        <f t="shared" si="3"/>
        <v>-742159</v>
      </c>
      <c r="J51" s="50">
        <f t="shared" si="3"/>
        <v>5720541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5720541</v>
      </c>
      <c r="X51" s="50">
        <f t="shared" si="3"/>
        <v>8347290</v>
      </c>
      <c r="Y51" s="50">
        <f t="shared" si="3"/>
        <v>-2626749</v>
      </c>
      <c r="Z51" s="51">
        <f>+IF(X51&lt;&gt;0,+(Y51/X51)*100,0)</f>
        <v>-31.468284916421979</v>
      </c>
      <c r="AA51" s="48">
        <f>SUM(AA48:AA50)</f>
        <v>33389163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-3444118</v>
      </c>
      <c r="D53" s="54">
        <f>+D51-D52</f>
        <v>0</v>
      </c>
      <c r="E53" s="55">
        <f t="shared" si="4"/>
        <v>33389163</v>
      </c>
      <c r="F53" s="56">
        <f t="shared" si="4"/>
        <v>33389163</v>
      </c>
      <c r="G53" s="56">
        <f t="shared" si="4"/>
        <v>4105358</v>
      </c>
      <c r="H53" s="56">
        <f t="shared" si="4"/>
        <v>2357342</v>
      </c>
      <c r="I53" s="56">
        <f t="shared" si="4"/>
        <v>-742159</v>
      </c>
      <c r="J53" s="56">
        <f t="shared" si="4"/>
        <v>5720541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5720541</v>
      </c>
      <c r="X53" s="56">
        <f t="shared" si="4"/>
        <v>8347290</v>
      </c>
      <c r="Y53" s="56">
        <f t="shared" si="4"/>
        <v>-2626749</v>
      </c>
      <c r="Z53" s="57">
        <f>+IF(X53&lt;&gt;0,+(Y53/X53)*100,0)</f>
        <v>-31.468284916421979</v>
      </c>
      <c r="AA53" s="54">
        <f>+AA51-AA52</f>
        <v>33389163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-3444118</v>
      </c>
      <c r="D56" s="48">
        <f>SUM(D53:D55)</f>
        <v>0</v>
      </c>
      <c r="E56" s="49">
        <f t="shared" si="5"/>
        <v>33389163</v>
      </c>
      <c r="F56" s="50">
        <f t="shared" si="5"/>
        <v>33389163</v>
      </c>
      <c r="G56" s="50">
        <f t="shared" si="5"/>
        <v>4105358</v>
      </c>
      <c r="H56" s="50">
        <f t="shared" si="5"/>
        <v>2357342</v>
      </c>
      <c r="I56" s="50">
        <f t="shared" si="5"/>
        <v>-742159</v>
      </c>
      <c r="J56" s="50">
        <f t="shared" si="5"/>
        <v>5720541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5720541</v>
      </c>
      <c r="X56" s="50">
        <f t="shared" si="5"/>
        <v>8347290</v>
      </c>
      <c r="Y56" s="50">
        <f t="shared" si="5"/>
        <v>-2626749</v>
      </c>
      <c r="Z56" s="51">
        <f>+IF(X56&lt;&gt;0,+(Y56/X56)*100,0)</f>
        <v>-31.468284916421979</v>
      </c>
      <c r="AA56" s="48">
        <f>SUM(AA53:AA55)</f>
        <v>33389163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-3444118</v>
      </c>
      <c r="D59" s="65">
        <f>SUM(D56:D58)</f>
        <v>0</v>
      </c>
      <c r="E59" s="66">
        <f t="shared" si="6"/>
        <v>33389163</v>
      </c>
      <c r="F59" s="67">
        <f t="shared" si="6"/>
        <v>33389163</v>
      </c>
      <c r="G59" s="67">
        <f t="shared" si="6"/>
        <v>4105358</v>
      </c>
      <c r="H59" s="67">
        <f t="shared" si="6"/>
        <v>2357342</v>
      </c>
      <c r="I59" s="67">
        <f t="shared" si="6"/>
        <v>-742159</v>
      </c>
      <c r="J59" s="67">
        <f t="shared" si="6"/>
        <v>5720541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5720541</v>
      </c>
      <c r="X59" s="67">
        <f t="shared" si="6"/>
        <v>8347290</v>
      </c>
      <c r="Y59" s="67">
        <f t="shared" si="6"/>
        <v>-2626749</v>
      </c>
      <c r="Z59" s="68">
        <f>+IF(X59&lt;&gt;0,+(Y59/X59)*100,0)</f>
        <v>-31.468284916421979</v>
      </c>
      <c r="AA59" s="65">
        <f>SUM(AA56:AA58)</f>
        <v>33389163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3226997</v>
      </c>
      <c r="D7" s="20"/>
      <c r="E7" s="21">
        <v>6793453</v>
      </c>
      <c r="F7" s="22">
        <v>6793453</v>
      </c>
      <c r="G7" s="22">
        <v>545591</v>
      </c>
      <c r="H7" s="22">
        <v>540936</v>
      </c>
      <c r="I7" s="22">
        <v>548802</v>
      </c>
      <c r="J7" s="22">
        <v>1635329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1635329</v>
      </c>
      <c r="X7" s="22">
        <v>1698337</v>
      </c>
      <c r="Y7" s="22">
        <v>-63008</v>
      </c>
      <c r="Z7" s="23">
        <v>-3.7099821766822485</v>
      </c>
      <c r="AA7" s="20">
        <v>6793453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1598599</v>
      </c>
      <c r="F13" s="22">
        <v>1598599</v>
      </c>
      <c r="G13" s="22">
        <v>116931</v>
      </c>
      <c r="H13" s="22">
        <v>120589</v>
      </c>
      <c r="I13" s="22">
        <v>123082</v>
      </c>
      <c r="J13" s="22">
        <v>360602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360602</v>
      </c>
      <c r="X13" s="22">
        <v>399646</v>
      </c>
      <c r="Y13" s="22">
        <v>-39044</v>
      </c>
      <c r="Z13" s="23">
        <v>-9.7696461368310956</v>
      </c>
      <c r="AA13" s="20">
        <v>1598599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1589988</v>
      </c>
      <c r="D28" s="20"/>
      <c r="E28" s="21">
        <v>3357782</v>
      </c>
      <c r="F28" s="22">
        <v>3357782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839438</v>
      </c>
      <c r="Y28" s="22">
        <v>-839438</v>
      </c>
      <c r="Z28" s="23">
        <v>-100</v>
      </c>
      <c r="AA28" s="20">
        <v>3357782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4816985</v>
      </c>
      <c r="D32" s="29">
        <f t="shared" ref="D32:Y32" si="0">SUM(D6:D31)</f>
        <v>0</v>
      </c>
      <c r="E32" s="30">
        <f t="shared" si="0"/>
        <v>11749834</v>
      </c>
      <c r="F32" s="31">
        <f t="shared" si="0"/>
        <v>11749834</v>
      </c>
      <c r="G32" s="31">
        <f t="shared" si="0"/>
        <v>662522</v>
      </c>
      <c r="H32" s="31">
        <f t="shared" si="0"/>
        <v>661525</v>
      </c>
      <c r="I32" s="31">
        <f t="shared" si="0"/>
        <v>671884</v>
      </c>
      <c r="J32" s="31">
        <f t="shared" si="0"/>
        <v>1995931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1995931</v>
      </c>
      <c r="X32" s="31">
        <f t="shared" si="0"/>
        <v>2937421</v>
      </c>
      <c r="Y32" s="31">
        <f t="shared" si="0"/>
        <v>-941490</v>
      </c>
      <c r="Z32" s="32">
        <f>+IF(X32&lt;&gt;0,+(Y32/X32)*100,0)</f>
        <v>-32.051585387317651</v>
      </c>
      <c r="AA32" s="29">
        <f>SUM(AA6:AA31)</f>
        <v>11749834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1883084</v>
      </c>
      <c r="D34" s="20"/>
      <c r="E34" s="21">
        <v>2062869</v>
      </c>
      <c r="F34" s="22">
        <v>2062869</v>
      </c>
      <c r="G34" s="22"/>
      <c r="H34" s="22">
        <v>298298</v>
      </c>
      <c r="I34" s="22">
        <v>147232</v>
      </c>
      <c r="J34" s="22">
        <v>445530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445530</v>
      </c>
      <c r="X34" s="22">
        <v>515688</v>
      </c>
      <c r="Y34" s="22">
        <v>-70158</v>
      </c>
      <c r="Z34" s="23">
        <v>-13.604737748406013</v>
      </c>
      <c r="AA34" s="20">
        <v>2062869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86793</v>
      </c>
      <c r="D37" s="20"/>
      <c r="E37" s="21">
        <v>578515</v>
      </c>
      <c r="F37" s="22">
        <v>578515</v>
      </c>
      <c r="G37" s="22"/>
      <c r="H37" s="22">
        <v>57723</v>
      </c>
      <c r="I37" s="22"/>
      <c r="J37" s="22">
        <v>57723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57723</v>
      </c>
      <c r="X37" s="22">
        <v>144625</v>
      </c>
      <c r="Y37" s="22">
        <v>-86902</v>
      </c>
      <c r="Z37" s="23">
        <v>-60.08781331028522</v>
      </c>
      <c r="AA37" s="20">
        <v>578515</v>
      </c>
    </row>
    <row r="38" spans="1:27" ht="13.5" x14ac:dyDescent="0.25">
      <c r="A38" s="19" t="s">
        <v>64</v>
      </c>
      <c r="B38" s="15" t="s">
        <v>32</v>
      </c>
      <c r="C38" s="20">
        <v>872818</v>
      </c>
      <c r="D38" s="20"/>
      <c r="E38" s="21">
        <v>332629</v>
      </c>
      <c r="F38" s="22">
        <v>332629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83149</v>
      </c>
      <c r="Y38" s="22">
        <v>-83149</v>
      </c>
      <c r="Z38" s="23">
        <v>-100</v>
      </c>
      <c r="AA38" s="20">
        <v>332629</v>
      </c>
    </row>
    <row r="39" spans="1:27" ht="13.5" x14ac:dyDescent="0.25">
      <c r="A39" s="19" t="s">
        <v>65</v>
      </c>
      <c r="B39" s="15" t="s">
        <v>32</v>
      </c>
      <c r="C39" s="20">
        <v>2522939</v>
      </c>
      <c r="D39" s="20"/>
      <c r="E39" s="21">
        <v>1580021</v>
      </c>
      <c r="F39" s="22">
        <v>1580021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394991</v>
      </c>
      <c r="Y39" s="22">
        <v>-394991</v>
      </c>
      <c r="Z39" s="23">
        <v>-100</v>
      </c>
      <c r="AA39" s="20">
        <v>1580021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150082</v>
      </c>
      <c r="D41" s="20"/>
      <c r="E41" s="21">
        <v>3783422</v>
      </c>
      <c r="F41" s="22">
        <v>3783422</v>
      </c>
      <c r="G41" s="22"/>
      <c r="H41" s="22">
        <v>64399</v>
      </c>
      <c r="I41" s="22">
        <v>189339</v>
      </c>
      <c r="J41" s="22">
        <v>253738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253738</v>
      </c>
      <c r="X41" s="22">
        <v>945848</v>
      </c>
      <c r="Y41" s="22">
        <v>-692110</v>
      </c>
      <c r="Z41" s="23">
        <v>-73.173490878026911</v>
      </c>
      <c r="AA41" s="20">
        <v>3783422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286827</v>
      </c>
      <c r="F43" s="22">
        <v>286827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71700</v>
      </c>
      <c r="Y43" s="22">
        <v>-71700</v>
      </c>
      <c r="Z43" s="23">
        <v>-100</v>
      </c>
      <c r="AA43" s="20">
        <v>286827</v>
      </c>
    </row>
    <row r="44" spans="1:27" ht="13.5" x14ac:dyDescent="0.25">
      <c r="A44" s="19" t="s">
        <v>69</v>
      </c>
      <c r="B44" s="15" t="s">
        <v>32</v>
      </c>
      <c r="C44" s="20">
        <v>951733</v>
      </c>
      <c r="D44" s="20"/>
      <c r="E44" s="21">
        <v>706111</v>
      </c>
      <c r="F44" s="22">
        <v>706111</v>
      </c>
      <c r="G44" s="22"/>
      <c r="H44" s="22">
        <v>322494</v>
      </c>
      <c r="I44" s="22">
        <v>1218</v>
      </c>
      <c r="J44" s="22">
        <v>323712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323712</v>
      </c>
      <c r="X44" s="22">
        <v>176506</v>
      </c>
      <c r="Y44" s="22">
        <v>147206</v>
      </c>
      <c r="Z44" s="23">
        <v>83.399997733788084</v>
      </c>
      <c r="AA44" s="20">
        <v>706111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443552</v>
      </c>
      <c r="D46" s="20"/>
      <c r="E46" s="21">
        <v>165345</v>
      </c>
      <c r="F46" s="22">
        <v>165345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41334</v>
      </c>
      <c r="Y46" s="22">
        <v>-41334</v>
      </c>
      <c r="Z46" s="23">
        <v>-100</v>
      </c>
      <c r="AA46" s="20">
        <v>165345</v>
      </c>
    </row>
    <row r="47" spans="1:27" x14ac:dyDescent="0.2">
      <c r="A47" s="37" t="s">
        <v>72</v>
      </c>
      <c r="B47" s="28" t="s">
        <v>32</v>
      </c>
      <c r="C47" s="29">
        <f>SUM(C34:C46)</f>
        <v>6911001</v>
      </c>
      <c r="D47" s="29">
        <f t="shared" ref="D47:Y47" si="1">SUM(D34:D46)</f>
        <v>0</v>
      </c>
      <c r="E47" s="30">
        <f t="shared" si="1"/>
        <v>9495739</v>
      </c>
      <c r="F47" s="31">
        <f t="shared" si="1"/>
        <v>9495739</v>
      </c>
      <c r="G47" s="31">
        <f t="shared" si="1"/>
        <v>0</v>
      </c>
      <c r="H47" s="31">
        <f t="shared" si="1"/>
        <v>742914</v>
      </c>
      <c r="I47" s="31">
        <f t="shared" si="1"/>
        <v>337789</v>
      </c>
      <c r="J47" s="31">
        <f t="shared" si="1"/>
        <v>1080703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1080703</v>
      </c>
      <c r="X47" s="31">
        <f t="shared" si="1"/>
        <v>2373841</v>
      </c>
      <c r="Y47" s="31">
        <f t="shared" si="1"/>
        <v>-1293138</v>
      </c>
      <c r="Z47" s="32">
        <f>+IF(X47&lt;&gt;0,+(Y47/X47)*100,0)</f>
        <v>-54.474499345154115</v>
      </c>
      <c r="AA47" s="29">
        <f>SUM(AA34:AA46)</f>
        <v>9495739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-2094016</v>
      </c>
      <c r="D48" s="39">
        <f t="shared" si="2"/>
        <v>0</v>
      </c>
      <c r="E48" s="40">
        <f t="shared" si="2"/>
        <v>2254095</v>
      </c>
      <c r="F48" s="41">
        <f t="shared" si="2"/>
        <v>2254095</v>
      </c>
      <c r="G48" s="41">
        <f t="shared" si="2"/>
        <v>662522</v>
      </c>
      <c r="H48" s="41">
        <f t="shared" si="2"/>
        <v>-81389</v>
      </c>
      <c r="I48" s="41">
        <f t="shared" si="2"/>
        <v>334095</v>
      </c>
      <c r="J48" s="41">
        <f t="shared" si="2"/>
        <v>915228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915228</v>
      </c>
      <c r="X48" s="41">
        <f t="shared" si="2"/>
        <v>563580</v>
      </c>
      <c r="Y48" s="41">
        <f t="shared" si="2"/>
        <v>351648</v>
      </c>
      <c r="Z48" s="42">
        <f>+IF(X48&lt;&gt;0,+(Y48/X48)*100,0)</f>
        <v>62.39540083040562</v>
      </c>
      <c r="AA48" s="39">
        <f>+AA32-AA47</f>
        <v>2254095</v>
      </c>
    </row>
    <row r="49" spans="1:27" ht="25.5" x14ac:dyDescent="0.25">
      <c r="A49" s="43" t="s">
        <v>74</v>
      </c>
      <c r="B49" s="15" t="s">
        <v>32</v>
      </c>
      <c r="C49" s="20">
        <v>6261000</v>
      </c>
      <c r="D49" s="20"/>
      <c r="E49" s="21">
        <v>5000000</v>
      </c>
      <c r="F49" s="22">
        <v>5000000</v>
      </c>
      <c r="G49" s="22"/>
      <c r="H49" s="22"/>
      <c r="I49" s="22">
        <v>1200693</v>
      </c>
      <c r="J49" s="22">
        <v>1200693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1200693</v>
      </c>
      <c r="X49" s="22">
        <v>1249997</v>
      </c>
      <c r="Y49" s="22">
        <v>-49304</v>
      </c>
      <c r="Z49" s="23">
        <v>-3.9443294663907191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4166984</v>
      </c>
      <c r="D51" s="48">
        <f t="shared" si="3"/>
        <v>0</v>
      </c>
      <c r="E51" s="49">
        <f t="shared" si="3"/>
        <v>7254095</v>
      </c>
      <c r="F51" s="50">
        <f t="shared" si="3"/>
        <v>7254095</v>
      </c>
      <c r="G51" s="50">
        <f t="shared" si="3"/>
        <v>662522</v>
      </c>
      <c r="H51" s="50">
        <f t="shared" si="3"/>
        <v>-81389</v>
      </c>
      <c r="I51" s="50">
        <f t="shared" si="3"/>
        <v>1534788</v>
      </c>
      <c r="J51" s="50">
        <f t="shared" si="3"/>
        <v>2115921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2115921</v>
      </c>
      <c r="X51" s="50">
        <f t="shared" si="3"/>
        <v>1813577</v>
      </c>
      <c r="Y51" s="50">
        <f t="shared" si="3"/>
        <v>302344</v>
      </c>
      <c r="Z51" s="51">
        <f>+IF(X51&lt;&gt;0,+(Y51/X51)*100,0)</f>
        <v>16.67114216821232</v>
      </c>
      <c r="AA51" s="48">
        <f>SUM(AA48:AA50)</f>
        <v>7254095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4166984</v>
      </c>
      <c r="D53" s="54">
        <f>+D51-D52</f>
        <v>0</v>
      </c>
      <c r="E53" s="55">
        <f t="shared" si="4"/>
        <v>7254095</v>
      </c>
      <c r="F53" s="56">
        <f t="shared" si="4"/>
        <v>7254095</v>
      </c>
      <c r="G53" s="56">
        <f t="shared" si="4"/>
        <v>662522</v>
      </c>
      <c r="H53" s="56">
        <f t="shared" si="4"/>
        <v>-81389</v>
      </c>
      <c r="I53" s="56">
        <f t="shared" si="4"/>
        <v>1534788</v>
      </c>
      <c r="J53" s="56">
        <f t="shared" si="4"/>
        <v>2115921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2115921</v>
      </c>
      <c r="X53" s="56">
        <f t="shared" si="4"/>
        <v>1813577</v>
      </c>
      <c r="Y53" s="56">
        <f t="shared" si="4"/>
        <v>302344</v>
      </c>
      <c r="Z53" s="57">
        <f>+IF(X53&lt;&gt;0,+(Y53/X53)*100,0)</f>
        <v>16.67114216821232</v>
      </c>
      <c r="AA53" s="54">
        <f>+AA51-AA52</f>
        <v>7254095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4166984</v>
      </c>
      <c r="D56" s="48">
        <f>SUM(D53:D55)</f>
        <v>0</v>
      </c>
      <c r="E56" s="49">
        <f t="shared" si="5"/>
        <v>7254095</v>
      </c>
      <c r="F56" s="50">
        <f t="shared" si="5"/>
        <v>7254095</v>
      </c>
      <c r="G56" s="50">
        <f t="shared" si="5"/>
        <v>662522</v>
      </c>
      <c r="H56" s="50">
        <f t="shared" si="5"/>
        <v>-81389</v>
      </c>
      <c r="I56" s="50">
        <f t="shared" si="5"/>
        <v>1534788</v>
      </c>
      <c r="J56" s="50">
        <f t="shared" si="5"/>
        <v>2115921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2115921</v>
      </c>
      <c r="X56" s="50">
        <f t="shared" si="5"/>
        <v>1813577</v>
      </c>
      <c r="Y56" s="50">
        <f t="shared" si="5"/>
        <v>302344</v>
      </c>
      <c r="Z56" s="51">
        <f>+IF(X56&lt;&gt;0,+(Y56/X56)*100,0)</f>
        <v>16.67114216821232</v>
      </c>
      <c r="AA56" s="48">
        <f>SUM(AA53:AA55)</f>
        <v>7254095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4166984</v>
      </c>
      <c r="D59" s="65">
        <f>SUM(D56:D58)</f>
        <v>0</v>
      </c>
      <c r="E59" s="66">
        <f t="shared" si="6"/>
        <v>7254095</v>
      </c>
      <c r="F59" s="67">
        <f t="shared" si="6"/>
        <v>7254095</v>
      </c>
      <c r="G59" s="67">
        <f t="shared" si="6"/>
        <v>662522</v>
      </c>
      <c r="H59" s="67">
        <f t="shared" si="6"/>
        <v>-81389</v>
      </c>
      <c r="I59" s="67">
        <f t="shared" si="6"/>
        <v>1534788</v>
      </c>
      <c r="J59" s="67">
        <f t="shared" si="6"/>
        <v>2115921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2115921</v>
      </c>
      <c r="X59" s="67">
        <f t="shared" si="6"/>
        <v>1813577</v>
      </c>
      <c r="Y59" s="67">
        <f t="shared" si="6"/>
        <v>302344</v>
      </c>
      <c r="Z59" s="68">
        <f>+IF(X59&lt;&gt;0,+(Y59/X59)*100,0)</f>
        <v>16.67114216821232</v>
      </c>
      <c r="AA59" s="65">
        <f>SUM(AA56:AA58)</f>
        <v>7254095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44287048</v>
      </c>
      <c r="D7" s="20"/>
      <c r="E7" s="21">
        <v>57879354</v>
      </c>
      <c r="F7" s="22">
        <v>57879354</v>
      </c>
      <c r="G7" s="22">
        <v>3134306</v>
      </c>
      <c r="H7" s="22">
        <v>3082234</v>
      </c>
      <c r="I7" s="22">
        <v>2859503</v>
      </c>
      <c r="J7" s="22">
        <v>9076043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9076043</v>
      </c>
      <c r="X7" s="22">
        <v>14469837</v>
      </c>
      <c r="Y7" s="22">
        <v>-5393794</v>
      </c>
      <c r="Z7" s="23">
        <v>-37.276121355064326</v>
      </c>
      <c r="AA7" s="20">
        <v>57879354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16864000</v>
      </c>
      <c r="F25" s="22">
        <v>16864000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4215999</v>
      </c>
      <c r="Y25" s="22">
        <v>-4215999</v>
      </c>
      <c r="Z25" s="23">
        <v>-100</v>
      </c>
      <c r="AA25" s="20">
        <v>16864000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44287048</v>
      </c>
      <c r="D32" s="29">
        <f t="shared" ref="D32:Y32" si="0">SUM(D6:D31)</f>
        <v>0</v>
      </c>
      <c r="E32" s="30">
        <f t="shared" si="0"/>
        <v>74743354</v>
      </c>
      <c r="F32" s="31">
        <f t="shared" si="0"/>
        <v>74743354</v>
      </c>
      <c r="G32" s="31">
        <f t="shared" si="0"/>
        <v>3134306</v>
      </c>
      <c r="H32" s="31">
        <f t="shared" si="0"/>
        <v>3082234</v>
      </c>
      <c r="I32" s="31">
        <f t="shared" si="0"/>
        <v>2859503</v>
      </c>
      <c r="J32" s="31">
        <f t="shared" si="0"/>
        <v>9076043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9076043</v>
      </c>
      <c r="X32" s="31">
        <f t="shared" si="0"/>
        <v>18685836</v>
      </c>
      <c r="Y32" s="31">
        <f t="shared" si="0"/>
        <v>-9609793</v>
      </c>
      <c r="Z32" s="32">
        <f>+IF(X32&lt;&gt;0,+(Y32/X32)*100,0)</f>
        <v>-51.428220819234419</v>
      </c>
      <c r="AA32" s="29">
        <f>SUM(AA6:AA31)</f>
        <v>74743354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8355698</v>
      </c>
      <c r="D34" s="20"/>
      <c r="E34" s="21">
        <v>10097758</v>
      </c>
      <c r="F34" s="22">
        <v>10097759</v>
      </c>
      <c r="G34" s="22">
        <v>577933</v>
      </c>
      <c r="H34" s="22">
        <v>610011</v>
      </c>
      <c r="I34" s="22">
        <v>685556</v>
      </c>
      <c r="J34" s="22">
        <v>1873500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1873500</v>
      </c>
      <c r="X34" s="22">
        <v>2524444</v>
      </c>
      <c r="Y34" s="22">
        <v>-650944</v>
      </c>
      <c r="Z34" s="23">
        <v>-25.785638342541962</v>
      </c>
      <c r="AA34" s="20">
        <v>10097759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25450529</v>
      </c>
      <c r="D37" s="20"/>
      <c r="E37" s="21">
        <v>40500000</v>
      </c>
      <c r="F37" s="22">
        <v>40500000</v>
      </c>
      <c r="G37" s="22"/>
      <c r="H37" s="22">
        <v>1991316</v>
      </c>
      <c r="I37" s="22"/>
      <c r="J37" s="22">
        <v>1991316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1991316</v>
      </c>
      <c r="X37" s="22">
        <v>10125000</v>
      </c>
      <c r="Y37" s="22">
        <v>-8133684</v>
      </c>
      <c r="Z37" s="23">
        <v>-80.332681481481487</v>
      </c>
      <c r="AA37" s="20">
        <v>40500000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1374999</v>
      </c>
      <c r="Y38" s="22">
        <v>-1374999</v>
      </c>
      <c r="Z38" s="23">
        <v>-100</v>
      </c>
      <c r="AA38" s="20">
        <v>5500000</v>
      </c>
    </row>
    <row r="39" spans="1:27" ht="13.5" x14ac:dyDescent="0.25">
      <c r="A39" s="19" t="s">
        <v>65</v>
      </c>
      <c r="B39" s="15" t="s">
        <v>32</v>
      </c>
      <c r="C39" s="20">
        <v>6634353</v>
      </c>
      <c r="D39" s="20"/>
      <c r="E39" s="21">
        <v>14721863</v>
      </c>
      <c r="F39" s="22">
        <v>14721863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3680466</v>
      </c>
      <c r="Y39" s="22">
        <v>-3680466</v>
      </c>
      <c r="Z39" s="23">
        <v>-100</v>
      </c>
      <c r="AA39" s="20">
        <v>14721863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623228</v>
      </c>
      <c r="D41" s="20"/>
      <c r="E41" s="21">
        <v>897600</v>
      </c>
      <c r="F41" s="22">
        <v>897600</v>
      </c>
      <c r="G41" s="22">
        <v>258148</v>
      </c>
      <c r="H41" s="22">
        <v>18750</v>
      </c>
      <c r="I41" s="22"/>
      <c r="J41" s="22">
        <v>276898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276898</v>
      </c>
      <c r="X41" s="22">
        <v>224400</v>
      </c>
      <c r="Y41" s="22">
        <v>52498</v>
      </c>
      <c r="Z41" s="23">
        <v>23.394830659536542</v>
      </c>
      <c r="AA41" s="20">
        <v>897600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10889</v>
      </c>
      <c r="D43" s="20"/>
      <c r="E43" s="21">
        <v>250000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62499</v>
      </c>
      <c r="Y43" s="22">
        <v>-62499</v>
      </c>
      <c r="Z43" s="23">
        <v>-100</v>
      </c>
      <c r="AA43" s="20">
        <v>250000</v>
      </c>
    </row>
    <row r="44" spans="1:27" ht="13.5" x14ac:dyDescent="0.25">
      <c r="A44" s="19" t="s">
        <v>69</v>
      </c>
      <c r="B44" s="15" t="s">
        <v>32</v>
      </c>
      <c r="C44" s="20">
        <v>130463</v>
      </c>
      <c r="D44" s="20"/>
      <c r="E44" s="21">
        <v>179520</v>
      </c>
      <c r="F44" s="22">
        <v>179520</v>
      </c>
      <c r="G44" s="22">
        <v>4969</v>
      </c>
      <c r="H44" s="22">
        <v>5289</v>
      </c>
      <c r="I44" s="22">
        <v>5995</v>
      </c>
      <c r="J44" s="22">
        <v>16253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16253</v>
      </c>
      <c r="X44" s="22">
        <v>44880</v>
      </c>
      <c r="Y44" s="22">
        <v>-28627</v>
      </c>
      <c r="Z44" s="23">
        <v>-63.785650623885914</v>
      </c>
      <c r="AA44" s="20">
        <v>179520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9724196</v>
      </c>
      <c r="D46" s="20"/>
      <c r="E46" s="21">
        <v>3420552</v>
      </c>
      <c r="F46" s="22">
        <v>3420552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855138</v>
      </c>
      <c r="Y46" s="22">
        <v>-855138</v>
      </c>
      <c r="Z46" s="23">
        <v>-100</v>
      </c>
      <c r="AA46" s="20">
        <v>3420552</v>
      </c>
    </row>
    <row r="47" spans="1:27" x14ac:dyDescent="0.2">
      <c r="A47" s="37" t="s">
        <v>72</v>
      </c>
      <c r="B47" s="28" t="s">
        <v>32</v>
      </c>
      <c r="C47" s="29">
        <f>SUM(C34:C46)</f>
        <v>50929356</v>
      </c>
      <c r="D47" s="29">
        <f t="shared" ref="D47:Y47" si="1">SUM(D34:D46)</f>
        <v>0</v>
      </c>
      <c r="E47" s="30">
        <f t="shared" si="1"/>
        <v>75567293</v>
      </c>
      <c r="F47" s="31">
        <f t="shared" si="1"/>
        <v>75567294</v>
      </c>
      <c r="G47" s="31">
        <f t="shared" si="1"/>
        <v>841050</v>
      </c>
      <c r="H47" s="31">
        <f t="shared" si="1"/>
        <v>2625366</v>
      </c>
      <c r="I47" s="31">
        <f t="shared" si="1"/>
        <v>691551</v>
      </c>
      <c r="J47" s="31">
        <f t="shared" si="1"/>
        <v>4157967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4157967</v>
      </c>
      <c r="X47" s="31">
        <f t="shared" si="1"/>
        <v>18891826</v>
      </c>
      <c r="Y47" s="31">
        <f t="shared" si="1"/>
        <v>-14733859</v>
      </c>
      <c r="Z47" s="32">
        <f>+IF(X47&lt;&gt;0,+(Y47/X47)*100,0)</f>
        <v>-77.990655852959904</v>
      </c>
      <c r="AA47" s="29">
        <f>SUM(AA34:AA46)</f>
        <v>75567294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-6642308</v>
      </c>
      <c r="D48" s="39">
        <f t="shared" si="2"/>
        <v>0</v>
      </c>
      <c r="E48" s="40">
        <f t="shared" si="2"/>
        <v>-823939</v>
      </c>
      <c r="F48" s="41">
        <f t="shared" si="2"/>
        <v>-823940</v>
      </c>
      <c r="G48" s="41">
        <f t="shared" si="2"/>
        <v>2293256</v>
      </c>
      <c r="H48" s="41">
        <f t="shared" si="2"/>
        <v>456868</v>
      </c>
      <c r="I48" s="41">
        <f t="shared" si="2"/>
        <v>2167952</v>
      </c>
      <c r="J48" s="41">
        <f t="shared" si="2"/>
        <v>4918076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4918076</v>
      </c>
      <c r="X48" s="41">
        <f t="shared" si="2"/>
        <v>-205990</v>
      </c>
      <c r="Y48" s="41">
        <f t="shared" si="2"/>
        <v>5124066</v>
      </c>
      <c r="Z48" s="42">
        <f>+IF(X48&lt;&gt;0,+(Y48/X48)*100,0)</f>
        <v>-2487.5314335647358</v>
      </c>
      <c r="AA48" s="39">
        <f>+AA32-AA47</f>
        <v>-823940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-6642308</v>
      </c>
      <c r="D51" s="48">
        <f t="shared" si="3"/>
        <v>0</v>
      </c>
      <c r="E51" s="49">
        <f t="shared" si="3"/>
        <v>-823939</v>
      </c>
      <c r="F51" s="50">
        <f t="shared" si="3"/>
        <v>-823940</v>
      </c>
      <c r="G51" s="50">
        <f t="shared" si="3"/>
        <v>2293256</v>
      </c>
      <c r="H51" s="50">
        <f t="shared" si="3"/>
        <v>456868</v>
      </c>
      <c r="I51" s="50">
        <f t="shared" si="3"/>
        <v>2167952</v>
      </c>
      <c r="J51" s="50">
        <f t="shared" si="3"/>
        <v>4918076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4918076</v>
      </c>
      <c r="X51" s="50">
        <f t="shared" si="3"/>
        <v>-205990</v>
      </c>
      <c r="Y51" s="50">
        <f t="shared" si="3"/>
        <v>5124066</v>
      </c>
      <c r="Z51" s="51">
        <f>+IF(X51&lt;&gt;0,+(Y51/X51)*100,0)</f>
        <v>-2487.5314335647358</v>
      </c>
      <c r="AA51" s="48">
        <f>SUM(AA48:AA50)</f>
        <v>-823940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-6642308</v>
      </c>
      <c r="D53" s="54">
        <f>+D51-D52</f>
        <v>0</v>
      </c>
      <c r="E53" s="55">
        <f t="shared" si="4"/>
        <v>-823939</v>
      </c>
      <c r="F53" s="56">
        <f t="shared" si="4"/>
        <v>-823940</v>
      </c>
      <c r="G53" s="56">
        <f t="shared" si="4"/>
        <v>2293256</v>
      </c>
      <c r="H53" s="56">
        <f t="shared" si="4"/>
        <v>456868</v>
      </c>
      <c r="I53" s="56">
        <f t="shared" si="4"/>
        <v>2167952</v>
      </c>
      <c r="J53" s="56">
        <f t="shared" si="4"/>
        <v>4918076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4918076</v>
      </c>
      <c r="X53" s="56">
        <f t="shared" si="4"/>
        <v>-205990</v>
      </c>
      <c r="Y53" s="56">
        <f t="shared" si="4"/>
        <v>5124066</v>
      </c>
      <c r="Z53" s="57">
        <f>+IF(X53&lt;&gt;0,+(Y53/X53)*100,0)</f>
        <v>-2487.5314335647358</v>
      </c>
      <c r="AA53" s="54">
        <f>+AA51-AA52</f>
        <v>-823940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-6642308</v>
      </c>
      <c r="D56" s="48">
        <f>SUM(D53:D55)</f>
        <v>0</v>
      </c>
      <c r="E56" s="49">
        <f t="shared" si="5"/>
        <v>-823939</v>
      </c>
      <c r="F56" s="50">
        <f t="shared" si="5"/>
        <v>-823940</v>
      </c>
      <c r="G56" s="50">
        <f t="shared" si="5"/>
        <v>2293256</v>
      </c>
      <c r="H56" s="50">
        <f t="shared" si="5"/>
        <v>456868</v>
      </c>
      <c r="I56" s="50">
        <f t="shared" si="5"/>
        <v>2167952</v>
      </c>
      <c r="J56" s="50">
        <f t="shared" si="5"/>
        <v>4918076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4918076</v>
      </c>
      <c r="X56" s="50">
        <f t="shared" si="5"/>
        <v>-205990</v>
      </c>
      <c r="Y56" s="50">
        <f t="shared" si="5"/>
        <v>5124066</v>
      </c>
      <c r="Z56" s="51">
        <f>+IF(X56&lt;&gt;0,+(Y56/X56)*100,0)</f>
        <v>-2487.5314335647358</v>
      </c>
      <c r="AA56" s="48">
        <f>SUM(AA53:AA55)</f>
        <v>-823940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-6642308</v>
      </c>
      <c r="D59" s="65">
        <f>SUM(D56:D58)</f>
        <v>0</v>
      </c>
      <c r="E59" s="66">
        <f t="shared" si="6"/>
        <v>-823939</v>
      </c>
      <c r="F59" s="67">
        <f t="shared" si="6"/>
        <v>-823940</v>
      </c>
      <c r="G59" s="67">
        <f t="shared" si="6"/>
        <v>2293256</v>
      </c>
      <c r="H59" s="67">
        <f t="shared" si="6"/>
        <v>456868</v>
      </c>
      <c r="I59" s="67">
        <f t="shared" si="6"/>
        <v>2167952</v>
      </c>
      <c r="J59" s="67">
        <f t="shared" si="6"/>
        <v>4918076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4918076</v>
      </c>
      <c r="X59" s="67">
        <f t="shared" si="6"/>
        <v>-205990</v>
      </c>
      <c r="Y59" s="67">
        <f t="shared" si="6"/>
        <v>5124066</v>
      </c>
      <c r="Z59" s="68">
        <f>+IF(X59&lt;&gt;0,+(Y59/X59)*100,0)</f>
        <v>-2487.5314335647358</v>
      </c>
      <c r="AA59" s="65">
        <f>SUM(AA56:AA58)</f>
        <v>-823940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3072353</v>
      </c>
      <c r="D7" s="20"/>
      <c r="E7" s="21">
        <v>2520537</v>
      </c>
      <c r="F7" s="22">
        <v>2520537</v>
      </c>
      <c r="G7" s="22">
        <v>208492</v>
      </c>
      <c r="H7" s="22">
        <v>452414</v>
      </c>
      <c r="I7" s="22">
        <v>416901</v>
      </c>
      <c r="J7" s="22">
        <v>1077807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1077807</v>
      </c>
      <c r="X7" s="22">
        <v>630135</v>
      </c>
      <c r="Y7" s="22">
        <v>447672</v>
      </c>
      <c r="Z7" s="23">
        <v>71.043823942488515</v>
      </c>
      <c r="AA7" s="20">
        <v>2520537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3047368</v>
      </c>
      <c r="D13" s="20"/>
      <c r="E13" s="21">
        <v>2579575</v>
      </c>
      <c r="F13" s="22">
        <v>2579575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644895</v>
      </c>
      <c r="Y13" s="22">
        <v>-644895</v>
      </c>
      <c r="Z13" s="23">
        <v>-100</v>
      </c>
      <c r="AA13" s="20">
        <v>2579575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6119721</v>
      </c>
      <c r="D32" s="29">
        <f t="shared" ref="D32:Y32" si="0">SUM(D6:D31)</f>
        <v>0</v>
      </c>
      <c r="E32" s="30">
        <f t="shared" si="0"/>
        <v>5100112</v>
      </c>
      <c r="F32" s="31">
        <f t="shared" si="0"/>
        <v>5100112</v>
      </c>
      <c r="G32" s="31">
        <f t="shared" si="0"/>
        <v>208492</v>
      </c>
      <c r="H32" s="31">
        <f t="shared" si="0"/>
        <v>452414</v>
      </c>
      <c r="I32" s="31">
        <f t="shared" si="0"/>
        <v>416901</v>
      </c>
      <c r="J32" s="31">
        <f t="shared" si="0"/>
        <v>1077807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1077807</v>
      </c>
      <c r="X32" s="31">
        <f t="shared" si="0"/>
        <v>1275030</v>
      </c>
      <c r="Y32" s="31">
        <f t="shared" si="0"/>
        <v>-197223</v>
      </c>
      <c r="Z32" s="32">
        <f>+IF(X32&lt;&gt;0,+(Y32/X32)*100,0)</f>
        <v>-15.468106632785112</v>
      </c>
      <c r="AA32" s="29">
        <f>SUM(AA6:AA31)</f>
        <v>5100112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3326928</v>
      </c>
      <c r="D34" s="20"/>
      <c r="E34" s="21">
        <v>3234782</v>
      </c>
      <c r="F34" s="22">
        <v>3234782</v>
      </c>
      <c r="G34" s="22">
        <v>242919</v>
      </c>
      <c r="H34" s="22">
        <v>2520</v>
      </c>
      <c r="I34" s="22">
        <v>311840</v>
      </c>
      <c r="J34" s="22">
        <v>557279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557279</v>
      </c>
      <c r="X34" s="22">
        <v>808701</v>
      </c>
      <c r="Y34" s="22">
        <v>-251422</v>
      </c>
      <c r="Z34" s="23">
        <v>-31.089611611708158</v>
      </c>
      <c r="AA34" s="20">
        <v>3234782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915289</v>
      </c>
      <c r="D37" s="20"/>
      <c r="E37" s="21">
        <v>729801</v>
      </c>
      <c r="F37" s="22">
        <v>729801</v>
      </c>
      <c r="G37" s="22"/>
      <c r="H37" s="22"/>
      <c r="I37" s="22">
        <v>115552</v>
      </c>
      <c r="J37" s="22">
        <v>115552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115552</v>
      </c>
      <c r="X37" s="22">
        <v>182451</v>
      </c>
      <c r="Y37" s="22">
        <v>-66899</v>
      </c>
      <c r="Z37" s="23">
        <v>-36.666831094376022</v>
      </c>
      <c r="AA37" s="20">
        <v>729801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6548116</v>
      </c>
      <c r="D39" s="20"/>
      <c r="E39" s="21">
        <v>6866677</v>
      </c>
      <c r="F39" s="22">
        <v>6866677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1716669</v>
      </c>
      <c r="Y39" s="22">
        <v>-1716669</v>
      </c>
      <c r="Z39" s="23">
        <v>-100</v>
      </c>
      <c r="AA39" s="20">
        <v>6866677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81600</v>
      </c>
      <c r="D41" s="20"/>
      <c r="E41" s="21">
        <v>246740</v>
      </c>
      <c r="F41" s="22">
        <v>246740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61683</v>
      </c>
      <c r="Y41" s="22">
        <v>-61683</v>
      </c>
      <c r="Z41" s="23">
        <v>-100</v>
      </c>
      <c r="AA41" s="20">
        <v>246740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27918</v>
      </c>
      <c r="D44" s="20"/>
      <c r="E44" s="21">
        <v>24797</v>
      </c>
      <c r="F44" s="22">
        <v>24797</v>
      </c>
      <c r="G44" s="22">
        <v>2043</v>
      </c>
      <c r="H44" s="22"/>
      <c r="I44" s="22">
        <v>5511</v>
      </c>
      <c r="J44" s="22">
        <v>7554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7554</v>
      </c>
      <c r="X44" s="22">
        <v>6198</v>
      </c>
      <c r="Y44" s="22">
        <v>1356</v>
      </c>
      <c r="Z44" s="23">
        <v>21.878025169409486</v>
      </c>
      <c r="AA44" s="20">
        <v>24797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10899851</v>
      </c>
      <c r="D47" s="29">
        <f t="shared" ref="D47:Y47" si="1">SUM(D34:D46)</f>
        <v>0</v>
      </c>
      <c r="E47" s="30">
        <f t="shared" si="1"/>
        <v>11102797</v>
      </c>
      <c r="F47" s="31">
        <f t="shared" si="1"/>
        <v>11102797</v>
      </c>
      <c r="G47" s="31">
        <f t="shared" si="1"/>
        <v>244962</v>
      </c>
      <c r="H47" s="31">
        <f t="shared" si="1"/>
        <v>2520</v>
      </c>
      <c r="I47" s="31">
        <f t="shared" si="1"/>
        <v>432903</v>
      </c>
      <c r="J47" s="31">
        <f t="shared" si="1"/>
        <v>680385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680385</v>
      </c>
      <c r="X47" s="31">
        <f t="shared" si="1"/>
        <v>2775702</v>
      </c>
      <c r="Y47" s="31">
        <f t="shared" si="1"/>
        <v>-2095317</v>
      </c>
      <c r="Z47" s="32">
        <f>+IF(X47&lt;&gt;0,+(Y47/X47)*100,0)</f>
        <v>-75.487822540027722</v>
      </c>
      <c r="AA47" s="29">
        <f>SUM(AA34:AA46)</f>
        <v>11102797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-4780130</v>
      </c>
      <c r="D48" s="39">
        <f t="shared" si="2"/>
        <v>0</v>
      </c>
      <c r="E48" s="40">
        <f t="shared" si="2"/>
        <v>-6002685</v>
      </c>
      <c r="F48" s="41">
        <f t="shared" si="2"/>
        <v>-6002685</v>
      </c>
      <c r="G48" s="41">
        <f t="shared" si="2"/>
        <v>-36470</v>
      </c>
      <c r="H48" s="41">
        <f t="shared" si="2"/>
        <v>449894</v>
      </c>
      <c r="I48" s="41">
        <f t="shared" si="2"/>
        <v>-16002</v>
      </c>
      <c r="J48" s="41">
        <f t="shared" si="2"/>
        <v>397422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397422</v>
      </c>
      <c r="X48" s="41">
        <f t="shared" si="2"/>
        <v>-1500672</v>
      </c>
      <c r="Y48" s="41">
        <f t="shared" si="2"/>
        <v>1898094</v>
      </c>
      <c r="Z48" s="42">
        <f>+IF(X48&lt;&gt;0,+(Y48/X48)*100,0)</f>
        <v>-126.4829356448311</v>
      </c>
      <c r="AA48" s="39">
        <f>+AA32-AA47</f>
        <v>-6002685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-4780130</v>
      </c>
      <c r="D51" s="48">
        <f t="shared" si="3"/>
        <v>0</v>
      </c>
      <c r="E51" s="49">
        <f t="shared" si="3"/>
        <v>-6002685</v>
      </c>
      <c r="F51" s="50">
        <f t="shared" si="3"/>
        <v>-6002685</v>
      </c>
      <c r="G51" s="50">
        <f t="shared" si="3"/>
        <v>-36470</v>
      </c>
      <c r="H51" s="50">
        <f t="shared" si="3"/>
        <v>449894</v>
      </c>
      <c r="I51" s="50">
        <f t="shared" si="3"/>
        <v>-16002</v>
      </c>
      <c r="J51" s="50">
        <f t="shared" si="3"/>
        <v>397422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397422</v>
      </c>
      <c r="X51" s="50">
        <f t="shared" si="3"/>
        <v>-1500672</v>
      </c>
      <c r="Y51" s="50">
        <f t="shared" si="3"/>
        <v>1898094</v>
      </c>
      <c r="Z51" s="51">
        <f>+IF(X51&lt;&gt;0,+(Y51/X51)*100,0)</f>
        <v>-126.4829356448311</v>
      </c>
      <c r="AA51" s="48">
        <f>SUM(AA48:AA50)</f>
        <v>-6002685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-4780130</v>
      </c>
      <c r="D53" s="54">
        <f>+D51-D52</f>
        <v>0</v>
      </c>
      <c r="E53" s="55">
        <f t="shared" si="4"/>
        <v>-6002685</v>
      </c>
      <c r="F53" s="56">
        <f t="shared" si="4"/>
        <v>-6002685</v>
      </c>
      <c r="G53" s="56">
        <f t="shared" si="4"/>
        <v>-36470</v>
      </c>
      <c r="H53" s="56">
        <f t="shared" si="4"/>
        <v>449894</v>
      </c>
      <c r="I53" s="56">
        <f t="shared" si="4"/>
        <v>-16002</v>
      </c>
      <c r="J53" s="56">
        <f t="shared" si="4"/>
        <v>397422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397422</v>
      </c>
      <c r="X53" s="56">
        <f t="shared" si="4"/>
        <v>-1500672</v>
      </c>
      <c r="Y53" s="56">
        <f t="shared" si="4"/>
        <v>1898094</v>
      </c>
      <c r="Z53" s="57">
        <f>+IF(X53&lt;&gt;0,+(Y53/X53)*100,0)</f>
        <v>-126.4829356448311</v>
      </c>
      <c r="AA53" s="54">
        <f>+AA51-AA52</f>
        <v>-6002685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-4780130</v>
      </c>
      <c r="D56" s="48">
        <f>SUM(D53:D55)</f>
        <v>0</v>
      </c>
      <c r="E56" s="49">
        <f t="shared" si="5"/>
        <v>-6002685</v>
      </c>
      <c r="F56" s="50">
        <f t="shared" si="5"/>
        <v>-6002685</v>
      </c>
      <c r="G56" s="50">
        <f t="shared" si="5"/>
        <v>-36470</v>
      </c>
      <c r="H56" s="50">
        <f t="shared" si="5"/>
        <v>449894</v>
      </c>
      <c r="I56" s="50">
        <f t="shared" si="5"/>
        <v>-16002</v>
      </c>
      <c r="J56" s="50">
        <f t="shared" si="5"/>
        <v>397422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397422</v>
      </c>
      <c r="X56" s="50">
        <f t="shared" si="5"/>
        <v>-1500672</v>
      </c>
      <c r="Y56" s="50">
        <f t="shared" si="5"/>
        <v>1898094</v>
      </c>
      <c r="Z56" s="51">
        <f>+IF(X56&lt;&gt;0,+(Y56/X56)*100,0)</f>
        <v>-126.4829356448311</v>
      </c>
      <c r="AA56" s="48">
        <f>SUM(AA53:AA55)</f>
        <v>-6002685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-4780130</v>
      </c>
      <c r="D59" s="65">
        <f>SUM(D56:D58)</f>
        <v>0</v>
      </c>
      <c r="E59" s="66">
        <f t="shared" si="6"/>
        <v>-6002685</v>
      </c>
      <c r="F59" s="67">
        <f t="shared" si="6"/>
        <v>-6002685</v>
      </c>
      <c r="G59" s="67">
        <f t="shared" si="6"/>
        <v>-36470</v>
      </c>
      <c r="H59" s="67">
        <f t="shared" si="6"/>
        <v>449894</v>
      </c>
      <c r="I59" s="67">
        <f t="shared" si="6"/>
        <v>-16002</v>
      </c>
      <c r="J59" s="67">
        <f t="shared" si="6"/>
        <v>397422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397422</v>
      </c>
      <c r="X59" s="67">
        <f t="shared" si="6"/>
        <v>-1500672</v>
      </c>
      <c r="Y59" s="67">
        <f t="shared" si="6"/>
        <v>1898094</v>
      </c>
      <c r="Z59" s="68">
        <f>+IF(X59&lt;&gt;0,+(Y59/X59)*100,0)</f>
        <v>-126.4829356448311</v>
      </c>
      <c r="AA59" s="65">
        <f>SUM(AA56:AA58)</f>
        <v>-6002685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11127589</v>
      </c>
      <c r="D7" s="20"/>
      <c r="E7" s="21">
        <v>12051454</v>
      </c>
      <c r="F7" s="22">
        <v>12051454</v>
      </c>
      <c r="G7" s="22">
        <v>1143417</v>
      </c>
      <c r="H7" s="22">
        <v>1490358</v>
      </c>
      <c r="I7" s="22">
        <v>1243662</v>
      </c>
      <c r="J7" s="22">
        <v>3877437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3877437</v>
      </c>
      <c r="X7" s="22">
        <v>3012855</v>
      </c>
      <c r="Y7" s="22">
        <v>864582</v>
      </c>
      <c r="Z7" s="23">
        <v>28.696435772713919</v>
      </c>
      <c r="AA7" s="20">
        <v>12051454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3626322</v>
      </c>
      <c r="D25" s="20"/>
      <c r="E25" s="21">
        <v>3808652</v>
      </c>
      <c r="F25" s="22">
        <v>3808652</v>
      </c>
      <c r="G25" s="22">
        <v>-158521</v>
      </c>
      <c r="H25" s="22">
        <v>-158191</v>
      </c>
      <c r="I25" s="22">
        <v>-382872</v>
      </c>
      <c r="J25" s="22">
        <v>-699584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-699584</v>
      </c>
      <c r="X25" s="22">
        <v>952161</v>
      </c>
      <c r="Y25" s="22">
        <v>-1651745</v>
      </c>
      <c r="Z25" s="23">
        <v>-173.47328865601511</v>
      </c>
      <c r="AA25" s="20">
        <v>3808652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14753911</v>
      </c>
      <c r="D32" s="29">
        <f t="shared" ref="D32:Y32" si="0">SUM(D6:D31)</f>
        <v>0</v>
      </c>
      <c r="E32" s="30">
        <f t="shared" si="0"/>
        <v>15860106</v>
      </c>
      <c r="F32" s="31">
        <f t="shared" si="0"/>
        <v>15860106</v>
      </c>
      <c r="G32" s="31">
        <f t="shared" si="0"/>
        <v>984896</v>
      </c>
      <c r="H32" s="31">
        <f t="shared" si="0"/>
        <v>1332167</v>
      </c>
      <c r="I32" s="31">
        <f t="shared" si="0"/>
        <v>860790</v>
      </c>
      <c r="J32" s="31">
        <f t="shared" si="0"/>
        <v>3177853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3177853</v>
      </c>
      <c r="X32" s="31">
        <f t="shared" si="0"/>
        <v>3965016</v>
      </c>
      <c r="Y32" s="31">
        <f t="shared" si="0"/>
        <v>-787163</v>
      </c>
      <c r="Z32" s="32">
        <f>+IF(X32&lt;&gt;0,+(Y32/X32)*100,0)</f>
        <v>-19.852706773440509</v>
      </c>
      <c r="AA32" s="29">
        <f>SUM(AA6:AA31)</f>
        <v>15860106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5157707</v>
      </c>
      <c r="D34" s="20"/>
      <c r="E34" s="21">
        <v>6838311</v>
      </c>
      <c r="F34" s="22">
        <v>6838311</v>
      </c>
      <c r="G34" s="22">
        <v>494543</v>
      </c>
      <c r="H34" s="22">
        <v>477325</v>
      </c>
      <c r="I34" s="22">
        <v>529454</v>
      </c>
      <c r="J34" s="22">
        <v>1501322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1501322</v>
      </c>
      <c r="X34" s="22">
        <v>1709598</v>
      </c>
      <c r="Y34" s="22">
        <v>-208276</v>
      </c>
      <c r="Z34" s="23">
        <v>-12.182747055155657</v>
      </c>
      <c r="AA34" s="20">
        <v>6838311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8968583</v>
      </c>
      <c r="D37" s="20"/>
      <c r="E37" s="21">
        <v>175495</v>
      </c>
      <c r="F37" s="22">
        <v>175495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43875</v>
      </c>
      <c r="Y37" s="22">
        <v>-43875</v>
      </c>
      <c r="Z37" s="23">
        <v>-100</v>
      </c>
      <c r="AA37" s="20">
        <v>175495</v>
      </c>
    </row>
    <row r="38" spans="1:27" ht="13.5" x14ac:dyDescent="0.25">
      <c r="A38" s="19" t="s">
        <v>64</v>
      </c>
      <c r="B38" s="15" t="s">
        <v>32</v>
      </c>
      <c r="C38" s="20">
        <v>3351665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</v>
      </c>
      <c r="Y38" s="22">
        <v>-3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8536882</v>
      </c>
      <c r="F39" s="22">
        <v>8536882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2134224</v>
      </c>
      <c r="Y39" s="22">
        <v>-2134224</v>
      </c>
      <c r="Z39" s="23">
        <v>-100</v>
      </c>
      <c r="AA39" s="20">
        <v>8536882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3643</v>
      </c>
      <c r="F40" s="22">
        <v>3643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912</v>
      </c>
      <c r="Y40" s="22">
        <v>-912</v>
      </c>
      <c r="Z40" s="23">
        <v>-100</v>
      </c>
      <c r="AA40" s="20">
        <v>3643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3504405</v>
      </c>
      <c r="F41" s="22">
        <v>3504405</v>
      </c>
      <c r="G41" s="22">
        <v>410894</v>
      </c>
      <c r="H41" s="22">
        <v>234438</v>
      </c>
      <c r="I41" s="22">
        <v>45033</v>
      </c>
      <c r="J41" s="22">
        <v>690365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690365</v>
      </c>
      <c r="X41" s="22">
        <v>876111</v>
      </c>
      <c r="Y41" s="22">
        <v>-185746</v>
      </c>
      <c r="Z41" s="23">
        <v>-21.201194825769797</v>
      </c>
      <c r="AA41" s="20">
        <v>3504405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2937897</v>
      </c>
      <c r="D43" s="20"/>
      <c r="E43" s="21">
        <v>2191309</v>
      </c>
      <c r="F43" s="22">
        <v>2191309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547830</v>
      </c>
      <c r="Y43" s="22">
        <v>-547830</v>
      </c>
      <c r="Z43" s="23">
        <v>-100</v>
      </c>
      <c r="AA43" s="20">
        <v>2191309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414811</v>
      </c>
      <c r="F44" s="22">
        <v>414811</v>
      </c>
      <c r="G44" s="22">
        <v>37661</v>
      </c>
      <c r="H44" s="22">
        <v>16935</v>
      </c>
      <c r="I44" s="22">
        <v>7671</v>
      </c>
      <c r="J44" s="22">
        <v>62267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62267</v>
      </c>
      <c r="X44" s="22">
        <v>103716</v>
      </c>
      <c r="Y44" s="22">
        <v>-41449</v>
      </c>
      <c r="Z44" s="23">
        <v>-39.963939989972616</v>
      </c>
      <c r="AA44" s="20">
        <v>414811</v>
      </c>
    </row>
    <row r="45" spans="1:27" ht="13.5" x14ac:dyDescent="0.25">
      <c r="A45" s="19" t="s">
        <v>70</v>
      </c>
      <c r="B45" s="15" t="s">
        <v>32</v>
      </c>
      <c r="C45" s="20">
        <v>6153215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26569067</v>
      </c>
      <c r="D47" s="29">
        <f t="shared" ref="D47:Y47" si="1">SUM(D34:D46)</f>
        <v>0</v>
      </c>
      <c r="E47" s="30">
        <f t="shared" si="1"/>
        <v>21664856</v>
      </c>
      <c r="F47" s="31">
        <f t="shared" si="1"/>
        <v>21664856</v>
      </c>
      <c r="G47" s="31">
        <f t="shared" si="1"/>
        <v>943098</v>
      </c>
      <c r="H47" s="31">
        <f t="shared" si="1"/>
        <v>728698</v>
      </c>
      <c r="I47" s="31">
        <f t="shared" si="1"/>
        <v>582158</v>
      </c>
      <c r="J47" s="31">
        <f t="shared" si="1"/>
        <v>2253954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2253954</v>
      </c>
      <c r="X47" s="31">
        <f t="shared" si="1"/>
        <v>5416269</v>
      </c>
      <c r="Y47" s="31">
        <f t="shared" si="1"/>
        <v>-3162315</v>
      </c>
      <c r="Z47" s="32">
        <f>+IF(X47&lt;&gt;0,+(Y47/X47)*100,0)</f>
        <v>-58.385486392939491</v>
      </c>
      <c r="AA47" s="29">
        <f>SUM(AA34:AA46)</f>
        <v>21664856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-11815156</v>
      </c>
      <c r="D48" s="39">
        <f t="shared" si="2"/>
        <v>0</v>
      </c>
      <c r="E48" s="40">
        <f t="shared" si="2"/>
        <v>-5804750</v>
      </c>
      <c r="F48" s="41">
        <f t="shared" si="2"/>
        <v>-5804750</v>
      </c>
      <c r="G48" s="41">
        <f t="shared" si="2"/>
        <v>41798</v>
      </c>
      <c r="H48" s="41">
        <f t="shared" si="2"/>
        <v>603469</v>
      </c>
      <c r="I48" s="41">
        <f t="shared" si="2"/>
        <v>278632</v>
      </c>
      <c r="J48" s="41">
        <f t="shared" si="2"/>
        <v>923899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923899</v>
      </c>
      <c r="X48" s="41">
        <f t="shared" si="2"/>
        <v>-1451253</v>
      </c>
      <c r="Y48" s="41">
        <f t="shared" si="2"/>
        <v>2375152</v>
      </c>
      <c r="Z48" s="42">
        <f>+IF(X48&lt;&gt;0,+(Y48/X48)*100,0)</f>
        <v>-163.66215952697428</v>
      </c>
      <c r="AA48" s="39">
        <f>+AA32-AA47</f>
        <v>-5804750</v>
      </c>
    </row>
    <row r="49" spans="1:27" ht="25.5" x14ac:dyDescent="0.25">
      <c r="A49" s="43" t="s">
        <v>74</v>
      </c>
      <c r="B49" s="15" t="s">
        <v>32</v>
      </c>
      <c r="C49" s="20">
        <v>137000000</v>
      </c>
      <c r="D49" s="20"/>
      <c r="E49" s="21">
        <v>97200000</v>
      </c>
      <c r="F49" s="22">
        <v>97200000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24299997</v>
      </c>
      <c r="Y49" s="22">
        <v>-24299997</v>
      </c>
      <c r="Z49" s="23">
        <v>-100</v>
      </c>
      <c r="AA49" s="20">
        <v>97200000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125184844</v>
      </c>
      <c r="D51" s="48">
        <f t="shared" si="3"/>
        <v>0</v>
      </c>
      <c r="E51" s="49">
        <f t="shared" si="3"/>
        <v>91395250</v>
      </c>
      <c r="F51" s="50">
        <f t="shared" si="3"/>
        <v>91395250</v>
      </c>
      <c r="G51" s="50">
        <f t="shared" si="3"/>
        <v>41798</v>
      </c>
      <c r="H51" s="50">
        <f t="shared" si="3"/>
        <v>603469</v>
      </c>
      <c r="I51" s="50">
        <f t="shared" si="3"/>
        <v>278632</v>
      </c>
      <c r="J51" s="50">
        <f t="shared" si="3"/>
        <v>923899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923899</v>
      </c>
      <c r="X51" s="50">
        <f t="shared" si="3"/>
        <v>22848744</v>
      </c>
      <c r="Y51" s="50">
        <f t="shared" si="3"/>
        <v>-21924845</v>
      </c>
      <c r="Z51" s="51">
        <f>+IF(X51&lt;&gt;0,+(Y51/X51)*100,0)</f>
        <v>-95.956456074784683</v>
      </c>
      <c r="AA51" s="48">
        <f>SUM(AA48:AA50)</f>
        <v>91395250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125184844</v>
      </c>
      <c r="D53" s="54">
        <f>+D51-D52</f>
        <v>0</v>
      </c>
      <c r="E53" s="55">
        <f t="shared" si="4"/>
        <v>91395250</v>
      </c>
      <c r="F53" s="56">
        <f t="shared" si="4"/>
        <v>91395250</v>
      </c>
      <c r="G53" s="56">
        <f t="shared" si="4"/>
        <v>41798</v>
      </c>
      <c r="H53" s="56">
        <f t="shared" si="4"/>
        <v>603469</v>
      </c>
      <c r="I53" s="56">
        <f t="shared" si="4"/>
        <v>278632</v>
      </c>
      <c r="J53" s="56">
        <f t="shared" si="4"/>
        <v>923899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923899</v>
      </c>
      <c r="X53" s="56">
        <f t="shared" si="4"/>
        <v>22848744</v>
      </c>
      <c r="Y53" s="56">
        <f t="shared" si="4"/>
        <v>-21924845</v>
      </c>
      <c r="Z53" s="57">
        <f>+IF(X53&lt;&gt;0,+(Y53/X53)*100,0)</f>
        <v>-95.956456074784683</v>
      </c>
      <c r="AA53" s="54">
        <f>+AA51-AA52</f>
        <v>91395250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125184844</v>
      </c>
      <c r="D56" s="48">
        <f>SUM(D53:D55)</f>
        <v>0</v>
      </c>
      <c r="E56" s="49">
        <f t="shared" si="5"/>
        <v>91395250</v>
      </c>
      <c r="F56" s="50">
        <f t="shared" si="5"/>
        <v>91395250</v>
      </c>
      <c r="G56" s="50">
        <f t="shared" si="5"/>
        <v>41798</v>
      </c>
      <c r="H56" s="50">
        <f t="shared" si="5"/>
        <v>603469</v>
      </c>
      <c r="I56" s="50">
        <f t="shared" si="5"/>
        <v>278632</v>
      </c>
      <c r="J56" s="50">
        <f t="shared" si="5"/>
        <v>923899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923899</v>
      </c>
      <c r="X56" s="50">
        <f t="shared" si="5"/>
        <v>22848744</v>
      </c>
      <c r="Y56" s="50">
        <f t="shared" si="5"/>
        <v>-21924845</v>
      </c>
      <c r="Z56" s="51">
        <f>+IF(X56&lt;&gt;0,+(Y56/X56)*100,0)</f>
        <v>-95.956456074784683</v>
      </c>
      <c r="AA56" s="48">
        <f>SUM(AA53:AA55)</f>
        <v>91395250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125184844</v>
      </c>
      <c r="D59" s="65">
        <f>SUM(D56:D58)</f>
        <v>0</v>
      </c>
      <c r="E59" s="66">
        <f t="shared" si="6"/>
        <v>91395250</v>
      </c>
      <c r="F59" s="67">
        <f t="shared" si="6"/>
        <v>91395250</v>
      </c>
      <c r="G59" s="67">
        <f t="shared" si="6"/>
        <v>41798</v>
      </c>
      <c r="H59" s="67">
        <f t="shared" si="6"/>
        <v>603469</v>
      </c>
      <c r="I59" s="67">
        <f t="shared" si="6"/>
        <v>278632</v>
      </c>
      <c r="J59" s="67">
        <f t="shared" si="6"/>
        <v>923899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923899</v>
      </c>
      <c r="X59" s="67">
        <f t="shared" si="6"/>
        <v>22848744</v>
      </c>
      <c r="Y59" s="67">
        <f t="shared" si="6"/>
        <v>-21924845</v>
      </c>
      <c r="Z59" s="68">
        <f>+IF(X59&lt;&gt;0,+(Y59/X59)*100,0)</f>
        <v>-95.956456074784683</v>
      </c>
      <c r="AA59" s="65">
        <f>SUM(AA56:AA58)</f>
        <v>91395250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4260746</v>
      </c>
      <c r="D7" s="20"/>
      <c r="E7" s="21">
        <v>4100000</v>
      </c>
      <c r="F7" s="22">
        <v>4100000</v>
      </c>
      <c r="G7" s="22">
        <v>387275</v>
      </c>
      <c r="H7" s="22">
        <v>357296</v>
      </c>
      <c r="I7" s="22">
        <v>346920</v>
      </c>
      <c r="J7" s="22">
        <v>1091491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1091491</v>
      </c>
      <c r="X7" s="22">
        <v>1024998</v>
      </c>
      <c r="Y7" s="22">
        <v>66493</v>
      </c>
      <c r="Z7" s="23">
        <v>6.4871346090431397</v>
      </c>
      <c r="AA7" s="20">
        <v>4100000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1052296</v>
      </c>
      <c r="D13" s="20"/>
      <c r="E13" s="21">
        <v>1100385</v>
      </c>
      <c r="F13" s="22">
        <v>1100385</v>
      </c>
      <c r="G13" s="22">
        <v>89382</v>
      </c>
      <c r="H13" s="22">
        <v>91498</v>
      </c>
      <c r="I13" s="22">
        <v>91187</v>
      </c>
      <c r="J13" s="22">
        <v>272067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272067</v>
      </c>
      <c r="X13" s="22">
        <v>275094</v>
      </c>
      <c r="Y13" s="22">
        <v>-3027</v>
      </c>
      <c r="Z13" s="23">
        <v>-1.1003511526968963</v>
      </c>
      <c r="AA13" s="20">
        <v>1100385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3393</v>
      </c>
      <c r="F23" s="22">
        <v>3393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846</v>
      </c>
      <c r="Y23" s="22">
        <v>-846</v>
      </c>
      <c r="Z23" s="23">
        <v>-100</v>
      </c>
      <c r="AA23" s="20">
        <v>3393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5987600</v>
      </c>
      <c r="D25" s="20"/>
      <c r="E25" s="21">
        <v>6355200</v>
      </c>
      <c r="F25" s="22">
        <v>6355200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1588800</v>
      </c>
      <c r="Y25" s="22">
        <v>-1588800</v>
      </c>
      <c r="Z25" s="23">
        <v>-100</v>
      </c>
      <c r="AA25" s="20">
        <v>6355200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11300642</v>
      </c>
      <c r="D32" s="29">
        <f t="shared" ref="D32:Y32" si="0">SUM(D6:D31)</f>
        <v>0</v>
      </c>
      <c r="E32" s="30">
        <f t="shared" si="0"/>
        <v>11558978</v>
      </c>
      <c r="F32" s="31">
        <f t="shared" si="0"/>
        <v>11558978</v>
      </c>
      <c r="G32" s="31">
        <f t="shared" si="0"/>
        <v>476657</v>
      </c>
      <c r="H32" s="31">
        <f t="shared" si="0"/>
        <v>448794</v>
      </c>
      <c r="I32" s="31">
        <f t="shared" si="0"/>
        <v>438107</v>
      </c>
      <c r="J32" s="31">
        <f t="shared" si="0"/>
        <v>1363558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1363558</v>
      </c>
      <c r="X32" s="31">
        <f t="shared" si="0"/>
        <v>2889738</v>
      </c>
      <c r="Y32" s="31">
        <f t="shared" si="0"/>
        <v>-1526180</v>
      </c>
      <c r="Z32" s="32">
        <f>+IF(X32&lt;&gt;0,+(Y32/X32)*100,0)</f>
        <v>-52.813784502262841</v>
      </c>
      <c r="AA32" s="29">
        <f>SUM(AA6:AA31)</f>
        <v>11558978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156523</v>
      </c>
      <c r="D34" s="20"/>
      <c r="E34" s="21">
        <v>1299188</v>
      </c>
      <c r="F34" s="22">
        <v>1299188</v>
      </c>
      <c r="G34" s="22">
        <v>81798</v>
      </c>
      <c r="H34" s="22">
        <v>82272</v>
      </c>
      <c r="I34" s="22">
        <v>85067</v>
      </c>
      <c r="J34" s="22">
        <v>249137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249137</v>
      </c>
      <c r="X34" s="22">
        <v>324794</v>
      </c>
      <c r="Y34" s="22">
        <v>-75657</v>
      </c>
      <c r="Z34" s="23">
        <v>-23.29384163500557</v>
      </c>
      <c r="AA34" s="20">
        <v>1299188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2508941</v>
      </c>
      <c r="D37" s="20"/>
      <c r="E37" s="21">
        <v>1466135</v>
      </c>
      <c r="F37" s="22">
        <v>1466135</v>
      </c>
      <c r="G37" s="22"/>
      <c r="H37" s="22">
        <v>7982</v>
      </c>
      <c r="I37" s="22">
        <v>22437</v>
      </c>
      <c r="J37" s="22">
        <v>30419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30419</v>
      </c>
      <c r="X37" s="22">
        <v>366531</v>
      </c>
      <c r="Y37" s="22">
        <v>-336112</v>
      </c>
      <c r="Z37" s="23">
        <v>-91.700838401117508</v>
      </c>
      <c r="AA37" s="20">
        <v>1466135</v>
      </c>
    </row>
    <row r="38" spans="1:27" ht="13.5" x14ac:dyDescent="0.25">
      <c r="A38" s="19" t="s">
        <v>64</v>
      </c>
      <c r="B38" s="15" t="s">
        <v>32</v>
      </c>
      <c r="C38" s="20">
        <v>1893637</v>
      </c>
      <c r="D38" s="20"/>
      <c r="E38" s="21">
        <v>391922</v>
      </c>
      <c r="F38" s="22">
        <v>391922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97980</v>
      </c>
      <c r="Y38" s="22">
        <v>-97980</v>
      </c>
      <c r="Z38" s="23">
        <v>-100</v>
      </c>
      <c r="AA38" s="20">
        <v>391922</v>
      </c>
    </row>
    <row r="39" spans="1:27" ht="13.5" x14ac:dyDescent="0.25">
      <c r="A39" s="19" t="s">
        <v>65</v>
      </c>
      <c r="B39" s="15" t="s">
        <v>32</v>
      </c>
      <c r="C39" s="20">
        <v>3593900</v>
      </c>
      <c r="D39" s="20"/>
      <c r="E39" s="21">
        <v>350000</v>
      </c>
      <c r="F39" s="22">
        <v>350000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87506</v>
      </c>
      <c r="Y39" s="22">
        <v>-87506</v>
      </c>
      <c r="Z39" s="23">
        <v>-100</v>
      </c>
      <c r="AA39" s="20">
        <v>350000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230016</v>
      </c>
      <c r="D41" s="20"/>
      <c r="E41" s="21">
        <v>3510168</v>
      </c>
      <c r="F41" s="22">
        <v>3510168</v>
      </c>
      <c r="G41" s="22">
        <v>26991</v>
      </c>
      <c r="H41" s="22">
        <v>98783</v>
      </c>
      <c r="I41" s="22">
        <v>39537</v>
      </c>
      <c r="J41" s="22">
        <v>165311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165311</v>
      </c>
      <c r="X41" s="22">
        <v>877544</v>
      </c>
      <c r="Y41" s="22">
        <v>-712233</v>
      </c>
      <c r="Z41" s="23">
        <v>-81.162084180394373</v>
      </c>
      <c r="AA41" s="20">
        <v>3510168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5000</v>
      </c>
      <c r="F43" s="22">
        <v>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1251</v>
      </c>
      <c r="Y43" s="22">
        <v>-1251</v>
      </c>
      <c r="Z43" s="23">
        <v>-100</v>
      </c>
      <c r="AA43" s="20">
        <v>5000</v>
      </c>
    </row>
    <row r="44" spans="1:27" ht="13.5" x14ac:dyDescent="0.25">
      <c r="A44" s="19" t="s">
        <v>69</v>
      </c>
      <c r="B44" s="15" t="s">
        <v>32</v>
      </c>
      <c r="C44" s="20">
        <v>128696</v>
      </c>
      <c r="D44" s="20"/>
      <c r="E44" s="21">
        <v>142900</v>
      </c>
      <c r="F44" s="22">
        <v>142900</v>
      </c>
      <c r="G44" s="22">
        <v>5420</v>
      </c>
      <c r="H44" s="22">
        <v>4145</v>
      </c>
      <c r="I44" s="22">
        <v>6270</v>
      </c>
      <c r="J44" s="22">
        <v>15835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15835</v>
      </c>
      <c r="X44" s="22">
        <v>35718</v>
      </c>
      <c r="Y44" s="22">
        <v>-19883</v>
      </c>
      <c r="Z44" s="23">
        <v>-55.666610672490059</v>
      </c>
      <c r="AA44" s="20">
        <v>142900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8511713</v>
      </c>
      <c r="D47" s="29">
        <f t="shared" ref="D47:Y47" si="1">SUM(D34:D46)</f>
        <v>0</v>
      </c>
      <c r="E47" s="30">
        <f t="shared" si="1"/>
        <v>7165313</v>
      </c>
      <c r="F47" s="31">
        <f t="shared" si="1"/>
        <v>7165313</v>
      </c>
      <c r="G47" s="31">
        <f t="shared" si="1"/>
        <v>114209</v>
      </c>
      <c r="H47" s="31">
        <f t="shared" si="1"/>
        <v>193182</v>
      </c>
      <c r="I47" s="31">
        <f t="shared" si="1"/>
        <v>153311</v>
      </c>
      <c r="J47" s="31">
        <f t="shared" si="1"/>
        <v>460702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460702</v>
      </c>
      <c r="X47" s="31">
        <f t="shared" si="1"/>
        <v>1791324</v>
      </c>
      <c r="Y47" s="31">
        <f t="shared" si="1"/>
        <v>-1330622</v>
      </c>
      <c r="Z47" s="32">
        <f>+IF(X47&lt;&gt;0,+(Y47/X47)*100,0)</f>
        <v>-74.281481183750117</v>
      </c>
      <c r="AA47" s="29">
        <f>SUM(AA34:AA46)</f>
        <v>7165313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2788929</v>
      </c>
      <c r="D48" s="39">
        <f t="shared" si="2"/>
        <v>0</v>
      </c>
      <c r="E48" s="40">
        <f t="shared" si="2"/>
        <v>4393665</v>
      </c>
      <c r="F48" s="41">
        <f t="shared" si="2"/>
        <v>4393665</v>
      </c>
      <c r="G48" s="41">
        <f t="shared" si="2"/>
        <v>362448</v>
      </c>
      <c r="H48" s="41">
        <f t="shared" si="2"/>
        <v>255612</v>
      </c>
      <c r="I48" s="41">
        <f t="shared" si="2"/>
        <v>284796</v>
      </c>
      <c r="J48" s="41">
        <f t="shared" si="2"/>
        <v>902856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902856</v>
      </c>
      <c r="X48" s="41">
        <f t="shared" si="2"/>
        <v>1098414</v>
      </c>
      <c r="Y48" s="41">
        <f t="shared" si="2"/>
        <v>-195558</v>
      </c>
      <c r="Z48" s="42">
        <f>+IF(X48&lt;&gt;0,+(Y48/X48)*100,0)</f>
        <v>-17.803669654611102</v>
      </c>
      <c r="AA48" s="39">
        <f>+AA32-AA47</f>
        <v>4393665</v>
      </c>
    </row>
    <row r="49" spans="1:27" ht="25.5" x14ac:dyDescent="0.25">
      <c r="A49" s="43" t="s">
        <v>74</v>
      </c>
      <c r="B49" s="15" t="s">
        <v>32</v>
      </c>
      <c r="C49" s="20">
        <v>12498000</v>
      </c>
      <c r="D49" s="20"/>
      <c r="E49" s="21">
        <v>20000000</v>
      </c>
      <c r="F49" s="22">
        <v>20000000</v>
      </c>
      <c r="G49" s="22"/>
      <c r="H49" s="22">
        <v>2550159</v>
      </c>
      <c r="I49" s="22">
        <v>90436</v>
      </c>
      <c r="J49" s="22">
        <v>2640595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2640595</v>
      </c>
      <c r="X49" s="22">
        <v>5000001</v>
      </c>
      <c r="Y49" s="22">
        <v>-2359406</v>
      </c>
      <c r="Z49" s="23">
        <v>-47.188110562377886</v>
      </c>
      <c r="AA49" s="20">
        <v>20000000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15286929</v>
      </c>
      <c r="D51" s="48">
        <f t="shared" si="3"/>
        <v>0</v>
      </c>
      <c r="E51" s="49">
        <f t="shared" si="3"/>
        <v>24393665</v>
      </c>
      <c r="F51" s="50">
        <f t="shared" si="3"/>
        <v>24393665</v>
      </c>
      <c r="G51" s="50">
        <f t="shared" si="3"/>
        <v>362448</v>
      </c>
      <c r="H51" s="50">
        <f t="shared" si="3"/>
        <v>2805771</v>
      </c>
      <c r="I51" s="50">
        <f t="shared" si="3"/>
        <v>375232</v>
      </c>
      <c r="J51" s="50">
        <f t="shared" si="3"/>
        <v>3543451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3543451</v>
      </c>
      <c r="X51" s="50">
        <f t="shared" si="3"/>
        <v>6098415</v>
      </c>
      <c r="Y51" s="50">
        <f t="shared" si="3"/>
        <v>-2554964</v>
      </c>
      <c r="Z51" s="51">
        <f>+IF(X51&lt;&gt;0,+(Y51/X51)*100,0)</f>
        <v>-41.895541710428034</v>
      </c>
      <c r="AA51" s="48">
        <f>SUM(AA48:AA50)</f>
        <v>24393665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15286929</v>
      </c>
      <c r="D53" s="54">
        <f>+D51-D52</f>
        <v>0</v>
      </c>
      <c r="E53" s="55">
        <f t="shared" si="4"/>
        <v>24393665</v>
      </c>
      <c r="F53" s="56">
        <f t="shared" si="4"/>
        <v>24393665</v>
      </c>
      <c r="G53" s="56">
        <f t="shared" si="4"/>
        <v>362448</v>
      </c>
      <c r="H53" s="56">
        <f t="shared" si="4"/>
        <v>2805771</v>
      </c>
      <c r="I53" s="56">
        <f t="shared" si="4"/>
        <v>375232</v>
      </c>
      <c r="J53" s="56">
        <f t="shared" si="4"/>
        <v>3543451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3543451</v>
      </c>
      <c r="X53" s="56">
        <f t="shared" si="4"/>
        <v>6098415</v>
      </c>
      <c r="Y53" s="56">
        <f t="shared" si="4"/>
        <v>-2554964</v>
      </c>
      <c r="Z53" s="57">
        <f>+IF(X53&lt;&gt;0,+(Y53/X53)*100,0)</f>
        <v>-41.895541710428034</v>
      </c>
      <c r="AA53" s="54">
        <f>+AA51-AA52</f>
        <v>24393665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15286929</v>
      </c>
      <c r="D56" s="48">
        <f>SUM(D53:D55)</f>
        <v>0</v>
      </c>
      <c r="E56" s="49">
        <f t="shared" si="5"/>
        <v>24393665</v>
      </c>
      <c r="F56" s="50">
        <f t="shared" si="5"/>
        <v>24393665</v>
      </c>
      <c r="G56" s="50">
        <f t="shared" si="5"/>
        <v>362448</v>
      </c>
      <c r="H56" s="50">
        <f t="shared" si="5"/>
        <v>2805771</v>
      </c>
      <c r="I56" s="50">
        <f t="shared" si="5"/>
        <v>375232</v>
      </c>
      <c r="J56" s="50">
        <f t="shared" si="5"/>
        <v>3543451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3543451</v>
      </c>
      <c r="X56" s="50">
        <f t="shared" si="5"/>
        <v>6098415</v>
      </c>
      <c r="Y56" s="50">
        <f t="shared" si="5"/>
        <v>-2554964</v>
      </c>
      <c r="Z56" s="51">
        <f>+IF(X56&lt;&gt;0,+(Y56/X56)*100,0)</f>
        <v>-41.895541710428034</v>
      </c>
      <c r="AA56" s="48">
        <f>SUM(AA53:AA55)</f>
        <v>24393665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15286929</v>
      </c>
      <c r="D59" s="65">
        <f>SUM(D56:D58)</f>
        <v>0</v>
      </c>
      <c r="E59" s="66">
        <f t="shared" si="6"/>
        <v>24393665</v>
      </c>
      <c r="F59" s="67">
        <f t="shared" si="6"/>
        <v>24393665</v>
      </c>
      <c r="G59" s="67">
        <f t="shared" si="6"/>
        <v>362448</v>
      </c>
      <c r="H59" s="67">
        <f t="shared" si="6"/>
        <v>2805771</v>
      </c>
      <c r="I59" s="67">
        <f t="shared" si="6"/>
        <v>375232</v>
      </c>
      <c r="J59" s="67">
        <f t="shared" si="6"/>
        <v>3543451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3543451</v>
      </c>
      <c r="X59" s="67">
        <f t="shared" si="6"/>
        <v>6098415</v>
      </c>
      <c r="Y59" s="67">
        <f t="shared" si="6"/>
        <v>-2554964</v>
      </c>
      <c r="Z59" s="68">
        <f>+IF(X59&lt;&gt;0,+(Y59/X59)*100,0)</f>
        <v>-41.895541710428034</v>
      </c>
      <c r="AA59" s="65">
        <f>SUM(AA56:AA58)</f>
        <v>24393665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8961095</v>
      </c>
      <c r="D7" s="20"/>
      <c r="E7" s="21">
        <v>9674848</v>
      </c>
      <c r="F7" s="22">
        <v>9674848</v>
      </c>
      <c r="G7" s="22">
        <v>752891</v>
      </c>
      <c r="H7" s="22">
        <v>20625</v>
      </c>
      <c r="I7" s="22">
        <v>677121</v>
      </c>
      <c r="J7" s="22">
        <v>1450637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1450637</v>
      </c>
      <c r="X7" s="22">
        <v>2418711</v>
      </c>
      <c r="Y7" s="22">
        <v>-968074</v>
      </c>
      <c r="Z7" s="23">
        <v>-40.024376620439568</v>
      </c>
      <c r="AA7" s="20">
        <v>9674848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6568276</v>
      </c>
      <c r="D13" s="20"/>
      <c r="E13" s="21">
        <v>5381656</v>
      </c>
      <c r="F13" s="22">
        <v>5381656</v>
      </c>
      <c r="G13" s="22">
        <v>538668</v>
      </c>
      <c r="H13" s="22"/>
      <c r="I13" s="22">
        <v>543328</v>
      </c>
      <c r="J13" s="22">
        <v>1081996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1081996</v>
      </c>
      <c r="X13" s="22">
        <v>1345413</v>
      </c>
      <c r="Y13" s="22">
        <v>-263417</v>
      </c>
      <c r="Z13" s="23">
        <v>-19.578895105071826</v>
      </c>
      <c r="AA13" s="20">
        <v>5381656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987192</v>
      </c>
      <c r="D25" s="20"/>
      <c r="E25" s="21">
        <v>5600858</v>
      </c>
      <c r="F25" s="22">
        <v>5600858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1400214</v>
      </c>
      <c r="Y25" s="22">
        <v>-1400214</v>
      </c>
      <c r="Z25" s="23">
        <v>-100</v>
      </c>
      <c r="AA25" s="20">
        <v>5600858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16516563</v>
      </c>
      <c r="D32" s="29">
        <f t="shared" ref="D32:Y32" si="0">SUM(D6:D31)</f>
        <v>0</v>
      </c>
      <c r="E32" s="30">
        <f t="shared" si="0"/>
        <v>20657362</v>
      </c>
      <c r="F32" s="31">
        <f t="shared" si="0"/>
        <v>20657362</v>
      </c>
      <c r="G32" s="31">
        <f t="shared" si="0"/>
        <v>1291559</v>
      </c>
      <c r="H32" s="31">
        <f t="shared" si="0"/>
        <v>20625</v>
      </c>
      <c r="I32" s="31">
        <f t="shared" si="0"/>
        <v>1220449</v>
      </c>
      <c r="J32" s="31">
        <f t="shared" si="0"/>
        <v>2532633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2532633</v>
      </c>
      <c r="X32" s="31">
        <f t="shared" si="0"/>
        <v>5164338</v>
      </c>
      <c r="Y32" s="31">
        <f t="shared" si="0"/>
        <v>-2631705</v>
      </c>
      <c r="Z32" s="32">
        <f>+IF(X32&lt;&gt;0,+(Y32/X32)*100,0)</f>
        <v>-50.959193608164298</v>
      </c>
      <c r="AA32" s="29">
        <f>SUM(AA6:AA31)</f>
        <v>20657362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4126918</v>
      </c>
      <c r="D34" s="20"/>
      <c r="E34" s="21">
        <v>5037994</v>
      </c>
      <c r="F34" s="22">
        <v>5037994</v>
      </c>
      <c r="G34" s="22">
        <v>344022</v>
      </c>
      <c r="H34" s="22">
        <v>344996</v>
      </c>
      <c r="I34" s="22">
        <v>362277</v>
      </c>
      <c r="J34" s="22">
        <v>1051295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1051295</v>
      </c>
      <c r="X34" s="22">
        <v>1259502</v>
      </c>
      <c r="Y34" s="22">
        <v>-208207</v>
      </c>
      <c r="Z34" s="23">
        <v>-16.530898720287858</v>
      </c>
      <c r="AA34" s="20">
        <v>5037994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67862</v>
      </c>
      <c r="D37" s="20"/>
      <c r="E37" s="21">
        <v>6423351</v>
      </c>
      <c r="F37" s="22">
        <v>6423351</v>
      </c>
      <c r="G37" s="22">
        <v>1464</v>
      </c>
      <c r="H37" s="22">
        <v>2694</v>
      </c>
      <c r="I37" s="22">
        <v>8667</v>
      </c>
      <c r="J37" s="22">
        <v>12825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12825</v>
      </c>
      <c r="X37" s="22">
        <v>1605840</v>
      </c>
      <c r="Y37" s="22">
        <v>-1593015</v>
      </c>
      <c r="Z37" s="23">
        <v>-99.201352563144525</v>
      </c>
      <c r="AA37" s="20">
        <v>6423351</v>
      </c>
    </row>
    <row r="38" spans="1:27" ht="13.5" x14ac:dyDescent="0.25">
      <c r="A38" s="19" t="s">
        <v>64</v>
      </c>
      <c r="B38" s="15" t="s">
        <v>32</v>
      </c>
      <c r="C38" s="20">
        <v>10193902</v>
      </c>
      <c r="D38" s="20"/>
      <c r="E38" s="21">
        <v>2515404</v>
      </c>
      <c r="F38" s="22">
        <v>2515404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628851</v>
      </c>
      <c r="Y38" s="22">
        <v>-628851</v>
      </c>
      <c r="Z38" s="23">
        <v>-100</v>
      </c>
      <c r="AA38" s="20">
        <v>2515404</v>
      </c>
    </row>
    <row r="39" spans="1:27" ht="13.5" x14ac:dyDescent="0.25">
      <c r="A39" s="19" t="s">
        <v>65</v>
      </c>
      <c r="B39" s="15" t="s">
        <v>32</v>
      </c>
      <c r="C39" s="20">
        <v>1309990</v>
      </c>
      <c r="D39" s="20"/>
      <c r="E39" s="21">
        <v>1067236</v>
      </c>
      <c r="F39" s="22">
        <v>1067236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266808</v>
      </c>
      <c r="Y39" s="22">
        <v>-266808</v>
      </c>
      <c r="Z39" s="23">
        <v>-100</v>
      </c>
      <c r="AA39" s="20">
        <v>1067236</v>
      </c>
    </row>
    <row r="40" spans="1:27" ht="13.5" x14ac:dyDescent="0.25">
      <c r="A40" s="19" t="s">
        <v>40</v>
      </c>
      <c r="B40" s="15" t="s">
        <v>32</v>
      </c>
      <c r="C40" s="20">
        <v>680820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117906</v>
      </c>
      <c r="D41" s="20"/>
      <c r="E41" s="21">
        <v>209828</v>
      </c>
      <c r="F41" s="22">
        <v>209828</v>
      </c>
      <c r="G41" s="22"/>
      <c r="H41" s="22"/>
      <c r="I41" s="22">
        <v>17668</v>
      </c>
      <c r="J41" s="22">
        <v>17668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17668</v>
      </c>
      <c r="X41" s="22">
        <v>52455</v>
      </c>
      <c r="Y41" s="22">
        <v>-34787</v>
      </c>
      <c r="Z41" s="23">
        <v>-66.317796206272035</v>
      </c>
      <c r="AA41" s="20">
        <v>209828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1981981</v>
      </c>
      <c r="D44" s="20"/>
      <c r="E44" s="21">
        <v>2705186</v>
      </c>
      <c r="F44" s="22">
        <v>2705186</v>
      </c>
      <c r="G44" s="22">
        <v>9056</v>
      </c>
      <c r="H44" s="22">
        <v>170433</v>
      </c>
      <c r="I44" s="22">
        <v>96191</v>
      </c>
      <c r="J44" s="22">
        <v>275680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275680</v>
      </c>
      <c r="X44" s="22">
        <v>676299</v>
      </c>
      <c r="Y44" s="22">
        <v>-400619</v>
      </c>
      <c r="Z44" s="23">
        <v>-59.236964715310833</v>
      </c>
      <c r="AA44" s="20">
        <v>2705186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18479379</v>
      </c>
      <c r="D47" s="29">
        <f t="shared" ref="D47:Y47" si="1">SUM(D34:D46)</f>
        <v>0</v>
      </c>
      <c r="E47" s="30">
        <f t="shared" si="1"/>
        <v>17958999</v>
      </c>
      <c r="F47" s="31">
        <f t="shared" si="1"/>
        <v>17958999</v>
      </c>
      <c r="G47" s="31">
        <f t="shared" si="1"/>
        <v>354542</v>
      </c>
      <c r="H47" s="31">
        <f t="shared" si="1"/>
        <v>518123</v>
      </c>
      <c r="I47" s="31">
        <f t="shared" si="1"/>
        <v>484803</v>
      </c>
      <c r="J47" s="31">
        <f t="shared" si="1"/>
        <v>1357468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1357468</v>
      </c>
      <c r="X47" s="31">
        <f t="shared" si="1"/>
        <v>4489755</v>
      </c>
      <c r="Y47" s="31">
        <f t="shared" si="1"/>
        <v>-3132287</v>
      </c>
      <c r="Z47" s="32">
        <f>+IF(X47&lt;&gt;0,+(Y47/X47)*100,0)</f>
        <v>-69.765209905662999</v>
      </c>
      <c r="AA47" s="29">
        <f>SUM(AA34:AA46)</f>
        <v>17958999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-1962816</v>
      </c>
      <c r="D48" s="39">
        <f t="shared" si="2"/>
        <v>0</v>
      </c>
      <c r="E48" s="40">
        <f t="shared" si="2"/>
        <v>2698363</v>
      </c>
      <c r="F48" s="41">
        <f t="shared" si="2"/>
        <v>2698363</v>
      </c>
      <c r="G48" s="41">
        <f t="shared" si="2"/>
        <v>937017</v>
      </c>
      <c r="H48" s="41">
        <f t="shared" si="2"/>
        <v>-497498</v>
      </c>
      <c r="I48" s="41">
        <f t="shared" si="2"/>
        <v>735646</v>
      </c>
      <c r="J48" s="41">
        <f t="shared" si="2"/>
        <v>1175165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1175165</v>
      </c>
      <c r="X48" s="41">
        <f t="shared" si="2"/>
        <v>674583</v>
      </c>
      <c r="Y48" s="41">
        <f t="shared" si="2"/>
        <v>500582</v>
      </c>
      <c r="Z48" s="42">
        <f>+IF(X48&lt;&gt;0,+(Y48/X48)*100,0)</f>
        <v>74.20613920006879</v>
      </c>
      <c r="AA48" s="39">
        <f>+AA32-AA47</f>
        <v>2698363</v>
      </c>
    </row>
    <row r="49" spans="1:27" ht="25.5" x14ac:dyDescent="0.25">
      <c r="A49" s="43" t="s">
        <v>74</v>
      </c>
      <c r="B49" s="15" t="s">
        <v>32</v>
      </c>
      <c r="C49" s="20">
        <v>13835856</v>
      </c>
      <c r="D49" s="20"/>
      <c r="E49" s="21">
        <v>18274000</v>
      </c>
      <c r="F49" s="22">
        <v>18274000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4568499</v>
      </c>
      <c r="Y49" s="22">
        <v>-4568499</v>
      </c>
      <c r="Z49" s="23">
        <v>-100</v>
      </c>
      <c r="AA49" s="20">
        <v>18274000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11873040</v>
      </c>
      <c r="D51" s="48">
        <f t="shared" si="3"/>
        <v>0</v>
      </c>
      <c r="E51" s="49">
        <f t="shared" si="3"/>
        <v>20972363</v>
      </c>
      <c r="F51" s="50">
        <f t="shared" si="3"/>
        <v>20972363</v>
      </c>
      <c r="G51" s="50">
        <f t="shared" si="3"/>
        <v>937017</v>
      </c>
      <c r="H51" s="50">
        <f t="shared" si="3"/>
        <v>-497498</v>
      </c>
      <c r="I51" s="50">
        <f t="shared" si="3"/>
        <v>735646</v>
      </c>
      <c r="J51" s="50">
        <f t="shared" si="3"/>
        <v>1175165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1175165</v>
      </c>
      <c r="X51" s="50">
        <f t="shared" si="3"/>
        <v>5243082</v>
      </c>
      <c r="Y51" s="50">
        <f t="shared" si="3"/>
        <v>-4067917</v>
      </c>
      <c r="Z51" s="51">
        <f>+IF(X51&lt;&gt;0,+(Y51/X51)*100,0)</f>
        <v>-77.586370001460963</v>
      </c>
      <c r="AA51" s="48">
        <f>SUM(AA48:AA50)</f>
        <v>20972363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11873040</v>
      </c>
      <c r="D53" s="54">
        <f>+D51-D52</f>
        <v>0</v>
      </c>
      <c r="E53" s="55">
        <f t="shared" si="4"/>
        <v>20972363</v>
      </c>
      <c r="F53" s="56">
        <f t="shared" si="4"/>
        <v>20972363</v>
      </c>
      <c r="G53" s="56">
        <f t="shared" si="4"/>
        <v>937017</v>
      </c>
      <c r="H53" s="56">
        <f t="shared" si="4"/>
        <v>-497498</v>
      </c>
      <c r="I53" s="56">
        <f t="shared" si="4"/>
        <v>735646</v>
      </c>
      <c r="J53" s="56">
        <f t="shared" si="4"/>
        <v>1175165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1175165</v>
      </c>
      <c r="X53" s="56">
        <f t="shared" si="4"/>
        <v>5243082</v>
      </c>
      <c r="Y53" s="56">
        <f t="shared" si="4"/>
        <v>-4067917</v>
      </c>
      <c r="Z53" s="57">
        <f>+IF(X53&lt;&gt;0,+(Y53/X53)*100,0)</f>
        <v>-77.586370001460963</v>
      </c>
      <c r="AA53" s="54">
        <f>+AA51-AA52</f>
        <v>20972363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11873040</v>
      </c>
      <c r="D56" s="48">
        <f>SUM(D53:D55)</f>
        <v>0</v>
      </c>
      <c r="E56" s="49">
        <f t="shared" si="5"/>
        <v>20972363</v>
      </c>
      <c r="F56" s="50">
        <f t="shared" si="5"/>
        <v>20972363</v>
      </c>
      <c r="G56" s="50">
        <f t="shared" si="5"/>
        <v>937017</v>
      </c>
      <c r="H56" s="50">
        <f t="shared" si="5"/>
        <v>-497498</v>
      </c>
      <c r="I56" s="50">
        <f t="shared" si="5"/>
        <v>735646</v>
      </c>
      <c r="J56" s="50">
        <f t="shared" si="5"/>
        <v>1175165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1175165</v>
      </c>
      <c r="X56" s="50">
        <f t="shared" si="5"/>
        <v>5243082</v>
      </c>
      <c r="Y56" s="50">
        <f t="shared" si="5"/>
        <v>-4067917</v>
      </c>
      <c r="Z56" s="51">
        <f>+IF(X56&lt;&gt;0,+(Y56/X56)*100,0)</f>
        <v>-77.586370001460963</v>
      </c>
      <c r="AA56" s="48">
        <f>SUM(AA53:AA55)</f>
        <v>20972363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11873040</v>
      </c>
      <c r="D59" s="65">
        <f>SUM(D56:D58)</f>
        <v>0</v>
      </c>
      <c r="E59" s="66">
        <f t="shared" si="6"/>
        <v>20972363</v>
      </c>
      <c r="F59" s="67">
        <f t="shared" si="6"/>
        <v>20972363</v>
      </c>
      <c r="G59" s="67">
        <f t="shared" si="6"/>
        <v>937017</v>
      </c>
      <c r="H59" s="67">
        <f t="shared" si="6"/>
        <v>-497498</v>
      </c>
      <c r="I59" s="67">
        <f t="shared" si="6"/>
        <v>735646</v>
      </c>
      <c r="J59" s="67">
        <f t="shared" si="6"/>
        <v>1175165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1175165</v>
      </c>
      <c r="X59" s="67">
        <f t="shared" si="6"/>
        <v>5243082</v>
      </c>
      <c r="Y59" s="67">
        <f t="shared" si="6"/>
        <v>-4067917</v>
      </c>
      <c r="Z59" s="68">
        <f>+IF(X59&lt;&gt;0,+(Y59/X59)*100,0)</f>
        <v>-77.586370001460963</v>
      </c>
      <c r="AA59" s="65">
        <f>SUM(AA56:AA58)</f>
        <v>20972363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12247646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12247646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1935202</v>
      </c>
      <c r="D34" s="20"/>
      <c r="E34" s="21">
        <v>1786512</v>
      </c>
      <c r="F34" s="22">
        <v>1786512</v>
      </c>
      <c r="G34" s="22">
        <v>188351</v>
      </c>
      <c r="H34" s="22">
        <v>135585</v>
      </c>
      <c r="I34" s="22">
        <v>177732</v>
      </c>
      <c r="J34" s="22">
        <v>501668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501668</v>
      </c>
      <c r="X34" s="22">
        <v>446628</v>
      </c>
      <c r="Y34" s="22">
        <v>55040</v>
      </c>
      <c r="Z34" s="23">
        <v>12.323454866242152</v>
      </c>
      <c r="AA34" s="20">
        <v>1786512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1955873</v>
      </c>
      <c r="D37" s="20"/>
      <c r="E37" s="21">
        <v>2256744</v>
      </c>
      <c r="F37" s="22">
        <v>2256744</v>
      </c>
      <c r="G37" s="22">
        <v>98907</v>
      </c>
      <c r="H37" s="22">
        <v>280885</v>
      </c>
      <c r="I37" s="22">
        <v>322347</v>
      </c>
      <c r="J37" s="22">
        <v>702139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702139</v>
      </c>
      <c r="X37" s="22">
        <v>564186</v>
      </c>
      <c r="Y37" s="22">
        <v>137953</v>
      </c>
      <c r="Z37" s="23">
        <v>24.451687918523323</v>
      </c>
      <c r="AA37" s="20">
        <v>2256744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13726818</v>
      </c>
      <c r="D39" s="20"/>
      <c r="E39" s="21">
        <v>2370204</v>
      </c>
      <c r="F39" s="22">
        <v>2370204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592551</v>
      </c>
      <c r="Y39" s="22">
        <v>-592551</v>
      </c>
      <c r="Z39" s="23">
        <v>-100</v>
      </c>
      <c r="AA39" s="20">
        <v>2370204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499280</v>
      </c>
      <c r="D41" s="20"/>
      <c r="E41" s="21">
        <v>400000</v>
      </c>
      <c r="F41" s="22">
        <v>400000</v>
      </c>
      <c r="G41" s="22">
        <v>15340</v>
      </c>
      <c r="H41" s="22">
        <v>4771</v>
      </c>
      <c r="I41" s="22"/>
      <c r="J41" s="22">
        <v>20111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20111</v>
      </c>
      <c r="X41" s="22">
        <v>100003</v>
      </c>
      <c r="Y41" s="22">
        <v>-79892</v>
      </c>
      <c r="Z41" s="23">
        <v>-79.889603311900643</v>
      </c>
      <c r="AA41" s="20">
        <v>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15112044</v>
      </c>
      <c r="D44" s="20"/>
      <c r="E44" s="21">
        <v>1703592</v>
      </c>
      <c r="F44" s="22">
        <v>1703592</v>
      </c>
      <c r="G44" s="22">
        <v>1478</v>
      </c>
      <c r="H44" s="22">
        <v>270526</v>
      </c>
      <c r="I44" s="22"/>
      <c r="J44" s="22">
        <v>272004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272004</v>
      </c>
      <c r="X44" s="22">
        <v>425898</v>
      </c>
      <c r="Y44" s="22">
        <v>-153894</v>
      </c>
      <c r="Z44" s="23">
        <v>-36.134003916430693</v>
      </c>
      <c r="AA44" s="20">
        <v>1703592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33229217</v>
      </c>
      <c r="D47" s="29">
        <f t="shared" ref="D47:Y47" si="1">SUM(D34:D46)</f>
        <v>0</v>
      </c>
      <c r="E47" s="30">
        <f t="shared" si="1"/>
        <v>8517052</v>
      </c>
      <c r="F47" s="31">
        <f t="shared" si="1"/>
        <v>8517052</v>
      </c>
      <c r="G47" s="31">
        <f t="shared" si="1"/>
        <v>304076</v>
      </c>
      <c r="H47" s="31">
        <f t="shared" si="1"/>
        <v>691767</v>
      </c>
      <c r="I47" s="31">
        <f t="shared" si="1"/>
        <v>500079</v>
      </c>
      <c r="J47" s="31">
        <f t="shared" si="1"/>
        <v>1495922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1495922</v>
      </c>
      <c r="X47" s="31">
        <f t="shared" si="1"/>
        <v>2129266</v>
      </c>
      <c r="Y47" s="31">
        <f t="shared" si="1"/>
        <v>-633344</v>
      </c>
      <c r="Z47" s="32">
        <f>+IF(X47&lt;&gt;0,+(Y47/X47)*100,0)</f>
        <v>-29.744710148943344</v>
      </c>
      <c r="AA47" s="29">
        <f>SUM(AA34:AA46)</f>
        <v>8517052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-20981571</v>
      </c>
      <c r="D48" s="39">
        <f t="shared" si="2"/>
        <v>0</v>
      </c>
      <c r="E48" s="40">
        <f t="shared" si="2"/>
        <v>-8517052</v>
      </c>
      <c r="F48" s="41">
        <f t="shared" si="2"/>
        <v>-8517052</v>
      </c>
      <c r="G48" s="41">
        <f t="shared" si="2"/>
        <v>-304076</v>
      </c>
      <c r="H48" s="41">
        <f t="shared" si="2"/>
        <v>-691767</v>
      </c>
      <c r="I48" s="41">
        <f t="shared" si="2"/>
        <v>-500079</v>
      </c>
      <c r="J48" s="41">
        <f t="shared" si="2"/>
        <v>-1495922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-1495922</v>
      </c>
      <c r="X48" s="41">
        <f t="shared" si="2"/>
        <v>-2129266</v>
      </c>
      <c r="Y48" s="41">
        <f t="shared" si="2"/>
        <v>633344</v>
      </c>
      <c r="Z48" s="42">
        <f>+IF(X48&lt;&gt;0,+(Y48/X48)*100,0)</f>
        <v>-29.744710148943344</v>
      </c>
      <c r="AA48" s="39">
        <f>+AA32-AA47</f>
        <v>-8517052</v>
      </c>
    </row>
    <row r="49" spans="1:27" ht="25.5" x14ac:dyDescent="0.25">
      <c r="A49" s="43" t="s">
        <v>74</v>
      </c>
      <c r="B49" s="15" t="s">
        <v>32</v>
      </c>
      <c r="C49" s="20">
        <v>21470000</v>
      </c>
      <c r="D49" s="20"/>
      <c r="E49" s="21">
        <v>10872000</v>
      </c>
      <c r="F49" s="22">
        <v>10872000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2718000</v>
      </c>
      <c r="Y49" s="22">
        <v>-2718000</v>
      </c>
      <c r="Z49" s="23">
        <v>-100</v>
      </c>
      <c r="AA49" s="20">
        <v>10872000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488429</v>
      </c>
      <c r="D51" s="48">
        <f t="shared" si="3"/>
        <v>0</v>
      </c>
      <c r="E51" s="49">
        <f t="shared" si="3"/>
        <v>2354948</v>
      </c>
      <c r="F51" s="50">
        <f t="shared" si="3"/>
        <v>2354948</v>
      </c>
      <c r="G51" s="50">
        <f t="shared" si="3"/>
        <v>-304076</v>
      </c>
      <c r="H51" s="50">
        <f t="shared" si="3"/>
        <v>-691767</v>
      </c>
      <c r="I51" s="50">
        <f t="shared" si="3"/>
        <v>-500079</v>
      </c>
      <c r="J51" s="50">
        <f t="shared" si="3"/>
        <v>-1495922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-1495922</v>
      </c>
      <c r="X51" s="50">
        <f t="shared" si="3"/>
        <v>588734</v>
      </c>
      <c r="Y51" s="50">
        <f t="shared" si="3"/>
        <v>-2084656</v>
      </c>
      <c r="Z51" s="51">
        <f>+IF(X51&lt;&gt;0,+(Y51/X51)*100,0)</f>
        <v>-354.09132137773594</v>
      </c>
      <c r="AA51" s="48">
        <f>SUM(AA48:AA50)</f>
        <v>2354948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488429</v>
      </c>
      <c r="D53" s="54">
        <f>+D51-D52</f>
        <v>0</v>
      </c>
      <c r="E53" s="55">
        <f t="shared" si="4"/>
        <v>2354948</v>
      </c>
      <c r="F53" s="56">
        <f t="shared" si="4"/>
        <v>2354948</v>
      </c>
      <c r="G53" s="56">
        <f t="shared" si="4"/>
        <v>-304076</v>
      </c>
      <c r="H53" s="56">
        <f t="shared" si="4"/>
        <v>-691767</v>
      </c>
      <c r="I53" s="56">
        <f t="shared" si="4"/>
        <v>-500079</v>
      </c>
      <c r="J53" s="56">
        <f t="shared" si="4"/>
        <v>-1495922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-1495922</v>
      </c>
      <c r="X53" s="56">
        <f t="shared" si="4"/>
        <v>588734</v>
      </c>
      <c r="Y53" s="56">
        <f t="shared" si="4"/>
        <v>-2084656</v>
      </c>
      <c r="Z53" s="57">
        <f>+IF(X53&lt;&gt;0,+(Y53/X53)*100,0)</f>
        <v>-354.09132137773594</v>
      </c>
      <c r="AA53" s="54">
        <f>+AA51-AA52</f>
        <v>2354948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488429</v>
      </c>
      <c r="D56" s="48">
        <f>SUM(D53:D55)</f>
        <v>0</v>
      </c>
      <c r="E56" s="49">
        <f t="shared" si="5"/>
        <v>2354948</v>
      </c>
      <c r="F56" s="50">
        <f t="shared" si="5"/>
        <v>2354948</v>
      </c>
      <c r="G56" s="50">
        <f t="shared" si="5"/>
        <v>-304076</v>
      </c>
      <c r="H56" s="50">
        <f t="shared" si="5"/>
        <v>-691767</v>
      </c>
      <c r="I56" s="50">
        <f t="shared" si="5"/>
        <v>-500079</v>
      </c>
      <c r="J56" s="50">
        <f t="shared" si="5"/>
        <v>-1495922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-1495922</v>
      </c>
      <c r="X56" s="50">
        <f t="shared" si="5"/>
        <v>588734</v>
      </c>
      <c r="Y56" s="50">
        <f t="shared" si="5"/>
        <v>-2084656</v>
      </c>
      <c r="Z56" s="51">
        <f>+IF(X56&lt;&gt;0,+(Y56/X56)*100,0)</f>
        <v>-354.09132137773594</v>
      </c>
      <c r="AA56" s="48">
        <f>SUM(AA53:AA55)</f>
        <v>2354948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488429</v>
      </c>
      <c r="D59" s="65">
        <f>SUM(D56:D58)</f>
        <v>0</v>
      </c>
      <c r="E59" s="66">
        <f t="shared" si="6"/>
        <v>2354948</v>
      </c>
      <c r="F59" s="67">
        <f t="shared" si="6"/>
        <v>2354948</v>
      </c>
      <c r="G59" s="67">
        <f t="shared" si="6"/>
        <v>-304076</v>
      </c>
      <c r="H59" s="67">
        <f t="shared" si="6"/>
        <v>-691767</v>
      </c>
      <c r="I59" s="67">
        <f t="shared" si="6"/>
        <v>-500079</v>
      </c>
      <c r="J59" s="67">
        <f t="shared" si="6"/>
        <v>-1495922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-1495922</v>
      </c>
      <c r="X59" s="67">
        <f t="shared" si="6"/>
        <v>588734</v>
      </c>
      <c r="Y59" s="67">
        <f t="shared" si="6"/>
        <v>-2084656</v>
      </c>
      <c r="Z59" s="68">
        <f>+IF(X59&lt;&gt;0,+(Y59/X59)*100,0)</f>
        <v>-354.09132137773594</v>
      </c>
      <c r="AA59" s="65">
        <f>SUM(AA56:AA58)</f>
        <v>2354948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18750837</v>
      </c>
      <c r="D7" s="20"/>
      <c r="E7" s="21">
        <v>22685748</v>
      </c>
      <c r="F7" s="22">
        <v>22685748</v>
      </c>
      <c r="G7" s="22">
        <v>1363012</v>
      </c>
      <c r="H7" s="22">
        <v>1495153</v>
      </c>
      <c r="I7" s="22">
        <v>1495186</v>
      </c>
      <c r="J7" s="22">
        <v>4353351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4353351</v>
      </c>
      <c r="X7" s="22">
        <v>5025249</v>
      </c>
      <c r="Y7" s="22">
        <v>-671898</v>
      </c>
      <c r="Z7" s="23">
        <v>-13.370441942279875</v>
      </c>
      <c r="AA7" s="20">
        <v>22685748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599350</v>
      </c>
      <c r="D25" s="20"/>
      <c r="E25" s="21">
        <v>633700</v>
      </c>
      <c r="F25" s="22">
        <v>633700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633700</v>
      </c>
      <c r="Y25" s="22">
        <v>-633700</v>
      </c>
      <c r="Z25" s="23">
        <v>-100</v>
      </c>
      <c r="AA25" s="20">
        <v>633700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60361</v>
      </c>
      <c r="H28" s="22">
        <v>60361</v>
      </c>
      <c r="I28" s="22">
        <v>60361</v>
      </c>
      <c r="J28" s="22">
        <v>181083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181083</v>
      </c>
      <c r="X28" s="22"/>
      <c r="Y28" s="22">
        <v>181083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19350187</v>
      </c>
      <c r="D32" s="29">
        <f t="shared" ref="D32:Y32" si="0">SUM(D6:D31)</f>
        <v>0</v>
      </c>
      <c r="E32" s="30">
        <f t="shared" si="0"/>
        <v>23319448</v>
      </c>
      <c r="F32" s="31">
        <f t="shared" si="0"/>
        <v>23319448</v>
      </c>
      <c r="G32" s="31">
        <f t="shared" si="0"/>
        <v>1423373</v>
      </c>
      <c r="H32" s="31">
        <f t="shared" si="0"/>
        <v>1555514</v>
      </c>
      <c r="I32" s="31">
        <f t="shared" si="0"/>
        <v>1555547</v>
      </c>
      <c r="J32" s="31">
        <f t="shared" si="0"/>
        <v>4534434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4534434</v>
      </c>
      <c r="X32" s="31">
        <f t="shared" si="0"/>
        <v>5658949</v>
      </c>
      <c r="Y32" s="31">
        <f t="shared" si="0"/>
        <v>-1124515</v>
      </c>
      <c r="Z32" s="32">
        <f>+IF(X32&lt;&gt;0,+(Y32/X32)*100,0)</f>
        <v>-19.871446093612082</v>
      </c>
      <c r="AA32" s="29">
        <f>SUM(AA6:AA31)</f>
        <v>23319448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7459978</v>
      </c>
      <c r="D34" s="20"/>
      <c r="E34" s="21">
        <v>8701614</v>
      </c>
      <c r="F34" s="22">
        <v>8701614</v>
      </c>
      <c r="G34" s="22">
        <v>579269</v>
      </c>
      <c r="H34" s="22">
        <v>499276</v>
      </c>
      <c r="I34" s="22">
        <v>565373</v>
      </c>
      <c r="J34" s="22">
        <v>1643918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1643918</v>
      </c>
      <c r="X34" s="22">
        <v>2118001</v>
      </c>
      <c r="Y34" s="22">
        <v>-474083</v>
      </c>
      <c r="Z34" s="23">
        <v>-22.383511622515758</v>
      </c>
      <c r="AA34" s="20">
        <v>8701614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498036</v>
      </c>
      <c r="D37" s="20"/>
      <c r="E37" s="21">
        <v>824468</v>
      </c>
      <c r="F37" s="22">
        <v>824468</v>
      </c>
      <c r="G37" s="22"/>
      <c r="H37" s="22">
        <v>170000</v>
      </c>
      <c r="I37" s="22">
        <v>6367</v>
      </c>
      <c r="J37" s="22">
        <v>176367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176367</v>
      </c>
      <c r="X37" s="22">
        <v>37728</v>
      </c>
      <c r="Y37" s="22">
        <v>138639</v>
      </c>
      <c r="Z37" s="23">
        <v>367.46978371501268</v>
      </c>
      <c r="AA37" s="20">
        <v>824468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5265720</v>
      </c>
      <c r="F38" s="22">
        <v>5265720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1316430</v>
      </c>
      <c r="Y38" s="22">
        <v>-1316430</v>
      </c>
      <c r="Z38" s="23">
        <v>-100</v>
      </c>
      <c r="AA38" s="20">
        <v>5265720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11555930</v>
      </c>
      <c r="F39" s="22">
        <v>11555930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2888985</v>
      </c>
      <c r="Y39" s="22">
        <v>-2888985</v>
      </c>
      <c r="Z39" s="23">
        <v>-100</v>
      </c>
      <c r="AA39" s="20">
        <v>11555930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1078872</v>
      </c>
      <c r="D41" s="20"/>
      <c r="E41" s="21">
        <v>1148086</v>
      </c>
      <c r="F41" s="22">
        <v>1148086</v>
      </c>
      <c r="G41" s="22">
        <v>82360</v>
      </c>
      <c r="H41" s="22">
        <v>21572</v>
      </c>
      <c r="I41" s="22">
        <v>252</v>
      </c>
      <c r="J41" s="22">
        <v>104184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104184</v>
      </c>
      <c r="X41" s="22">
        <v>176772</v>
      </c>
      <c r="Y41" s="22">
        <v>-72588</v>
      </c>
      <c r="Z41" s="23">
        <v>-41.063064286199172</v>
      </c>
      <c r="AA41" s="20">
        <v>1148086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47752</v>
      </c>
      <c r="D43" s="20"/>
      <c r="E43" s="21">
        <v>658215</v>
      </c>
      <c r="F43" s="22">
        <v>658215</v>
      </c>
      <c r="G43" s="22">
        <v>12314</v>
      </c>
      <c r="H43" s="22">
        <v>4225</v>
      </c>
      <c r="I43" s="22">
        <v>1565</v>
      </c>
      <c r="J43" s="22">
        <v>18104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18104</v>
      </c>
      <c r="X43" s="22">
        <v>164553</v>
      </c>
      <c r="Y43" s="22">
        <v>-146449</v>
      </c>
      <c r="Z43" s="23">
        <v>-88.998073569002088</v>
      </c>
      <c r="AA43" s="20">
        <v>658215</v>
      </c>
    </row>
    <row r="44" spans="1:27" ht="13.5" x14ac:dyDescent="0.25">
      <c r="A44" s="19" t="s">
        <v>69</v>
      </c>
      <c r="B44" s="15" t="s">
        <v>32</v>
      </c>
      <c r="C44" s="20">
        <v>1276750</v>
      </c>
      <c r="D44" s="20"/>
      <c r="E44" s="21">
        <v>6154851</v>
      </c>
      <c r="F44" s="22">
        <v>6154851</v>
      </c>
      <c r="G44" s="22">
        <v>1021662</v>
      </c>
      <c r="H44" s="22">
        <v>1523409</v>
      </c>
      <c r="I44" s="22">
        <v>88301</v>
      </c>
      <c r="J44" s="22">
        <v>2633372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2633372</v>
      </c>
      <c r="X44" s="22">
        <v>536723</v>
      </c>
      <c r="Y44" s="22">
        <v>2096649</v>
      </c>
      <c r="Z44" s="23">
        <v>390.63893293188482</v>
      </c>
      <c r="AA44" s="20">
        <v>6154851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10361388</v>
      </c>
      <c r="D47" s="29">
        <f t="shared" ref="D47:Y47" si="1">SUM(D34:D46)</f>
        <v>0</v>
      </c>
      <c r="E47" s="30">
        <f t="shared" si="1"/>
        <v>34308884</v>
      </c>
      <c r="F47" s="31">
        <f t="shared" si="1"/>
        <v>34308884</v>
      </c>
      <c r="G47" s="31">
        <f t="shared" si="1"/>
        <v>1695605</v>
      </c>
      <c r="H47" s="31">
        <f t="shared" si="1"/>
        <v>2218482</v>
      </c>
      <c r="I47" s="31">
        <f t="shared" si="1"/>
        <v>661858</v>
      </c>
      <c r="J47" s="31">
        <f t="shared" si="1"/>
        <v>4575945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4575945</v>
      </c>
      <c r="X47" s="31">
        <f t="shared" si="1"/>
        <v>7239192</v>
      </c>
      <c r="Y47" s="31">
        <f t="shared" si="1"/>
        <v>-2663247</v>
      </c>
      <c r="Z47" s="32">
        <f>+IF(X47&lt;&gt;0,+(Y47/X47)*100,0)</f>
        <v>-36.789285323555447</v>
      </c>
      <c r="AA47" s="29">
        <f>SUM(AA34:AA46)</f>
        <v>34308884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8988799</v>
      </c>
      <c r="D48" s="39">
        <f t="shared" si="2"/>
        <v>0</v>
      </c>
      <c r="E48" s="40">
        <f t="shared" si="2"/>
        <v>-10989436</v>
      </c>
      <c r="F48" s="41">
        <f t="shared" si="2"/>
        <v>-10989436</v>
      </c>
      <c r="G48" s="41">
        <f t="shared" si="2"/>
        <v>-272232</v>
      </c>
      <c r="H48" s="41">
        <f t="shared" si="2"/>
        <v>-662968</v>
      </c>
      <c r="I48" s="41">
        <f t="shared" si="2"/>
        <v>893689</v>
      </c>
      <c r="J48" s="41">
        <f t="shared" si="2"/>
        <v>-41511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-41511</v>
      </c>
      <c r="X48" s="41">
        <f t="shared" si="2"/>
        <v>-1580243</v>
      </c>
      <c r="Y48" s="41">
        <f t="shared" si="2"/>
        <v>1538732</v>
      </c>
      <c r="Z48" s="42">
        <f>+IF(X48&lt;&gt;0,+(Y48/X48)*100,0)</f>
        <v>-97.373125525631181</v>
      </c>
      <c r="AA48" s="39">
        <f>+AA32-AA47</f>
        <v>-10989436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8988799</v>
      </c>
      <c r="D51" s="48">
        <f t="shared" si="3"/>
        <v>0</v>
      </c>
      <c r="E51" s="49">
        <f t="shared" si="3"/>
        <v>-10989436</v>
      </c>
      <c r="F51" s="50">
        <f t="shared" si="3"/>
        <v>-10989436</v>
      </c>
      <c r="G51" s="50">
        <f t="shared" si="3"/>
        <v>-272232</v>
      </c>
      <c r="H51" s="50">
        <f t="shared" si="3"/>
        <v>-662968</v>
      </c>
      <c r="I51" s="50">
        <f t="shared" si="3"/>
        <v>893689</v>
      </c>
      <c r="J51" s="50">
        <f t="shared" si="3"/>
        <v>-41511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-41511</v>
      </c>
      <c r="X51" s="50">
        <f t="shared" si="3"/>
        <v>-1580243</v>
      </c>
      <c r="Y51" s="50">
        <f t="shared" si="3"/>
        <v>1538732</v>
      </c>
      <c r="Z51" s="51">
        <f>+IF(X51&lt;&gt;0,+(Y51/X51)*100,0)</f>
        <v>-97.373125525631181</v>
      </c>
      <c r="AA51" s="48">
        <f>SUM(AA48:AA50)</f>
        <v>-10989436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8988799</v>
      </c>
      <c r="D53" s="54">
        <f>+D51-D52</f>
        <v>0</v>
      </c>
      <c r="E53" s="55">
        <f t="shared" si="4"/>
        <v>-10989436</v>
      </c>
      <c r="F53" s="56">
        <f t="shared" si="4"/>
        <v>-10989436</v>
      </c>
      <c r="G53" s="56">
        <f t="shared" si="4"/>
        <v>-272232</v>
      </c>
      <c r="H53" s="56">
        <f t="shared" si="4"/>
        <v>-662968</v>
      </c>
      <c r="I53" s="56">
        <f t="shared" si="4"/>
        <v>893689</v>
      </c>
      <c r="J53" s="56">
        <f t="shared" si="4"/>
        <v>-41511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-41511</v>
      </c>
      <c r="X53" s="56">
        <f t="shared" si="4"/>
        <v>-1580243</v>
      </c>
      <c r="Y53" s="56">
        <f t="shared" si="4"/>
        <v>1538732</v>
      </c>
      <c r="Z53" s="57">
        <f>+IF(X53&lt;&gt;0,+(Y53/X53)*100,0)</f>
        <v>-97.373125525631181</v>
      </c>
      <c r="AA53" s="54">
        <f>+AA51-AA52</f>
        <v>-10989436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8988799</v>
      </c>
      <c r="D56" s="48">
        <f>SUM(D53:D55)</f>
        <v>0</v>
      </c>
      <c r="E56" s="49">
        <f t="shared" si="5"/>
        <v>-10989436</v>
      </c>
      <c r="F56" s="50">
        <f t="shared" si="5"/>
        <v>-10989436</v>
      </c>
      <c r="G56" s="50">
        <f t="shared" si="5"/>
        <v>-272232</v>
      </c>
      <c r="H56" s="50">
        <f t="shared" si="5"/>
        <v>-662968</v>
      </c>
      <c r="I56" s="50">
        <f t="shared" si="5"/>
        <v>893689</v>
      </c>
      <c r="J56" s="50">
        <f t="shared" si="5"/>
        <v>-41511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-41511</v>
      </c>
      <c r="X56" s="50">
        <f t="shared" si="5"/>
        <v>-1580243</v>
      </c>
      <c r="Y56" s="50">
        <f t="shared" si="5"/>
        <v>1538732</v>
      </c>
      <c r="Z56" s="51">
        <f>+IF(X56&lt;&gt;0,+(Y56/X56)*100,0)</f>
        <v>-97.373125525631181</v>
      </c>
      <c r="AA56" s="48">
        <f>SUM(AA53:AA55)</f>
        <v>-10989436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8988799</v>
      </c>
      <c r="D59" s="65">
        <f>SUM(D56:D58)</f>
        <v>0</v>
      </c>
      <c r="E59" s="66">
        <f t="shared" si="6"/>
        <v>-10989436</v>
      </c>
      <c r="F59" s="67">
        <f t="shared" si="6"/>
        <v>-10989436</v>
      </c>
      <c r="G59" s="67">
        <f t="shared" si="6"/>
        <v>-272232</v>
      </c>
      <c r="H59" s="67">
        <f t="shared" si="6"/>
        <v>-662968</v>
      </c>
      <c r="I59" s="67">
        <f t="shared" si="6"/>
        <v>893689</v>
      </c>
      <c r="J59" s="67">
        <f t="shared" si="6"/>
        <v>-41511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-41511</v>
      </c>
      <c r="X59" s="67">
        <f t="shared" si="6"/>
        <v>-1580243</v>
      </c>
      <c r="Y59" s="67">
        <f t="shared" si="6"/>
        <v>1538732</v>
      </c>
      <c r="Z59" s="68">
        <f>+IF(X59&lt;&gt;0,+(Y59/X59)*100,0)</f>
        <v>-97.373125525631181</v>
      </c>
      <c r="AA59" s="65">
        <f>SUM(AA56:AA58)</f>
        <v>-10989436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49628632</v>
      </c>
      <c r="D7" s="20"/>
      <c r="E7" s="21"/>
      <c r="F7" s="22">
        <v>39471106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9867777</v>
      </c>
      <c r="Y7" s="22">
        <v>-9867777</v>
      </c>
      <c r="Z7" s="23">
        <v>-100</v>
      </c>
      <c r="AA7" s="20">
        <v>39471106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2006915</v>
      </c>
      <c r="D13" s="20"/>
      <c r="E13" s="21"/>
      <c r="F13" s="22">
        <v>1365000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341250</v>
      </c>
      <c r="Y13" s="22">
        <v>-341250</v>
      </c>
      <c r="Z13" s="23">
        <v>-100</v>
      </c>
      <c r="AA13" s="20">
        <v>1365000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>
        <v>4200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1050</v>
      </c>
      <c r="Y23" s="22">
        <v>-1050</v>
      </c>
      <c r="Z23" s="23">
        <v>-100</v>
      </c>
      <c r="AA23" s="20">
        <v>4200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51635547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40840306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10210077</v>
      </c>
      <c r="Y32" s="31">
        <f t="shared" si="0"/>
        <v>-10210077</v>
      </c>
      <c r="Z32" s="32">
        <f>+IF(X32&lt;&gt;0,+(Y32/X32)*100,0)</f>
        <v>-100</v>
      </c>
      <c r="AA32" s="29">
        <f>SUM(AA6:AA31)</f>
        <v>40840306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>
        <v>4101176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1025298</v>
      </c>
      <c r="Y34" s="22">
        <v>-1025298</v>
      </c>
      <c r="Z34" s="23">
        <v>-100</v>
      </c>
      <c r="AA34" s="20">
        <v>4101176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62844</v>
      </c>
      <c r="D37" s="20"/>
      <c r="E37" s="21"/>
      <c r="F37" s="22">
        <v>694695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173676</v>
      </c>
      <c r="Y37" s="22">
        <v>-173676</v>
      </c>
      <c r="Z37" s="23">
        <v>-100</v>
      </c>
      <c r="AA37" s="20">
        <v>694695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5457519</v>
      </c>
      <c r="D39" s="20"/>
      <c r="E39" s="21"/>
      <c r="F39" s="22">
        <v>1046700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261675</v>
      </c>
      <c r="Y39" s="22">
        <v>-261675</v>
      </c>
      <c r="Z39" s="23">
        <v>-100</v>
      </c>
      <c r="AA39" s="20">
        <v>1046700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986054</v>
      </c>
      <c r="D41" s="20"/>
      <c r="E41" s="21"/>
      <c r="F41" s="22">
        <v>4143694</v>
      </c>
      <c r="G41" s="22"/>
      <c r="H41" s="22"/>
      <c r="I41" s="22">
        <v>257329</v>
      </c>
      <c r="J41" s="22">
        <v>257329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257329</v>
      </c>
      <c r="X41" s="22">
        <v>1035924</v>
      </c>
      <c r="Y41" s="22">
        <v>-778595</v>
      </c>
      <c r="Z41" s="23">
        <v>-75.159471158115849</v>
      </c>
      <c r="AA41" s="20">
        <v>4143694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13530</v>
      </c>
      <c r="D44" s="20"/>
      <c r="E44" s="21"/>
      <c r="F44" s="22">
        <v>628808</v>
      </c>
      <c r="G44" s="22"/>
      <c r="H44" s="22"/>
      <c r="I44" s="22">
        <v>1373</v>
      </c>
      <c r="J44" s="22">
        <v>1373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1373</v>
      </c>
      <c r="X44" s="22">
        <v>157200</v>
      </c>
      <c r="Y44" s="22">
        <v>-155827</v>
      </c>
      <c r="Z44" s="23">
        <v>-99.126590330788801</v>
      </c>
      <c r="AA44" s="20">
        <v>628808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6519947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10615073</v>
      </c>
      <c r="G47" s="31">
        <f t="shared" si="1"/>
        <v>0</v>
      </c>
      <c r="H47" s="31">
        <f t="shared" si="1"/>
        <v>0</v>
      </c>
      <c r="I47" s="31">
        <f t="shared" si="1"/>
        <v>258702</v>
      </c>
      <c r="J47" s="31">
        <f t="shared" si="1"/>
        <v>258702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258702</v>
      </c>
      <c r="X47" s="31">
        <f t="shared" si="1"/>
        <v>2653773</v>
      </c>
      <c r="Y47" s="31">
        <f t="shared" si="1"/>
        <v>-2395071</v>
      </c>
      <c r="Z47" s="32">
        <f>+IF(X47&lt;&gt;0,+(Y47/X47)*100,0)</f>
        <v>-90.251539977232426</v>
      </c>
      <c r="AA47" s="29">
        <f>SUM(AA34:AA46)</f>
        <v>10615073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45115600</v>
      </c>
      <c r="D48" s="39">
        <f t="shared" si="2"/>
        <v>0</v>
      </c>
      <c r="E48" s="40">
        <f t="shared" si="2"/>
        <v>0</v>
      </c>
      <c r="F48" s="41">
        <f t="shared" si="2"/>
        <v>30225233</v>
      </c>
      <c r="G48" s="41">
        <f t="shared" si="2"/>
        <v>0</v>
      </c>
      <c r="H48" s="41">
        <f t="shared" si="2"/>
        <v>0</v>
      </c>
      <c r="I48" s="41">
        <f t="shared" si="2"/>
        <v>-258702</v>
      </c>
      <c r="J48" s="41">
        <f t="shared" si="2"/>
        <v>-258702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-258702</v>
      </c>
      <c r="X48" s="41">
        <f t="shared" si="2"/>
        <v>7556304</v>
      </c>
      <c r="Y48" s="41">
        <f t="shared" si="2"/>
        <v>-7815006</v>
      </c>
      <c r="Z48" s="42">
        <f>+IF(X48&lt;&gt;0,+(Y48/X48)*100,0)</f>
        <v>-103.42365791529828</v>
      </c>
      <c r="AA48" s="39">
        <f>+AA32-AA47</f>
        <v>30225233</v>
      </c>
    </row>
    <row r="49" spans="1:27" ht="25.5" x14ac:dyDescent="0.25">
      <c r="A49" s="43" t="s">
        <v>74</v>
      </c>
      <c r="B49" s="15" t="s">
        <v>32</v>
      </c>
      <c r="C49" s="20">
        <v>16716929</v>
      </c>
      <c r="D49" s="20"/>
      <c r="E49" s="21"/>
      <c r="F49" s="22">
        <v>31000000</v>
      </c>
      <c r="G49" s="22"/>
      <c r="H49" s="22"/>
      <c r="I49" s="22">
        <v>4111372</v>
      </c>
      <c r="J49" s="22">
        <v>4111372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4111372</v>
      </c>
      <c r="X49" s="22">
        <v>7749999</v>
      </c>
      <c r="Y49" s="22">
        <v>-3638627</v>
      </c>
      <c r="Z49" s="23">
        <v>-46.950031864520241</v>
      </c>
      <c r="AA49" s="20">
        <v>31000000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61832529</v>
      </c>
      <c r="D51" s="48">
        <f t="shared" si="3"/>
        <v>0</v>
      </c>
      <c r="E51" s="49">
        <f t="shared" si="3"/>
        <v>0</v>
      </c>
      <c r="F51" s="50">
        <f t="shared" si="3"/>
        <v>61225233</v>
      </c>
      <c r="G51" s="50">
        <f t="shared" si="3"/>
        <v>0</v>
      </c>
      <c r="H51" s="50">
        <f t="shared" si="3"/>
        <v>0</v>
      </c>
      <c r="I51" s="50">
        <f t="shared" si="3"/>
        <v>3852670</v>
      </c>
      <c r="J51" s="50">
        <f t="shared" si="3"/>
        <v>3852670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3852670</v>
      </c>
      <c r="X51" s="50">
        <f t="shared" si="3"/>
        <v>15306303</v>
      </c>
      <c r="Y51" s="50">
        <f t="shared" si="3"/>
        <v>-11453633</v>
      </c>
      <c r="Z51" s="51">
        <f>+IF(X51&lt;&gt;0,+(Y51/X51)*100,0)</f>
        <v>-74.829519577653727</v>
      </c>
      <c r="AA51" s="48">
        <f>SUM(AA48:AA50)</f>
        <v>61225233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61832529</v>
      </c>
      <c r="D53" s="54">
        <f>+D51-D52</f>
        <v>0</v>
      </c>
      <c r="E53" s="55">
        <f t="shared" si="4"/>
        <v>0</v>
      </c>
      <c r="F53" s="56">
        <f t="shared" si="4"/>
        <v>61225233</v>
      </c>
      <c r="G53" s="56">
        <f t="shared" si="4"/>
        <v>0</v>
      </c>
      <c r="H53" s="56">
        <f t="shared" si="4"/>
        <v>0</v>
      </c>
      <c r="I53" s="56">
        <f t="shared" si="4"/>
        <v>3852670</v>
      </c>
      <c r="J53" s="56">
        <f t="shared" si="4"/>
        <v>3852670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3852670</v>
      </c>
      <c r="X53" s="56">
        <f t="shared" si="4"/>
        <v>15306303</v>
      </c>
      <c r="Y53" s="56">
        <f t="shared" si="4"/>
        <v>-11453633</v>
      </c>
      <c r="Z53" s="57">
        <f>+IF(X53&lt;&gt;0,+(Y53/X53)*100,0)</f>
        <v>-74.829519577653727</v>
      </c>
      <c r="AA53" s="54">
        <f>+AA51-AA52</f>
        <v>61225233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61832529</v>
      </c>
      <c r="D56" s="48">
        <f>SUM(D53:D55)</f>
        <v>0</v>
      </c>
      <c r="E56" s="49">
        <f t="shared" si="5"/>
        <v>0</v>
      </c>
      <c r="F56" s="50">
        <f t="shared" si="5"/>
        <v>61225233</v>
      </c>
      <c r="G56" s="50">
        <f t="shared" si="5"/>
        <v>0</v>
      </c>
      <c r="H56" s="50">
        <f t="shared" si="5"/>
        <v>0</v>
      </c>
      <c r="I56" s="50">
        <f t="shared" si="5"/>
        <v>3852670</v>
      </c>
      <c r="J56" s="50">
        <f t="shared" si="5"/>
        <v>3852670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3852670</v>
      </c>
      <c r="X56" s="50">
        <f t="shared" si="5"/>
        <v>15306303</v>
      </c>
      <c r="Y56" s="50">
        <f t="shared" si="5"/>
        <v>-11453633</v>
      </c>
      <c r="Z56" s="51">
        <f>+IF(X56&lt;&gt;0,+(Y56/X56)*100,0)</f>
        <v>-74.829519577653727</v>
      </c>
      <c r="AA56" s="48">
        <f>SUM(AA53:AA55)</f>
        <v>61225233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61832529</v>
      </c>
      <c r="D59" s="65">
        <f>SUM(D56:D58)</f>
        <v>0</v>
      </c>
      <c r="E59" s="66">
        <f t="shared" si="6"/>
        <v>0</v>
      </c>
      <c r="F59" s="67">
        <f t="shared" si="6"/>
        <v>61225233</v>
      </c>
      <c r="G59" s="67">
        <f t="shared" si="6"/>
        <v>0</v>
      </c>
      <c r="H59" s="67">
        <f t="shared" si="6"/>
        <v>0</v>
      </c>
      <c r="I59" s="67">
        <f t="shared" si="6"/>
        <v>3852670</v>
      </c>
      <c r="J59" s="67">
        <f t="shared" si="6"/>
        <v>3852670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3852670</v>
      </c>
      <c r="X59" s="67">
        <f t="shared" si="6"/>
        <v>15306303</v>
      </c>
      <c r="Y59" s="67">
        <f t="shared" si="6"/>
        <v>-11453633</v>
      </c>
      <c r="Z59" s="68">
        <f>+IF(X59&lt;&gt;0,+(Y59/X59)*100,0)</f>
        <v>-74.829519577653727</v>
      </c>
      <c r="AA59" s="65">
        <f>SUM(AA56:AA58)</f>
        <v>61225233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5091545</v>
      </c>
      <c r="D7" s="20"/>
      <c r="E7" s="21">
        <v>3978381</v>
      </c>
      <c r="F7" s="22">
        <v>3978381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994596</v>
      </c>
      <c r="Y7" s="22">
        <v>-994596</v>
      </c>
      <c r="Z7" s="23">
        <v>-100</v>
      </c>
      <c r="AA7" s="20">
        <v>3978381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1499000</v>
      </c>
      <c r="F30" s="22">
        <v>1499000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374751</v>
      </c>
      <c r="Y30" s="22">
        <v>-374751</v>
      </c>
      <c r="Z30" s="23">
        <v>-100</v>
      </c>
      <c r="AA30" s="20">
        <v>1499000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5091545</v>
      </c>
      <c r="D32" s="29">
        <f t="shared" ref="D32:Y32" si="0">SUM(D6:D31)</f>
        <v>0</v>
      </c>
      <c r="E32" s="30">
        <f t="shared" si="0"/>
        <v>5477381</v>
      </c>
      <c r="F32" s="31">
        <f t="shared" si="0"/>
        <v>5477381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1369347</v>
      </c>
      <c r="Y32" s="31">
        <f t="shared" si="0"/>
        <v>-1369347</v>
      </c>
      <c r="Z32" s="32">
        <f>+IF(X32&lt;&gt;0,+(Y32/X32)*100,0)</f>
        <v>-100</v>
      </c>
      <c r="AA32" s="29">
        <f>SUM(AA6:AA31)</f>
        <v>5477381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671950</v>
      </c>
      <c r="D34" s="20"/>
      <c r="E34" s="21">
        <v>891514</v>
      </c>
      <c r="F34" s="22">
        <v>891514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222876</v>
      </c>
      <c r="Y34" s="22">
        <v>-222876</v>
      </c>
      <c r="Z34" s="23">
        <v>-100</v>
      </c>
      <c r="AA34" s="20">
        <v>891514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3644</v>
      </c>
      <c r="D37" s="20"/>
      <c r="E37" s="21">
        <v>123200</v>
      </c>
      <c r="F37" s="22">
        <v>123200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30798</v>
      </c>
      <c r="Y37" s="22">
        <v>-30798</v>
      </c>
      <c r="Z37" s="23">
        <v>-100</v>
      </c>
      <c r="AA37" s="20">
        <v>123200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1500000</v>
      </c>
      <c r="F38" s="22">
        <v>1500000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375000</v>
      </c>
      <c r="Y38" s="22">
        <v>-375000</v>
      </c>
      <c r="Z38" s="23">
        <v>-100</v>
      </c>
      <c r="AA38" s="20">
        <v>1500000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1163284</v>
      </c>
      <c r="D41" s="20"/>
      <c r="E41" s="21">
        <v>1381570</v>
      </c>
      <c r="F41" s="22">
        <v>1381570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345393</v>
      </c>
      <c r="Y41" s="22">
        <v>-345393</v>
      </c>
      <c r="Z41" s="23">
        <v>-100</v>
      </c>
      <c r="AA41" s="20">
        <v>1381570</v>
      </c>
    </row>
    <row r="42" spans="1:27" ht="13.5" x14ac:dyDescent="0.25">
      <c r="A42" s="19" t="s">
        <v>67</v>
      </c>
      <c r="B42" s="15" t="s">
        <v>32</v>
      </c>
      <c r="C42" s="20">
        <v>179462</v>
      </c>
      <c r="D42" s="20"/>
      <c r="E42" s="21">
        <v>919920</v>
      </c>
      <c r="F42" s="22">
        <v>919920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229980</v>
      </c>
      <c r="Y42" s="22">
        <v>-229980</v>
      </c>
      <c r="Z42" s="23">
        <v>-100</v>
      </c>
      <c r="AA42" s="20">
        <v>919920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316413</v>
      </c>
      <c r="D44" s="20"/>
      <c r="E44" s="21">
        <v>231166</v>
      </c>
      <c r="F44" s="22">
        <v>231166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57792</v>
      </c>
      <c r="Y44" s="22">
        <v>-57792</v>
      </c>
      <c r="Z44" s="23">
        <v>-100</v>
      </c>
      <c r="AA44" s="20">
        <v>231166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1500000</v>
      </c>
      <c r="F46" s="22">
        <v>1500000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375000</v>
      </c>
      <c r="Y46" s="22">
        <v>-375000</v>
      </c>
      <c r="Z46" s="23">
        <v>-100</v>
      </c>
      <c r="AA46" s="20">
        <v>1500000</v>
      </c>
    </row>
    <row r="47" spans="1:27" x14ac:dyDescent="0.2">
      <c r="A47" s="37" t="s">
        <v>72</v>
      </c>
      <c r="B47" s="28" t="s">
        <v>32</v>
      </c>
      <c r="C47" s="29">
        <f>SUM(C34:C46)</f>
        <v>2334753</v>
      </c>
      <c r="D47" s="29">
        <f t="shared" ref="D47:Y47" si="1">SUM(D34:D46)</f>
        <v>0</v>
      </c>
      <c r="E47" s="30">
        <f t="shared" si="1"/>
        <v>6547370</v>
      </c>
      <c r="F47" s="31">
        <f t="shared" si="1"/>
        <v>6547370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1636839</v>
      </c>
      <c r="Y47" s="31">
        <f t="shared" si="1"/>
        <v>-1636839</v>
      </c>
      <c r="Z47" s="32">
        <f>+IF(X47&lt;&gt;0,+(Y47/X47)*100,0)</f>
        <v>-100</v>
      </c>
      <c r="AA47" s="29">
        <f>SUM(AA34:AA46)</f>
        <v>6547370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2756792</v>
      </c>
      <c r="D48" s="39">
        <f t="shared" si="2"/>
        <v>0</v>
      </c>
      <c r="E48" s="40">
        <f t="shared" si="2"/>
        <v>-1069989</v>
      </c>
      <c r="F48" s="41">
        <f t="shared" si="2"/>
        <v>-1069989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-267492</v>
      </c>
      <c r="Y48" s="41">
        <f t="shared" si="2"/>
        <v>267492</v>
      </c>
      <c r="Z48" s="42">
        <f>+IF(X48&lt;&gt;0,+(Y48/X48)*100,0)</f>
        <v>-100</v>
      </c>
      <c r="AA48" s="39">
        <f>+AA32-AA47</f>
        <v>-1069989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3400000</v>
      </c>
      <c r="F49" s="22">
        <v>3400000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850003</v>
      </c>
      <c r="Y49" s="22">
        <v>-850003</v>
      </c>
      <c r="Z49" s="23">
        <v>-100</v>
      </c>
      <c r="AA49" s="20">
        <v>3400000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2756792</v>
      </c>
      <c r="D51" s="48">
        <f t="shared" si="3"/>
        <v>0</v>
      </c>
      <c r="E51" s="49">
        <f t="shared" si="3"/>
        <v>2330011</v>
      </c>
      <c r="F51" s="50">
        <f t="shared" si="3"/>
        <v>2330011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582511</v>
      </c>
      <c r="Y51" s="50">
        <f t="shared" si="3"/>
        <v>-582511</v>
      </c>
      <c r="Z51" s="51">
        <f>+IF(X51&lt;&gt;0,+(Y51/X51)*100,0)</f>
        <v>-100</v>
      </c>
      <c r="AA51" s="48">
        <f>SUM(AA48:AA50)</f>
        <v>2330011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2756792</v>
      </c>
      <c r="D53" s="54">
        <f>+D51-D52</f>
        <v>0</v>
      </c>
      <c r="E53" s="55">
        <f t="shared" si="4"/>
        <v>2330011</v>
      </c>
      <c r="F53" s="56">
        <f t="shared" si="4"/>
        <v>2330011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582511</v>
      </c>
      <c r="Y53" s="56">
        <f t="shared" si="4"/>
        <v>-582511</v>
      </c>
      <c r="Z53" s="57">
        <f>+IF(X53&lt;&gt;0,+(Y53/X53)*100,0)</f>
        <v>-100</v>
      </c>
      <c r="AA53" s="54">
        <f>+AA51-AA52</f>
        <v>2330011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2756792</v>
      </c>
      <c r="D56" s="48">
        <f>SUM(D53:D55)</f>
        <v>0</v>
      </c>
      <c r="E56" s="49">
        <f t="shared" si="5"/>
        <v>2330011</v>
      </c>
      <c r="F56" s="50">
        <f t="shared" si="5"/>
        <v>2330011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582511</v>
      </c>
      <c r="Y56" s="50">
        <f t="shared" si="5"/>
        <v>-582511</v>
      </c>
      <c r="Z56" s="51">
        <f>+IF(X56&lt;&gt;0,+(Y56/X56)*100,0)</f>
        <v>-100</v>
      </c>
      <c r="AA56" s="48">
        <f>SUM(AA53:AA55)</f>
        <v>2330011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2756792</v>
      </c>
      <c r="D59" s="65">
        <f>SUM(D56:D58)</f>
        <v>0</v>
      </c>
      <c r="E59" s="66">
        <f t="shared" si="6"/>
        <v>2330011</v>
      </c>
      <c r="F59" s="67">
        <f t="shared" si="6"/>
        <v>2330011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582511</v>
      </c>
      <c r="Y59" s="67">
        <f t="shared" si="6"/>
        <v>-582511</v>
      </c>
      <c r="Z59" s="68">
        <f>+IF(X59&lt;&gt;0,+(Y59/X59)*100,0)</f>
        <v>-100</v>
      </c>
      <c r="AA59" s="65">
        <f>SUM(AA56:AA58)</f>
        <v>2330011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4741936</v>
      </c>
      <c r="D7" s="20"/>
      <c r="E7" s="21">
        <v>14351573</v>
      </c>
      <c r="F7" s="22">
        <v>14351573</v>
      </c>
      <c r="G7" s="22"/>
      <c r="H7" s="22"/>
      <c r="I7" s="22">
        <v>3171880</v>
      </c>
      <c r="J7" s="22">
        <v>3171880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3171880</v>
      </c>
      <c r="X7" s="22">
        <v>3587892</v>
      </c>
      <c r="Y7" s="22">
        <v>-416012</v>
      </c>
      <c r="Z7" s="23">
        <v>-11.594886356668484</v>
      </c>
      <c r="AA7" s="20">
        <v>14351573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142121</v>
      </c>
      <c r="J13" s="22">
        <v>142121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142121</v>
      </c>
      <c r="X13" s="22"/>
      <c r="Y13" s="22">
        <v>142121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4741936</v>
      </c>
      <c r="D32" s="29">
        <f t="shared" ref="D32:Y32" si="0">SUM(D6:D31)</f>
        <v>0</v>
      </c>
      <c r="E32" s="30">
        <f t="shared" si="0"/>
        <v>14351573</v>
      </c>
      <c r="F32" s="31">
        <f t="shared" si="0"/>
        <v>14351573</v>
      </c>
      <c r="G32" s="31">
        <f t="shared" si="0"/>
        <v>0</v>
      </c>
      <c r="H32" s="31">
        <f t="shared" si="0"/>
        <v>0</v>
      </c>
      <c r="I32" s="31">
        <f t="shared" si="0"/>
        <v>3314001</v>
      </c>
      <c r="J32" s="31">
        <f t="shared" si="0"/>
        <v>3314001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3314001</v>
      </c>
      <c r="X32" s="31">
        <f t="shared" si="0"/>
        <v>3587892</v>
      </c>
      <c r="Y32" s="31">
        <f t="shared" si="0"/>
        <v>-273891</v>
      </c>
      <c r="Z32" s="32">
        <f>+IF(X32&lt;&gt;0,+(Y32/X32)*100,0)</f>
        <v>-7.6337582067687659</v>
      </c>
      <c r="AA32" s="29">
        <f>SUM(AA6:AA31)</f>
        <v>14351573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2718679</v>
      </c>
      <c r="D34" s="20"/>
      <c r="E34" s="21">
        <v>2841051</v>
      </c>
      <c r="F34" s="22">
        <v>2841051</v>
      </c>
      <c r="G34" s="22"/>
      <c r="H34" s="22">
        <v>249354</v>
      </c>
      <c r="I34" s="22">
        <v>452858</v>
      </c>
      <c r="J34" s="22">
        <v>702212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702212</v>
      </c>
      <c r="X34" s="22">
        <v>710262</v>
      </c>
      <c r="Y34" s="22">
        <v>-8050</v>
      </c>
      <c r="Z34" s="23">
        <v>-1.1333845820274773</v>
      </c>
      <c r="AA34" s="20">
        <v>2841051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1524014</v>
      </c>
      <c r="D37" s="20"/>
      <c r="E37" s="21">
        <v>1630147</v>
      </c>
      <c r="F37" s="22">
        <v>1630147</v>
      </c>
      <c r="G37" s="22"/>
      <c r="H37" s="22">
        <v>174328</v>
      </c>
      <c r="I37" s="22">
        <v>210044</v>
      </c>
      <c r="J37" s="22">
        <v>384372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384372</v>
      </c>
      <c r="X37" s="22">
        <v>407538</v>
      </c>
      <c r="Y37" s="22">
        <v>-23166</v>
      </c>
      <c r="Z37" s="23">
        <v>-5.6843778985027162</v>
      </c>
      <c r="AA37" s="20">
        <v>1630147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3740800</v>
      </c>
      <c r="F38" s="22">
        <v>3740800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935199</v>
      </c>
      <c r="Y38" s="22">
        <v>-935199</v>
      </c>
      <c r="Z38" s="23">
        <v>-100</v>
      </c>
      <c r="AA38" s="20">
        <v>3740800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3476995</v>
      </c>
      <c r="F39" s="22">
        <v>3476995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869250</v>
      </c>
      <c r="Y39" s="22">
        <v>-869250</v>
      </c>
      <c r="Z39" s="23">
        <v>-100</v>
      </c>
      <c r="AA39" s="20">
        <v>3476995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13678336</v>
      </c>
      <c r="D43" s="20"/>
      <c r="E43" s="21">
        <v>1520000</v>
      </c>
      <c r="F43" s="22">
        <v>1520000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380001</v>
      </c>
      <c r="Y43" s="22">
        <v>-380001</v>
      </c>
      <c r="Z43" s="23">
        <v>-100</v>
      </c>
      <c r="AA43" s="20">
        <v>1520000</v>
      </c>
    </row>
    <row r="44" spans="1:27" ht="13.5" x14ac:dyDescent="0.25">
      <c r="A44" s="19" t="s">
        <v>69</v>
      </c>
      <c r="B44" s="15" t="s">
        <v>32</v>
      </c>
      <c r="C44" s="20">
        <v>45031</v>
      </c>
      <c r="D44" s="20"/>
      <c r="E44" s="21">
        <v>137540</v>
      </c>
      <c r="F44" s="22">
        <v>137540</v>
      </c>
      <c r="G44" s="22"/>
      <c r="H44" s="22">
        <v>12883</v>
      </c>
      <c r="I44" s="22">
        <v>2296</v>
      </c>
      <c r="J44" s="22">
        <v>15179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15179</v>
      </c>
      <c r="X44" s="22">
        <v>34386</v>
      </c>
      <c r="Y44" s="22">
        <v>-19207</v>
      </c>
      <c r="Z44" s="23">
        <v>-55.857034839760367</v>
      </c>
      <c r="AA44" s="20">
        <v>137540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17966060</v>
      </c>
      <c r="D47" s="29">
        <f t="shared" ref="D47:Y47" si="1">SUM(D34:D46)</f>
        <v>0</v>
      </c>
      <c r="E47" s="30">
        <f t="shared" si="1"/>
        <v>13346533</v>
      </c>
      <c r="F47" s="31">
        <f t="shared" si="1"/>
        <v>13346533</v>
      </c>
      <c r="G47" s="31">
        <f t="shared" si="1"/>
        <v>0</v>
      </c>
      <c r="H47" s="31">
        <f t="shared" si="1"/>
        <v>436565</v>
      </c>
      <c r="I47" s="31">
        <f t="shared" si="1"/>
        <v>665198</v>
      </c>
      <c r="J47" s="31">
        <f t="shared" si="1"/>
        <v>1101763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1101763</v>
      </c>
      <c r="X47" s="31">
        <f t="shared" si="1"/>
        <v>3336636</v>
      </c>
      <c r="Y47" s="31">
        <f t="shared" si="1"/>
        <v>-2234873</v>
      </c>
      <c r="Z47" s="32">
        <f>+IF(X47&lt;&gt;0,+(Y47/X47)*100,0)</f>
        <v>-66.979826388014757</v>
      </c>
      <c r="AA47" s="29">
        <f>SUM(AA34:AA46)</f>
        <v>13346533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-13224124</v>
      </c>
      <c r="D48" s="39">
        <f t="shared" si="2"/>
        <v>0</v>
      </c>
      <c r="E48" s="40">
        <f t="shared" si="2"/>
        <v>1005040</v>
      </c>
      <c r="F48" s="41">
        <f t="shared" si="2"/>
        <v>1005040</v>
      </c>
      <c r="G48" s="41">
        <f t="shared" si="2"/>
        <v>0</v>
      </c>
      <c r="H48" s="41">
        <f t="shared" si="2"/>
        <v>-436565</v>
      </c>
      <c r="I48" s="41">
        <f t="shared" si="2"/>
        <v>2648803</v>
      </c>
      <c r="J48" s="41">
        <f t="shared" si="2"/>
        <v>2212238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2212238</v>
      </c>
      <c r="X48" s="41">
        <f t="shared" si="2"/>
        <v>251256</v>
      </c>
      <c r="Y48" s="41">
        <f t="shared" si="2"/>
        <v>1960982</v>
      </c>
      <c r="Z48" s="42">
        <f>+IF(X48&lt;&gt;0,+(Y48/X48)*100,0)</f>
        <v>780.47171012831541</v>
      </c>
      <c r="AA48" s="39">
        <f>+AA32-AA47</f>
        <v>1005040</v>
      </c>
    </row>
    <row r="49" spans="1:27" ht="25.5" x14ac:dyDescent="0.25">
      <c r="A49" s="43" t="s">
        <v>74</v>
      </c>
      <c r="B49" s="15" t="s">
        <v>32</v>
      </c>
      <c r="C49" s="20">
        <v>7514717</v>
      </c>
      <c r="D49" s="20"/>
      <c r="E49" s="21">
        <v>21871000</v>
      </c>
      <c r="F49" s="22">
        <v>21871000</v>
      </c>
      <c r="G49" s="22"/>
      <c r="H49" s="22">
        <v>944830</v>
      </c>
      <c r="I49" s="22"/>
      <c r="J49" s="22">
        <v>944830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944830</v>
      </c>
      <c r="X49" s="22">
        <v>5467749</v>
      </c>
      <c r="Y49" s="22">
        <v>-4522919</v>
      </c>
      <c r="Z49" s="23">
        <v>-82.71994563027674</v>
      </c>
      <c r="AA49" s="20">
        <v>21871000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-5709407</v>
      </c>
      <c r="D51" s="48">
        <f t="shared" si="3"/>
        <v>0</v>
      </c>
      <c r="E51" s="49">
        <f t="shared" si="3"/>
        <v>22876040</v>
      </c>
      <c r="F51" s="50">
        <f t="shared" si="3"/>
        <v>22876040</v>
      </c>
      <c r="G51" s="50">
        <f t="shared" si="3"/>
        <v>0</v>
      </c>
      <c r="H51" s="50">
        <f t="shared" si="3"/>
        <v>508265</v>
      </c>
      <c r="I51" s="50">
        <f t="shared" si="3"/>
        <v>2648803</v>
      </c>
      <c r="J51" s="50">
        <f t="shared" si="3"/>
        <v>3157068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3157068</v>
      </c>
      <c r="X51" s="50">
        <f t="shared" si="3"/>
        <v>5719005</v>
      </c>
      <c r="Y51" s="50">
        <f t="shared" si="3"/>
        <v>-2561937</v>
      </c>
      <c r="Z51" s="51">
        <f>+IF(X51&lt;&gt;0,+(Y51/X51)*100,0)</f>
        <v>-44.796900859502657</v>
      </c>
      <c r="AA51" s="48">
        <f>SUM(AA48:AA50)</f>
        <v>22876040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-5709407</v>
      </c>
      <c r="D53" s="54">
        <f>+D51-D52</f>
        <v>0</v>
      </c>
      <c r="E53" s="55">
        <f t="shared" si="4"/>
        <v>22876040</v>
      </c>
      <c r="F53" s="56">
        <f t="shared" si="4"/>
        <v>22876040</v>
      </c>
      <c r="G53" s="56">
        <f t="shared" si="4"/>
        <v>0</v>
      </c>
      <c r="H53" s="56">
        <f t="shared" si="4"/>
        <v>508265</v>
      </c>
      <c r="I53" s="56">
        <f t="shared" si="4"/>
        <v>2648803</v>
      </c>
      <c r="J53" s="56">
        <f t="shared" si="4"/>
        <v>3157068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3157068</v>
      </c>
      <c r="X53" s="56">
        <f t="shared" si="4"/>
        <v>5719005</v>
      </c>
      <c r="Y53" s="56">
        <f t="shared" si="4"/>
        <v>-2561937</v>
      </c>
      <c r="Z53" s="57">
        <f>+IF(X53&lt;&gt;0,+(Y53/X53)*100,0)</f>
        <v>-44.796900859502657</v>
      </c>
      <c r="AA53" s="54">
        <f>+AA51-AA52</f>
        <v>22876040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-5709407</v>
      </c>
      <c r="D56" s="48">
        <f>SUM(D53:D55)</f>
        <v>0</v>
      </c>
      <c r="E56" s="49">
        <f t="shared" si="5"/>
        <v>22876040</v>
      </c>
      <c r="F56" s="50">
        <f t="shared" si="5"/>
        <v>22876040</v>
      </c>
      <c r="G56" s="50">
        <f t="shared" si="5"/>
        <v>0</v>
      </c>
      <c r="H56" s="50">
        <f t="shared" si="5"/>
        <v>508265</v>
      </c>
      <c r="I56" s="50">
        <f t="shared" si="5"/>
        <v>2648803</v>
      </c>
      <c r="J56" s="50">
        <f t="shared" si="5"/>
        <v>3157068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3157068</v>
      </c>
      <c r="X56" s="50">
        <f t="shared" si="5"/>
        <v>5719005</v>
      </c>
      <c r="Y56" s="50">
        <f t="shared" si="5"/>
        <v>-2561937</v>
      </c>
      <c r="Z56" s="51">
        <f>+IF(X56&lt;&gt;0,+(Y56/X56)*100,0)</f>
        <v>-44.796900859502657</v>
      </c>
      <c r="AA56" s="48">
        <f>SUM(AA53:AA55)</f>
        <v>22876040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-5709407</v>
      </c>
      <c r="D59" s="65">
        <f>SUM(D56:D58)</f>
        <v>0</v>
      </c>
      <c r="E59" s="66">
        <f t="shared" si="6"/>
        <v>22876040</v>
      </c>
      <c r="F59" s="67">
        <f t="shared" si="6"/>
        <v>22876040</v>
      </c>
      <c r="G59" s="67">
        <f t="shared" si="6"/>
        <v>0</v>
      </c>
      <c r="H59" s="67">
        <f t="shared" si="6"/>
        <v>508265</v>
      </c>
      <c r="I59" s="67">
        <f t="shared" si="6"/>
        <v>2648803</v>
      </c>
      <c r="J59" s="67">
        <f t="shared" si="6"/>
        <v>3157068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3157068</v>
      </c>
      <c r="X59" s="67">
        <f t="shared" si="6"/>
        <v>5719005</v>
      </c>
      <c r="Y59" s="67">
        <f t="shared" si="6"/>
        <v>-2561937</v>
      </c>
      <c r="Z59" s="68">
        <f>+IF(X59&lt;&gt;0,+(Y59/X59)*100,0)</f>
        <v>-44.796900859502657</v>
      </c>
      <c r="AA59" s="65">
        <f>SUM(AA56:AA58)</f>
        <v>22876040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35472</v>
      </c>
      <c r="F10" s="22">
        <v>35472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8868</v>
      </c>
      <c r="Y10" s="22">
        <v>-8868</v>
      </c>
      <c r="Z10" s="23">
        <v>-100</v>
      </c>
      <c r="AA10" s="20">
        <v>35472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2533768</v>
      </c>
      <c r="D13" s="20"/>
      <c r="E13" s="21">
        <v>2677452</v>
      </c>
      <c r="F13" s="22">
        <v>2677452</v>
      </c>
      <c r="G13" s="22">
        <v>221387</v>
      </c>
      <c r="H13" s="22">
        <v>222856</v>
      </c>
      <c r="I13" s="22">
        <v>224702</v>
      </c>
      <c r="J13" s="22">
        <v>668945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668945</v>
      </c>
      <c r="X13" s="22">
        <v>669363</v>
      </c>
      <c r="Y13" s="22">
        <v>-418</v>
      </c>
      <c r="Z13" s="23">
        <v>-6.2447431363848921E-2</v>
      </c>
      <c r="AA13" s="20">
        <v>2677452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2533768</v>
      </c>
      <c r="D32" s="29">
        <f t="shared" ref="D32:Y32" si="0">SUM(D6:D31)</f>
        <v>0</v>
      </c>
      <c r="E32" s="30">
        <f t="shared" si="0"/>
        <v>2712924</v>
      </c>
      <c r="F32" s="31">
        <f t="shared" si="0"/>
        <v>2712924</v>
      </c>
      <c r="G32" s="31">
        <f t="shared" si="0"/>
        <v>221387</v>
      </c>
      <c r="H32" s="31">
        <f t="shared" si="0"/>
        <v>222856</v>
      </c>
      <c r="I32" s="31">
        <f t="shared" si="0"/>
        <v>224702</v>
      </c>
      <c r="J32" s="31">
        <f t="shared" si="0"/>
        <v>668945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668945</v>
      </c>
      <c r="X32" s="31">
        <f t="shared" si="0"/>
        <v>678231</v>
      </c>
      <c r="Y32" s="31">
        <f t="shared" si="0"/>
        <v>-9286</v>
      </c>
      <c r="Z32" s="32">
        <f>+IF(X32&lt;&gt;0,+(Y32/X32)*100,0)</f>
        <v>-1.36915003885107</v>
      </c>
      <c r="AA32" s="29">
        <f>SUM(AA6:AA31)</f>
        <v>2712924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6159962</v>
      </c>
      <c r="D34" s="20"/>
      <c r="E34" s="21">
        <v>6868176</v>
      </c>
      <c r="F34" s="22">
        <v>6868176</v>
      </c>
      <c r="G34" s="22">
        <v>540645</v>
      </c>
      <c r="H34" s="22">
        <v>477585</v>
      </c>
      <c r="I34" s="22">
        <v>594958</v>
      </c>
      <c r="J34" s="22">
        <v>1613188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1613188</v>
      </c>
      <c r="X34" s="22">
        <v>1717044</v>
      </c>
      <c r="Y34" s="22">
        <v>-103856</v>
      </c>
      <c r="Z34" s="23">
        <v>-6.0485345745362382</v>
      </c>
      <c r="AA34" s="20">
        <v>6868176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1193398</v>
      </c>
      <c r="D37" s="20"/>
      <c r="E37" s="21">
        <v>7641768</v>
      </c>
      <c r="F37" s="22">
        <v>7641768</v>
      </c>
      <c r="G37" s="22">
        <v>81732</v>
      </c>
      <c r="H37" s="22"/>
      <c r="I37" s="22">
        <v>91246</v>
      </c>
      <c r="J37" s="22">
        <v>172978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172978</v>
      </c>
      <c r="X37" s="22">
        <v>1910442</v>
      </c>
      <c r="Y37" s="22">
        <v>-1737464</v>
      </c>
      <c r="Z37" s="23">
        <v>-90.945655507992399</v>
      </c>
      <c r="AA37" s="20">
        <v>7641768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1405740</v>
      </c>
      <c r="F39" s="22">
        <v>1405740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351435</v>
      </c>
      <c r="Y39" s="22">
        <v>-351435</v>
      </c>
      <c r="Z39" s="23">
        <v>-100</v>
      </c>
      <c r="AA39" s="20">
        <v>1405740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591351</v>
      </c>
      <c r="D41" s="20"/>
      <c r="E41" s="21">
        <v>854742</v>
      </c>
      <c r="F41" s="22">
        <v>854742</v>
      </c>
      <c r="G41" s="22">
        <v>22193</v>
      </c>
      <c r="H41" s="22">
        <v>46765</v>
      </c>
      <c r="I41" s="22"/>
      <c r="J41" s="22">
        <v>68958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68958</v>
      </c>
      <c r="X41" s="22">
        <v>213690</v>
      </c>
      <c r="Y41" s="22">
        <v>-144732</v>
      </c>
      <c r="Z41" s="23">
        <v>-67.729889091674849</v>
      </c>
      <c r="AA41" s="20">
        <v>854742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976133</v>
      </c>
      <c r="D44" s="20"/>
      <c r="E44" s="21">
        <v>2697900</v>
      </c>
      <c r="F44" s="22">
        <v>2697900</v>
      </c>
      <c r="G44" s="22">
        <v>2638</v>
      </c>
      <c r="H44" s="22">
        <v>2422</v>
      </c>
      <c r="I44" s="22">
        <v>30909</v>
      </c>
      <c r="J44" s="22">
        <v>35969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35969</v>
      </c>
      <c r="X44" s="22">
        <v>674475</v>
      </c>
      <c r="Y44" s="22">
        <v>-638506</v>
      </c>
      <c r="Z44" s="23">
        <v>-94.667111457059193</v>
      </c>
      <c r="AA44" s="20">
        <v>2697900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8920844</v>
      </c>
      <c r="D47" s="29">
        <f t="shared" ref="D47:Y47" si="1">SUM(D34:D46)</f>
        <v>0</v>
      </c>
      <c r="E47" s="30">
        <f t="shared" si="1"/>
        <v>19468326</v>
      </c>
      <c r="F47" s="31">
        <f t="shared" si="1"/>
        <v>19468326</v>
      </c>
      <c r="G47" s="31">
        <f t="shared" si="1"/>
        <v>647208</v>
      </c>
      <c r="H47" s="31">
        <f t="shared" si="1"/>
        <v>526772</v>
      </c>
      <c r="I47" s="31">
        <f t="shared" si="1"/>
        <v>717113</v>
      </c>
      <c r="J47" s="31">
        <f t="shared" si="1"/>
        <v>1891093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1891093</v>
      </c>
      <c r="X47" s="31">
        <f t="shared" si="1"/>
        <v>4867086</v>
      </c>
      <c r="Y47" s="31">
        <f t="shared" si="1"/>
        <v>-2975993</v>
      </c>
      <c r="Z47" s="32">
        <f>+IF(X47&lt;&gt;0,+(Y47/X47)*100,0)</f>
        <v>-61.145272551173335</v>
      </c>
      <c r="AA47" s="29">
        <f>SUM(AA34:AA46)</f>
        <v>19468326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-6387076</v>
      </c>
      <c r="D48" s="39">
        <f t="shared" si="2"/>
        <v>0</v>
      </c>
      <c r="E48" s="40">
        <f t="shared" si="2"/>
        <v>-16755402</v>
      </c>
      <c r="F48" s="41">
        <f t="shared" si="2"/>
        <v>-16755402</v>
      </c>
      <c r="G48" s="41">
        <f t="shared" si="2"/>
        <v>-425821</v>
      </c>
      <c r="H48" s="41">
        <f t="shared" si="2"/>
        <v>-303916</v>
      </c>
      <c r="I48" s="41">
        <f t="shared" si="2"/>
        <v>-492411</v>
      </c>
      <c r="J48" s="41">
        <f t="shared" si="2"/>
        <v>-1222148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-1222148</v>
      </c>
      <c r="X48" s="41">
        <f t="shared" si="2"/>
        <v>-4188855</v>
      </c>
      <c r="Y48" s="41">
        <f t="shared" si="2"/>
        <v>2966707</v>
      </c>
      <c r="Z48" s="42">
        <f>+IF(X48&lt;&gt;0,+(Y48/X48)*100,0)</f>
        <v>-70.823817009660161</v>
      </c>
      <c r="AA48" s="39">
        <f>+AA32-AA47</f>
        <v>-16755402</v>
      </c>
    </row>
    <row r="49" spans="1:27" ht="25.5" x14ac:dyDescent="0.25">
      <c r="A49" s="43" t="s">
        <v>74</v>
      </c>
      <c r="B49" s="15" t="s">
        <v>32</v>
      </c>
      <c r="C49" s="20">
        <v>7790417</v>
      </c>
      <c r="D49" s="20"/>
      <c r="E49" s="21">
        <v>12059004</v>
      </c>
      <c r="F49" s="22">
        <v>12059004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3014751</v>
      </c>
      <c r="Y49" s="22">
        <v>-3014751</v>
      </c>
      <c r="Z49" s="23">
        <v>-100</v>
      </c>
      <c r="AA49" s="20">
        <v>12059004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1403341</v>
      </c>
      <c r="D51" s="48">
        <f t="shared" si="3"/>
        <v>0</v>
      </c>
      <c r="E51" s="49">
        <f t="shared" si="3"/>
        <v>-4696398</v>
      </c>
      <c r="F51" s="50">
        <f t="shared" si="3"/>
        <v>-4696398</v>
      </c>
      <c r="G51" s="50">
        <f t="shared" si="3"/>
        <v>-425821</v>
      </c>
      <c r="H51" s="50">
        <f t="shared" si="3"/>
        <v>-303916</v>
      </c>
      <c r="I51" s="50">
        <f t="shared" si="3"/>
        <v>-492411</v>
      </c>
      <c r="J51" s="50">
        <f t="shared" si="3"/>
        <v>-1222148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-1222148</v>
      </c>
      <c r="X51" s="50">
        <f t="shared" si="3"/>
        <v>-1174104</v>
      </c>
      <c r="Y51" s="50">
        <f t="shared" si="3"/>
        <v>-48044</v>
      </c>
      <c r="Z51" s="51">
        <f>+IF(X51&lt;&gt;0,+(Y51/X51)*100,0)</f>
        <v>4.0919714096877282</v>
      </c>
      <c r="AA51" s="48">
        <f>SUM(AA48:AA50)</f>
        <v>-4696398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1403341</v>
      </c>
      <c r="D53" s="54">
        <f>+D51-D52</f>
        <v>0</v>
      </c>
      <c r="E53" s="55">
        <f t="shared" si="4"/>
        <v>-4696398</v>
      </c>
      <c r="F53" s="56">
        <f t="shared" si="4"/>
        <v>-4696398</v>
      </c>
      <c r="G53" s="56">
        <f t="shared" si="4"/>
        <v>-425821</v>
      </c>
      <c r="H53" s="56">
        <f t="shared" si="4"/>
        <v>-303916</v>
      </c>
      <c r="I53" s="56">
        <f t="shared" si="4"/>
        <v>-492411</v>
      </c>
      <c r="J53" s="56">
        <f t="shared" si="4"/>
        <v>-1222148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-1222148</v>
      </c>
      <c r="X53" s="56">
        <f t="shared" si="4"/>
        <v>-1174104</v>
      </c>
      <c r="Y53" s="56">
        <f t="shared" si="4"/>
        <v>-48044</v>
      </c>
      <c r="Z53" s="57">
        <f>+IF(X53&lt;&gt;0,+(Y53/X53)*100,0)</f>
        <v>4.0919714096877282</v>
      </c>
      <c r="AA53" s="54">
        <f>+AA51-AA52</f>
        <v>-4696398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1403341</v>
      </c>
      <c r="D56" s="48">
        <f>SUM(D53:D55)</f>
        <v>0</v>
      </c>
      <c r="E56" s="49">
        <f t="shared" si="5"/>
        <v>-4696398</v>
      </c>
      <c r="F56" s="50">
        <f t="shared" si="5"/>
        <v>-4696398</v>
      </c>
      <c r="G56" s="50">
        <f t="shared" si="5"/>
        <v>-425821</v>
      </c>
      <c r="H56" s="50">
        <f t="shared" si="5"/>
        <v>-303916</v>
      </c>
      <c r="I56" s="50">
        <f t="shared" si="5"/>
        <v>-492411</v>
      </c>
      <c r="J56" s="50">
        <f t="shared" si="5"/>
        <v>-1222148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-1222148</v>
      </c>
      <c r="X56" s="50">
        <f t="shared" si="5"/>
        <v>-1174104</v>
      </c>
      <c r="Y56" s="50">
        <f t="shared" si="5"/>
        <v>-48044</v>
      </c>
      <c r="Z56" s="51">
        <f>+IF(X56&lt;&gt;0,+(Y56/X56)*100,0)</f>
        <v>4.0919714096877282</v>
      </c>
      <c r="AA56" s="48">
        <f>SUM(AA53:AA55)</f>
        <v>-4696398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1403341</v>
      </c>
      <c r="D59" s="65">
        <f>SUM(D56:D58)</f>
        <v>0</v>
      </c>
      <c r="E59" s="66">
        <f t="shared" si="6"/>
        <v>-4696398</v>
      </c>
      <c r="F59" s="67">
        <f t="shared" si="6"/>
        <v>-4696398</v>
      </c>
      <c r="G59" s="67">
        <f t="shared" si="6"/>
        <v>-425821</v>
      </c>
      <c r="H59" s="67">
        <f t="shared" si="6"/>
        <v>-303916</v>
      </c>
      <c r="I59" s="67">
        <f t="shared" si="6"/>
        <v>-492411</v>
      </c>
      <c r="J59" s="67">
        <f t="shared" si="6"/>
        <v>-1222148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-1222148</v>
      </c>
      <c r="X59" s="67">
        <f t="shared" si="6"/>
        <v>-1174104</v>
      </c>
      <c r="Y59" s="67">
        <f t="shared" si="6"/>
        <v>-48044</v>
      </c>
      <c r="Z59" s="68">
        <f>+IF(X59&lt;&gt;0,+(Y59/X59)*100,0)</f>
        <v>4.0919714096877282</v>
      </c>
      <c r="AA59" s="65">
        <f>SUM(AA56:AA58)</f>
        <v>-4696398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14420863</v>
      </c>
      <c r="D7" s="20"/>
      <c r="E7" s="21">
        <v>19753197</v>
      </c>
      <c r="F7" s="22">
        <v>19753197</v>
      </c>
      <c r="G7" s="22">
        <v>1177534</v>
      </c>
      <c r="H7" s="22">
        <v>1466593</v>
      </c>
      <c r="I7" s="22">
        <v>1091415</v>
      </c>
      <c r="J7" s="22">
        <v>3735542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3735542</v>
      </c>
      <c r="X7" s="22">
        <v>4938300</v>
      </c>
      <c r="Y7" s="22">
        <v>-1202758</v>
      </c>
      <c r="Z7" s="23">
        <v>-24.355709454670635</v>
      </c>
      <c r="AA7" s="20">
        <v>19753197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9676952</v>
      </c>
      <c r="F13" s="22">
        <v>9676952</v>
      </c>
      <c r="G13" s="22">
        <v>943751</v>
      </c>
      <c r="H13" s="22">
        <v>953114</v>
      </c>
      <c r="I13" s="22">
        <v>942761</v>
      </c>
      <c r="J13" s="22">
        <v>2839626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2839626</v>
      </c>
      <c r="X13" s="22">
        <v>2419239</v>
      </c>
      <c r="Y13" s="22">
        <v>420387</v>
      </c>
      <c r="Z13" s="23">
        <v>17.376828002524761</v>
      </c>
      <c r="AA13" s="20">
        <v>9676952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2519089</v>
      </c>
      <c r="D25" s="20"/>
      <c r="E25" s="21">
        <v>2665185</v>
      </c>
      <c r="F25" s="22">
        <v>2665185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666297</v>
      </c>
      <c r="Y25" s="22">
        <v>-666297</v>
      </c>
      <c r="Z25" s="23">
        <v>-100</v>
      </c>
      <c r="AA25" s="20">
        <v>2665185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16939952</v>
      </c>
      <c r="D32" s="29">
        <f t="shared" ref="D32:Y32" si="0">SUM(D6:D31)</f>
        <v>0</v>
      </c>
      <c r="E32" s="30">
        <f t="shared" si="0"/>
        <v>32095334</v>
      </c>
      <c r="F32" s="31">
        <f t="shared" si="0"/>
        <v>32095334</v>
      </c>
      <c r="G32" s="31">
        <f t="shared" si="0"/>
        <v>2121285</v>
      </c>
      <c r="H32" s="31">
        <f t="shared" si="0"/>
        <v>2419707</v>
      </c>
      <c r="I32" s="31">
        <f t="shared" si="0"/>
        <v>2034176</v>
      </c>
      <c r="J32" s="31">
        <f t="shared" si="0"/>
        <v>6575168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6575168</v>
      </c>
      <c r="X32" s="31">
        <f t="shared" si="0"/>
        <v>8023836</v>
      </c>
      <c r="Y32" s="31">
        <f t="shared" si="0"/>
        <v>-1448668</v>
      </c>
      <c r="Z32" s="32">
        <f>+IF(X32&lt;&gt;0,+(Y32/X32)*100,0)</f>
        <v>-18.054556449060026</v>
      </c>
      <c r="AA32" s="29">
        <f>SUM(AA6:AA31)</f>
        <v>32095334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5611312</v>
      </c>
      <c r="D34" s="20"/>
      <c r="E34" s="21">
        <v>5886356</v>
      </c>
      <c r="F34" s="22">
        <v>5886356</v>
      </c>
      <c r="G34" s="22">
        <v>492663</v>
      </c>
      <c r="H34" s="22">
        <v>449009</v>
      </c>
      <c r="I34" s="22">
        <v>464625</v>
      </c>
      <c r="J34" s="22">
        <v>1406297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1406297</v>
      </c>
      <c r="X34" s="22">
        <v>1471593</v>
      </c>
      <c r="Y34" s="22">
        <v>-65296</v>
      </c>
      <c r="Z34" s="23">
        <v>-4.4370963982568545</v>
      </c>
      <c r="AA34" s="20">
        <v>5886356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2705946</v>
      </c>
      <c r="D37" s="20"/>
      <c r="E37" s="21">
        <v>4812297</v>
      </c>
      <c r="F37" s="22">
        <v>4812297</v>
      </c>
      <c r="G37" s="22"/>
      <c r="H37" s="22">
        <v>2479</v>
      </c>
      <c r="I37" s="22">
        <v>1244913</v>
      </c>
      <c r="J37" s="22">
        <v>1247392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1247392</v>
      </c>
      <c r="X37" s="22">
        <v>1203075</v>
      </c>
      <c r="Y37" s="22">
        <v>44317</v>
      </c>
      <c r="Z37" s="23">
        <v>3.6836439955946223</v>
      </c>
      <c r="AA37" s="20">
        <v>4812297</v>
      </c>
    </row>
    <row r="38" spans="1:27" ht="13.5" x14ac:dyDescent="0.25">
      <c r="A38" s="19" t="s">
        <v>64</v>
      </c>
      <c r="B38" s="15" t="s">
        <v>32</v>
      </c>
      <c r="C38" s="20">
        <v>6999458</v>
      </c>
      <c r="D38" s="20"/>
      <c r="E38" s="21">
        <v>8443515</v>
      </c>
      <c r="F38" s="22">
        <v>8443515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2110878</v>
      </c>
      <c r="Y38" s="22">
        <v>-2110878</v>
      </c>
      <c r="Z38" s="23">
        <v>-100</v>
      </c>
      <c r="AA38" s="20">
        <v>8443515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1301216</v>
      </c>
      <c r="D41" s="20"/>
      <c r="E41" s="21">
        <v>502711</v>
      </c>
      <c r="F41" s="22">
        <v>502711</v>
      </c>
      <c r="G41" s="22"/>
      <c r="H41" s="22">
        <v>374883</v>
      </c>
      <c r="I41" s="22"/>
      <c r="J41" s="22">
        <v>374883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374883</v>
      </c>
      <c r="X41" s="22">
        <v>125679</v>
      </c>
      <c r="Y41" s="22">
        <v>249204</v>
      </c>
      <c r="Z41" s="23">
        <v>198.28610985128782</v>
      </c>
      <c r="AA41" s="20">
        <v>502711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176864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628260</v>
      </c>
      <c r="D44" s="20"/>
      <c r="E44" s="21">
        <v>1300634</v>
      </c>
      <c r="F44" s="22">
        <v>1300634</v>
      </c>
      <c r="G44" s="22">
        <v>4289</v>
      </c>
      <c r="H44" s="22">
        <v>15780</v>
      </c>
      <c r="I44" s="22">
        <v>29358</v>
      </c>
      <c r="J44" s="22">
        <v>49427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49427</v>
      </c>
      <c r="X44" s="22">
        <v>325158</v>
      </c>
      <c r="Y44" s="22">
        <v>-275731</v>
      </c>
      <c r="Z44" s="23">
        <v>-84.79908229230098</v>
      </c>
      <c r="AA44" s="20">
        <v>1300634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17423056</v>
      </c>
      <c r="D47" s="29">
        <f t="shared" ref="D47:Y47" si="1">SUM(D34:D46)</f>
        <v>0</v>
      </c>
      <c r="E47" s="30">
        <f t="shared" si="1"/>
        <v>20945513</v>
      </c>
      <c r="F47" s="31">
        <f t="shared" si="1"/>
        <v>20945513</v>
      </c>
      <c r="G47" s="31">
        <f t="shared" si="1"/>
        <v>496952</v>
      </c>
      <c r="H47" s="31">
        <f t="shared" si="1"/>
        <v>842151</v>
      </c>
      <c r="I47" s="31">
        <f t="shared" si="1"/>
        <v>1738896</v>
      </c>
      <c r="J47" s="31">
        <f t="shared" si="1"/>
        <v>3077999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3077999</v>
      </c>
      <c r="X47" s="31">
        <f t="shared" si="1"/>
        <v>5236383</v>
      </c>
      <c r="Y47" s="31">
        <f t="shared" si="1"/>
        <v>-2158384</v>
      </c>
      <c r="Z47" s="32">
        <f>+IF(X47&lt;&gt;0,+(Y47/X47)*100,0)</f>
        <v>-41.218986464511858</v>
      </c>
      <c r="AA47" s="29">
        <f>SUM(AA34:AA46)</f>
        <v>20945513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-483104</v>
      </c>
      <c r="D48" s="39">
        <f t="shared" si="2"/>
        <v>0</v>
      </c>
      <c r="E48" s="40">
        <f t="shared" si="2"/>
        <v>11149821</v>
      </c>
      <c r="F48" s="41">
        <f t="shared" si="2"/>
        <v>11149821</v>
      </c>
      <c r="G48" s="41">
        <f t="shared" si="2"/>
        <v>1624333</v>
      </c>
      <c r="H48" s="41">
        <f t="shared" si="2"/>
        <v>1577556</v>
      </c>
      <c r="I48" s="41">
        <f t="shared" si="2"/>
        <v>295280</v>
      </c>
      <c r="J48" s="41">
        <f t="shared" si="2"/>
        <v>3497169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3497169</v>
      </c>
      <c r="X48" s="41">
        <f t="shared" si="2"/>
        <v>2787453</v>
      </c>
      <c r="Y48" s="41">
        <f t="shared" si="2"/>
        <v>709716</v>
      </c>
      <c r="Z48" s="42">
        <f>+IF(X48&lt;&gt;0,+(Y48/X48)*100,0)</f>
        <v>25.461092976276191</v>
      </c>
      <c r="AA48" s="39">
        <f>+AA32-AA47</f>
        <v>11149821</v>
      </c>
    </row>
    <row r="49" spans="1:27" ht="25.5" x14ac:dyDescent="0.25">
      <c r="A49" s="43" t="s">
        <v>74</v>
      </c>
      <c r="B49" s="15" t="s">
        <v>32</v>
      </c>
      <c r="C49" s="20">
        <v>18480262</v>
      </c>
      <c r="D49" s="20"/>
      <c r="E49" s="21">
        <v>10000000</v>
      </c>
      <c r="F49" s="22">
        <v>10000000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2499999</v>
      </c>
      <c r="Y49" s="22">
        <v>-2499999</v>
      </c>
      <c r="Z49" s="23">
        <v>-100</v>
      </c>
      <c r="AA49" s="20">
        <v>10000000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17997158</v>
      </c>
      <c r="D51" s="48">
        <f t="shared" si="3"/>
        <v>0</v>
      </c>
      <c r="E51" s="49">
        <f t="shared" si="3"/>
        <v>21149821</v>
      </c>
      <c r="F51" s="50">
        <f t="shared" si="3"/>
        <v>21149821</v>
      </c>
      <c r="G51" s="50">
        <f t="shared" si="3"/>
        <v>1624333</v>
      </c>
      <c r="H51" s="50">
        <f t="shared" si="3"/>
        <v>1577556</v>
      </c>
      <c r="I51" s="50">
        <f t="shared" si="3"/>
        <v>295280</v>
      </c>
      <c r="J51" s="50">
        <f t="shared" si="3"/>
        <v>3497169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3497169</v>
      </c>
      <c r="X51" s="50">
        <f t="shared" si="3"/>
        <v>5287452</v>
      </c>
      <c r="Y51" s="50">
        <f t="shared" si="3"/>
        <v>-1790283</v>
      </c>
      <c r="Z51" s="51">
        <f>+IF(X51&lt;&gt;0,+(Y51/X51)*100,0)</f>
        <v>-33.859087515120706</v>
      </c>
      <c r="AA51" s="48">
        <f>SUM(AA48:AA50)</f>
        <v>21149821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17997158</v>
      </c>
      <c r="D53" s="54">
        <f>+D51-D52</f>
        <v>0</v>
      </c>
      <c r="E53" s="55">
        <f t="shared" si="4"/>
        <v>21149821</v>
      </c>
      <c r="F53" s="56">
        <f t="shared" si="4"/>
        <v>21149821</v>
      </c>
      <c r="G53" s="56">
        <f t="shared" si="4"/>
        <v>1624333</v>
      </c>
      <c r="H53" s="56">
        <f t="shared" si="4"/>
        <v>1577556</v>
      </c>
      <c r="I53" s="56">
        <f t="shared" si="4"/>
        <v>295280</v>
      </c>
      <c r="J53" s="56">
        <f t="shared" si="4"/>
        <v>3497169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3497169</v>
      </c>
      <c r="X53" s="56">
        <f t="shared" si="4"/>
        <v>5287452</v>
      </c>
      <c r="Y53" s="56">
        <f t="shared" si="4"/>
        <v>-1790283</v>
      </c>
      <c r="Z53" s="57">
        <f>+IF(X53&lt;&gt;0,+(Y53/X53)*100,0)</f>
        <v>-33.859087515120706</v>
      </c>
      <c r="AA53" s="54">
        <f>+AA51-AA52</f>
        <v>21149821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17997158</v>
      </c>
      <c r="D56" s="48">
        <f>SUM(D53:D55)</f>
        <v>0</v>
      </c>
      <c r="E56" s="49">
        <f t="shared" si="5"/>
        <v>21149821</v>
      </c>
      <c r="F56" s="50">
        <f t="shared" si="5"/>
        <v>21149821</v>
      </c>
      <c r="G56" s="50">
        <f t="shared" si="5"/>
        <v>1624333</v>
      </c>
      <c r="H56" s="50">
        <f t="shared" si="5"/>
        <v>1577556</v>
      </c>
      <c r="I56" s="50">
        <f t="shared" si="5"/>
        <v>295280</v>
      </c>
      <c r="J56" s="50">
        <f t="shared" si="5"/>
        <v>3497169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3497169</v>
      </c>
      <c r="X56" s="50">
        <f t="shared" si="5"/>
        <v>5287452</v>
      </c>
      <c r="Y56" s="50">
        <f t="shared" si="5"/>
        <v>-1790283</v>
      </c>
      <c r="Z56" s="51">
        <f>+IF(X56&lt;&gt;0,+(Y56/X56)*100,0)</f>
        <v>-33.859087515120706</v>
      </c>
      <c r="AA56" s="48">
        <f>SUM(AA53:AA55)</f>
        <v>21149821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17997158</v>
      </c>
      <c r="D59" s="65">
        <f>SUM(D56:D58)</f>
        <v>0</v>
      </c>
      <c r="E59" s="66">
        <f t="shared" si="6"/>
        <v>21149821</v>
      </c>
      <c r="F59" s="67">
        <f t="shared" si="6"/>
        <v>21149821</v>
      </c>
      <c r="G59" s="67">
        <f t="shared" si="6"/>
        <v>1624333</v>
      </c>
      <c r="H59" s="67">
        <f t="shared" si="6"/>
        <v>1577556</v>
      </c>
      <c r="I59" s="67">
        <f t="shared" si="6"/>
        <v>295280</v>
      </c>
      <c r="J59" s="67">
        <f t="shared" si="6"/>
        <v>3497169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3497169</v>
      </c>
      <c r="X59" s="67">
        <f t="shared" si="6"/>
        <v>5287452</v>
      </c>
      <c r="Y59" s="67">
        <f t="shared" si="6"/>
        <v>-1790283</v>
      </c>
      <c r="Z59" s="68">
        <f>+IF(X59&lt;&gt;0,+(Y59/X59)*100,0)</f>
        <v>-33.859087515120706</v>
      </c>
      <c r="AA59" s="65">
        <f>SUM(AA56:AA58)</f>
        <v>21149821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23944952</v>
      </c>
      <c r="D7" s="20"/>
      <c r="E7" s="21">
        <v>29509308</v>
      </c>
      <c r="F7" s="22">
        <v>29509308</v>
      </c>
      <c r="G7" s="22">
        <v>1923679</v>
      </c>
      <c r="H7" s="22">
        <v>1679877</v>
      </c>
      <c r="I7" s="22">
        <v>1951964</v>
      </c>
      <c r="J7" s="22">
        <v>5555520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5555520</v>
      </c>
      <c r="X7" s="22">
        <v>7377330</v>
      </c>
      <c r="Y7" s="22">
        <v>-1821810</v>
      </c>
      <c r="Z7" s="23">
        <v>-24.694706621501275</v>
      </c>
      <c r="AA7" s="20">
        <v>29509308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3098107</v>
      </c>
      <c r="D13" s="20"/>
      <c r="E13" s="21">
        <v>3159440</v>
      </c>
      <c r="F13" s="22">
        <v>3159440</v>
      </c>
      <c r="G13" s="22">
        <v>284411</v>
      </c>
      <c r="H13" s="22">
        <v>321623</v>
      </c>
      <c r="I13" s="22">
        <v>374348</v>
      </c>
      <c r="J13" s="22">
        <v>980382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980382</v>
      </c>
      <c r="X13" s="22">
        <v>789861</v>
      </c>
      <c r="Y13" s="22">
        <v>190521</v>
      </c>
      <c r="Z13" s="23">
        <v>24.120826322606128</v>
      </c>
      <c r="AA13" s="20">
        <v>3159440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13430457</v>
      </c>
      <c r="D25" s="20"/>
      <c r="E25" s="21">
        <v>14259437</v>
      </c>
      <c r="F25" s="22">
        <v>14259437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3564858</v>
      </c>
      <c r="Y25" s="22">
        <v>-3564858</v>
      </c>
      <c r="Z25" s="23">
        <v>-100</v>
      </c>
      <c r="AA25" s="20">
        <v>14259437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40473516</v>
      </c>
      <c r="D32" s="29">
        <f t="shared" ref="D32:Y32" si="0">SUM(D6:D31)</f>
        <v>0</v>
      </c>
      <c r="E32" s="30">
        <f t="shared" si="0"/>
        <v>46928185</v>
      </c>
      <c r="F32" s="31">
        <f t="shared" si="0"/>
        <v>46928185</v>
      </c>
      <c r="G32" s="31">
        <f t="shared" si="0"/>
        <v>2208090</v>
      </c>
      <c r="H32" s="31">
        <f t="shared" si="0"/>
        <v>2001500</v>
      </c>
      <c r="I32" s="31">
        <f t="shared" si="0"/>
        <v>2326312</v>
      </c>
      <c r="J32" s="31">
        <f t="shared" si="0"/>
        <v>6535902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6535902</v>
      </c>
      <c r="X32" s="31">
        <f t="shared" si="0"/>
        <v>11732049</v>
      </c>
      <c r="Y32" s="31">
        <f t="shared" si="0"/>
        <v>-5196147</v>
      </c>
      <c r="Z32" s="32">
        <f>+IF(X32&lt;&gt;0,+(Y32/X32)*100,0)</f>
        <v>-44.290191764456488</v>
      </c>
      <c r="AA32" s="29">
        <f>SUM(AA6:AA31)</f>
        <v>46928185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3827209</v>
      </c>
      <c r="D34" s="20"/>
      <c r="E34" s="21">
        <v>4032801</v>
      </c>
      <c r="F34" s="22">
        <v>4032801</v>
      </c>
      <c r="G34" s="22">
        <v>332575</v>
      </c>
      <c r="H34" s="22">
        <v>352855</v>
      </c>
      <c r="I34" s="22">
        <v>378864</v>
      </c>
      <c r="J34" s="22">
        <v>1064294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1064294</v>
      </c>
      <c r="X34" s="22">
        <v>1008204</v>
      </c>
      <c r="Y34" s="22">
        <v>56090</v>
      </c>
      <c r="Z34" s="23">
        <v>5.5633582092513025</v>
      </c>
      <c r="AA34" s="20">
        <v>4032801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2398747</v>
      </c>
      <c r="D37" s="20"/>
      <c r="E37" s="21">
        <v>3345377</v>
      </c>
      <c r="F37" s="22">
        <v>3345377</v>
      </c>
      <c r="G37" s="22">
        <v>159942</v>
      </c>
      <c r="H37" s="22">
        <v>153456</v>
      </c>
      <c r="I37" s="22">
        <v>306083</v>
      </c>
      <c r="J37" s="22">
        <v>619481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619481</v>
      </c>
      <c r="X37" s="22">
        <v>836346</v>
      </c>
      <c r="Y37" s="22">
        <v>-216865</v>
      </c>
      <c r="Z37" s="23">
        <v>-25.930057655563605</v>
      </c>
      <c r="AA37" s="20">
        <v>3345377</v>
      </c>
    </row>
    <row r="38" spans="1:27" ht="13.5" x14ac:dyDescent="0.25">
      <c r="A38" s="19" t="s">
        <v>64</v>
      </c>
      <c r="B38" s="15" t="s">
        <v>32</v>
      </c>
      <c r="C38" s="20">
        <v>12541800</v>
      </c>
      <c r="D38" s="20"/>
      <c r="E38" s="21">
        <v>3791341</v>
      </c>
      <c r="F38" s="22">
        <v>3791341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947835</v>
      </c>
      <c r="Y38" s="22">
        <v>-947835</v>
      </c>
      <c r="Z38" s="23">
        <v>-100</v>
      </c>
      <c r="AA38" s="20">
        <v>3791341</v>
      </c>
    </row>
    <row r="39" spans="1:27" ht="13.5" x14ac:dyDescent="0.25">
      <c r="A39" s="19" t="s">
        <v>65</v>
      </c>
      <c r="B39" s="15" t="s">
        <v>32</v>
      </c>
      <c r="C39" s="20">
        <v>3256451</v>
      </c>
      <c r="D39" s="20"/>
      <c r="E39" s="21">
        <v>3458336</v>
      </c>
      <c r="F39" s="22">
        <v>3458336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864585</v>
      </c>
      <c r="Y39" s="22">
        <v>-864585</v>
      </c>
      <c r="Z39" s="23">
        <v>-100</v>
      </c>
      <c r="AA39" s="20">
        <v>3458336</v>
      </c>
    </row>
    <row r="40" spans="1:27" ht="13.5" x14ac:dyDescent="0.25">
      <c r="A40" s="19" t="s">
        <v>40</v>
      </c>
      <c r="B40" s="15" t="s">
        <v>32</v>
      </c>
      <c r="C40" s="20">
        <v>6286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1979831</v>
      </c>
      <c r="D41" s="20"/>
      <c r="E41" s="21">
        <v>1272437</v>
      </c>
      <c r="F41" s="22">
        <v>1272437</v>
      </c>
      <c r="G41" s="22"/>
      <c r="H41" s="22">
        <v>45477</v>
      </c>
      <c r="I41" s="22">
        <v>15293</v>
      </c>
      <c r="J41" s="22">
        <v>60770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60770</v>
      </c>
      <c r="X41" s="22">
        <v>318111</v>
      </c>
      <c r="Y41" s="22">
        <v>-257341</v>
      </c>
      <c r="Z41" s="23">
        <v>-80.89660527300218</v>
      </c>
      <c r="AA41" s="20">
        <v>1272437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7227350</v>
      </c>
      <c r="D43" s="20"/>
      <c r="E43" s="21">
        <v>803602</v>
      </c>
      <c r="F43" s="22">
        <v>803602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200901</v>
      </c>
      <c r="Y43" s="22">
        <v>-200901</v>
      </c>
      <c r="Z43" s="23">
        <v>-100</v>
      </c>
      <c r="AA43" s="20">
        <v>803602</v>
      </c>
    </row>
    <row r="44" spans="1:27" ht="13.5" x14ac:dyDescent="0.25">
      <c r="A44" s="19" t="s">
        <v>69</v>
      </c>
      <c r="B44" s="15" t="s">
        <v>32</v>
      </c>
      <c r="C44" s="20">
        <v>146305</v>
      </c>
      <c r="D44" s="20"/>
      <c r="E44" s="21">
        <v>341829</v>
      </c>
      <c r="F44" s="22">
        <v>341829</v>
      </c>
      <c r="G44" s="22">
        <v>15975</v>
      </c>
      <c r="H44" s="22">
        <v>16553</v>
      </c>
      <c r="I44" s="22"/>
      <c r="J44" s="22">
        <v>32528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32528</v>
      </c>
      <c r="X44" s="22">
        <v>85465</v>
      </c>
      <c r="Y44" s="22">
        <v>-52937</v>
      </c>
      <c r="Z44" s="23">
        <v>-61.939975428537998</v>
      </c>
      <c r="AA44" s="20">
        <v>341829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31383979</v>
      </c>
      <c r="D47" s="29">
        <f t="shared" ref="D47:Y47" si="1">SUM(D34:D46)</f>
        <v>0</v>
      </c>
      <c r="E47" s="30">
        <f t="shared" si="1"/>
        <v>17045723</v>
      </c>
      <c r="F47" s="31">
        <f t="shared" si="1"/>
        <v>17045723</v>
      </c>
      <c r="G47" s="31">
        <f t="shared" si="1"/>
        <v>508492</v>
      </c>
      <c r="H47" s="31">
        <f t="shared" si="1"/>
        <v>568341</v>
      </c>
      <c r="I47" s="31">
        <f t="shared" si="1"/>
        <v>700240</v>
      </c>
      <c r="J47" s="31">
        <f t="shared" si="1"/>
        <v>1777073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1777073</v>
      </c>
      <c r="X47" s="31">
        <f t="shared" si="1"/>
        <v>4261447</v>
      </c>
      <c r="Y47" s="31">
        <f t="shared" si="1"/>
        <v>-2484374</v>
      </c>
      <c r="Z47" s="32">
        <f>+IF(X47&lt;&gt;0,+(Y47/X47)*100,0)</f>
        <v>-58.298836052636581</v>
      </c>
      <c r="AA47" s="29">
        <f>SUM(AA34:AA46)</f>
        <v>17045723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9089537</v>
      </c>
      <c r="D48" s="39">
        <f t="shared" si="2"/>
        <v>0</v>
      </c>
      <c r="E48" s="40">
        <f t="shared" si="2"/>
        <v>29882462</v>
      </c>
      <c r="F48" s="41">
        <f t="shared" si="2"/>
        <v>29882462</v>
      </c>
      <c r="G48" s="41">
        <f t="shared" si="2"/>
        <v>1699598</v>
      </c>
      <c r="H48" s="41">
        <f t="shared" si="2"/>
        <v>1433159</v>
      </c>
      <c r="I48" s="41">
        <f t="shared" si="2"/>
        <v>1626072</v>
      </c>
      <c r="J48" s="41">
        <f t="shared" si="2"/>
        <v>4758829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4758829</v>
      </c>
      <c r="X48" s="41">
        <f t="shared" si="2"/>
        <v>7470602</v>
      </c>
      <c r="Y48" s="41">
        <f t="shared" si="2"/>
        <v>-2711773</v>
      </c>
      <c r="Z48" s="42">
        <f>+IF(X48&lt;&gt;0,+(Y48/X48)*100,0)</f>
        <v>-36.299256739952149</v>
      </c>
      <c r="AA48" s="39">
        <f>+AA32-AA47</f>
        <v>29882462</v>
      </c>
    </row>
    <row r="49" spans="1:27" ht="25.5" x14ac:dyDescent="0.25">
      <c r="A49" s="43" t="s">
        <v>74</v>
      </c>
      <c r="B49" s="15" t="s">
        <v>32</v>
      </c>
      <c r="C49" s="20">
        <v>24676637</v>
      </c>
      <c r="D49" s="20"/>
      <c r="E49" s="21">
        <v>20000000</v>
      </c>
      <c r="F49" s="22">
        <v>20000000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5000001</v>
      </c>
      <c r="Y49" s="22">
        <v>-5000001</v>
      </c>
      <c r="Z49" s="23">
        <v>-100</v>
      </c>
      <c r="AA49" s="20">
        <v>20000000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33766174</v>
      </c>
      <c r="D51" s="48">
        <f t="shared" si="3"/>
        <v>0</v>
      </c>
      <c r="E51" s="49">
        <f t="shared" si="3"/>
        <v>49882462</v>
      </c>
      <c r="F51" s="50">
        <f t="shared" si="3"/>
        <v>49882462</v>
      </c>
      <c r="G51" s="50">
        <f t="shared" si="3"/>
        <v>1699598</v>
      </c>
      <c r="H51" s="50">
        <f t="shared" si="3"/>
        <v>1433159</v>
      </c>
      <c r="I51" s="50">
        <f t="shared" si="3"/>
        <v>1626072</v>
      </c>
      <c r="J51" s="50">
        <f t="shared" si="3"/>
        <v>4758829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4758829</v>
      </c>
      <c r="X51" s="50">
        <f t="shared" si="3"/>
        <v>12470603</v>
      </c>
      <c r="Y51" s="50">
        <f t="shared" si="3"/>
        <v>-7711774</v>
      </c>
      <c r="Z51" s="51">
        <f>+IF(X51&lt;&gt;0,+(Y51/X51)*100,0)</f>
        <v>-61.839623954030131</v>
      </c>
      <c r="AA51" s="48">
        <f>SUM(AA48:AA50)</f>
        <v>49882462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33766174</v>
      </c>
      <c r="D53" s="54">
        <f>+D51-D52</f>
        <v>0</v>
      </c>
      <c r="E53" s="55">
        <f t="shared" si="4"/>
        <v>49882462</v>
      </c>
      <c r="F53" s="56">
        <f t="shared" si="4"/>
        <v>49882462</v>
      </c>
      <c r="G53" s="56">
        <f t="shared" si="4"/>
        <v>1699598</v>
      </c>
      <c r="H53" s="56">
        <f t="shared" si="4"/>
        <v>1433159</v>
      </c>
      <c r="I53" s="56">
        <f t="shared" si="4"/>
        <v>1626072</v>
      </c>
      <c r="J53" s="56">
        <f t="shared" si="4"/>
        <v>4758829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4758829</v>
      </c>
      <c r="X53" s="56">
        <f t="shared" si="4"/>
        <v>12470603</v>
      </c>
      <c r="Y53" s="56">
        <f t="shared" si="4"/>
        <v>-7711774</v>
      </c>
      <c r="Z53" s="57">
        <f>+IF(X53&lt;&gt;0,+(Y53/X53)*100,0)</f>
        <v>-61.839623954030131</v>
      </c>
      <c r="AA53" s="54">
        <f>+AA51-AA52</f>
        <v>49882462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33766174</v>
      </c>
      <c r="D56" s="48">
        <f>SUM(D53:D55)</f>
        <v>0</v>
      </c>
      <c r="E56" s="49">
        <f t="shared" si="5"/>
        <v>49882462</v>
      </c>
      <c r="F56" s="50">
        <f t="shared" si="5"/>
        <v>49882462</v>
      </c>
      <c r="G56" s="50">
        <f t="shared" si="5"/>
        <v>1699598</v>
      </c>
      <c r="H56" s="50">
        <f t="shared" si="5"/>
        <v>1433159</v>
      </c>
      <c r="I56" s="50">
        <f t="shared" si="5"/>
        <v>1626072</v>
      </c>
      <c r="J56" s="50">
        <f t="shared" si="5"/>
        <v>4758829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4758829</v>
      </c>
      <c r="X56" s="50">
        <f t="shared" si="5"/>
        <v>12470603</v>
      </c>
      <c r="Y56" s="50">
        <f t="shared" si="5"/>
        <v>-7711774</v>
      </c>
      <c r="Z56" s="51">
        <f>+IF(X56&lt;&gt;0,+(Y56/X56)*100,0)</f>
        <v>-61.839623954030131</v>
      </c>
      <c r="AA56" s="48">
        <f>SUM(AA53:AA55)</f>
        <v>49882462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33766174</v>
      </c>
      <c r="D59" s="65">
        <f>SUM(D56:D58)</f>
        <v>0</v>
      </c>
      <c r="E59" s="66">
        <f t="shared" si="6"/>
        <v>49882462</v>
      </c>
      <c r="F59" s="67">
        <f t="shared" si="6"/>
        <v>49882462</v>
      </c>
      <c r="G59" s="67">
        <f t="shared" si="6"/>
        <v>1699598</v>
      </c>
      <c r="H59" s="67">
        <f t="shared" si="6"/>
        <v>1433159</v>
      </c>
      <c r="I59" s="67">
        <f t="shared" si="6"/>
        <v>1626072</v>
      </c>
      <c r="J59" s="67">
        <f t="shared" si="6"/>
        <v>4758829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4758829</v>
      </c>
      <c r="X59" s="67">
        <f t="shared" si="6"/>
        <v>12470603</v>
      </c>
      <c r="Y59" s="67">
        <f t="shared" si="6"/>
        <v>-7711774</v>
      </c>
      <c r="Z59" s="68">
        <f>+IF(X59&lt;&gt;0,+(Y59/X59)*100,0)</f>
        <v>-61.839623954030131</v>
      </c>
      <c r="AA59" s="65">
        <f>SUM(AA56:AA58)</f>
        <v>49882462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13017251</v>
      </c>
      <c r="D7" s="20"/>
      <c r="E7" s="21">
        <v>29104893</v>
      </c>
      <c r="F7" s="22">
        <v>29104893</v>
      </c>
      <c r="G7" s="22">
        <v>894637</v>
      </c>
      <c r="H7" s="22">
        <v>524345</v>
      </c>
      <c r="I7" s="22">
        <v>998797</v>
      </c>
      <c r="J7" s="22">
        <v>2417779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2417779</v>
      </c>
      <c r="X7" s="22">
        <v>7276257</v>
      </c>
      <c r="Y7" s="22">
        <v>-4858478</v>
      </c>
      <c r="Z7" s="23">
        <v>-66.771665706695075</v>
      </c>
      <c r="AA7" s="20">
        <v>29104893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4669641</v>
      </c>
      <c r="D13" s="20"/>
      <c r="E13" s="21">
        <v>2695606</v>
      </c>
      <c r="F13" s="22">
        <v>2695606</v>
      </c>
      <c r="G13" s="22">
        <v>562423</v>
      </c>
      <c r="H13" s="22">
        <v>567802</v>
      </c>
      <c r="I13" s="22">
        <v>635852</v>
      </c>
      <c r="J13" s="22">
        <v>1766077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1766077</v>
      </c>
      <c r="X13" s="22">
        <v>673909</v>
      </c>
      <c r="Y13" s="22">
        <v>1092168</v>
      </c>
      <c r="Z13" s="23">
        <v>162.064611097344</v>
      </c>
      <c r="AA13" s="20">
        <v>2695606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>
        <v>462000</v>
      </c>
      <c r="H23" s="22">
        <v>82400</v>
      </c>
      <c r="I23" s="22">
        <v>46400</v>
      </c>
      <c r="J23" s="22">
        <v>590800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590800</v>
      </c>
      <c r="X23" s="22"/>
      <c r="Y23" s="22">
        <v>590800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425311</v>
      </c>
      <c r="D25" s="20"/>
      <c r="E25" s="21"/>
      <c r="F25" s="22"/>
      <c r="G25" s="22">
        <v>30714</v>
      </c>
      <c r="H25" s="22">
        <v>136981</v>
      </c>
      <c r="I25" s="22"/>
      <c r="J25" s="22">
        <v>167695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167695</v>
      </c>
      <c r="X25" s="22"/>
      <c r="Y25" s="22">
        <v>167695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18112203</v>
      </c>
      <c r="D32" s="29">
        <f t="shared" ref="D32:Y32" si="0">SUM(D6:D31)</f>
        <v>0</v>
      </c>
      <c r="E32" s="30">
        <f t="shared" si="0"/>
        <v>31800499</v>
      </c>
      <c r="F32" s="31">
        <f t="shared" si="0"/>
        <v>31800499</v>
      </c>
      <c r="G32" s="31">
        <f t="shared" si="0"/>
        <v>1949774</v>
      </c>
      <c r="H32" s="31">
        <f t="shared" si="0"/>
        <v>1311528</v>
      </c>
      <c r="I32" s="31">
        <f t="shared" si="0"/>
        <v>1681049</v>
      </c>
      <c r="J32" s="31">
        <f t="shared" si="0"/>
        <v>4942351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4942351</v>
      </c>
      <c r="X32" s="31">
        <f t="shared" si="0"/>
        <v>7950166</v>
      </c>
      <c r="Y32" s="31">
        <f t="shared" si="0"/>
        <v>-3007815</v>
      </c>
      <c r="Z32" s="32">
        <f>+IF(X32&lt;&gt;0,+(Y32/X32)*100,0)</f>
        <v>-37.833360963783647</v>
      </c>
      <c r="AA32" s="29">
        <f>SUM(AA6:AA31)</f>
        <v>31800499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14927987</v>
      </c>
      <c r="D34" s="20"/>
      <c r="E34" s="21">
        <v>13331071</v>
      </c>
      <c r="F34" s="22">
        <v>13331071</v>
      </c>
      <c r="G34" s="22">
        <v>1191183</v>
      </c>
      <c r="H34" s="22"/>
      <c r="I34" s="22"/>
      <c r="J34" s="22">
        <v>1191183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1191183</v>
      </c>
      <c r="X34" s="22">
        <v>3332845</v>
      </c>
      <c r="Y34" s="22">
        <v>-2141662</v>
      </c>
      <c r="Z34" s="23">
        <v>-64.259273983638593</v>
      </c>
      <c r="AA34" s="20">
        <v>13331071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5384279</v>
      </c>
      <c r="D37" s="20"/>
      <c r="E37" s="21">
        <v>5111620</v>
      </c>
      <c r="F37" s="22">
        <v>5111620</v>
      </c>
      <c r="G37" s="22">
        <v>75474</v>
      </c>
      <c r="H37" s="22">
        <v>153197</v>
      </c>
      <c r="I37" s="22">
        <v>69244</v>
      </c>
      <c r="J37" s="22">
        <v>297915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297915</v>
      </c>
      <c r="X37" s="22">
        <v>1277908</v>
      </c>
      <c r="Y37" s="22">
        <v>-979993</v>
      </c>
      <c r="Z37" s="23">
        <v>-76.687288912816882</v>
      </c>
      <c r="AA37" s="20">
        <v>5111620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19966289</v>
      </c>
      <c r="D41" s="20"/>
      <c r="E41" s="21">
        <v>6408975</v>
      </c>
      <c r="F41" s="22">
        <v>6408975</v>
      </c>
      <c r="G41" s="22">
        <v>4744874</v>
      </c>
      <c r="H41" s="22">
        <v>1283905</v>
      </c>
      <c r="I41" s="22">
        <v>400104</v>
      </c>
      <c r="J41" s="22">
        <v>6428883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6428883</v>
      </c>
      <c r="X41" s="22">
        <v>1602246</v>
      </c>
      <c r="Y41" s="22">
        <v>4826637</v>
      </c>
      <c r="Z41" s="23">
        <v>301.24194412094022</v>
      </c>
      <c r="AA41" s="20">
        <v>6408975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700052</v>
      </c>
      <c r="D44" s="20"/>
      <c r="E44" s="21">
        <v>813697</v>
      </c>
      <c r="F44" s="22">
        <v>813697</v>
      </c>
      <c r="G44" s="22">
        <v>28414</v>
      </c>
      <c r="H44" s="22">
        <v>261574</v>
      </c>
      <c r="I44" s="22"/>
      <c r="J44" s="22">
        <v>289988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289988</v>
      </c>
      <c r="X44" s="22">
        <v>203443</v>
      </c>
      <c r="Y44" s="22">
        <v>86545</v>
      </c>
      <c r="Z44" s="23">
        <v>42.540170956975665</v>
      </c>
      <c r="AA44" s="20">
        <v>813697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40978607</v>
      </c>
      <c r="D47" s="29">
        <f t="shared" ref="D47:Y47" si="1">SUM(D34:D46)</f>
        <v>0</v>
      </c>
      <c r="E47" s="30">
        <f t="shared" si="1"/>
        <v>25665363</v>
      </c>
      <c r="F47" s="31">
        <f t="shared" si="1"/>
        <v>25665363</v>
      </c>
      <c r="G47" s="31">
        <f t="shared" si="1"/>
        <v>6039945</v>
      </c>
      <c r="H47" s="31">
        <f t="shared" si="1"/>
        <v>1698676</v>
      </c>
      <c r="I47" s="31">
        <f t="shared" si="1"/>
        <v>469348</v>
      </c>
      <c r="J47" s="31">
        <f t="shared" si="1"/>
        <v>8207969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8207969</v>
      </c>
      <c r="X47" s="31">
        <f t="shared" si="1"/>
        <v>6416442</v>
      </c>
      <c r="Y47" s="31">
        <f t="shared" si="1"/>
        <v>1791527</v>
      </c>
      <c r="Z47" s="32">
        <f>+IF(X47&lt;&gt;0,+(Y47/X47)*100,0)</f>
        <v>27.92087889207134</v>
      </c>
      <c r="AA47" s="29">
        <f>SUM(AA34:AA46)</f>
        <v>25665363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-22866404</v>
      </c>
      <c r="D48" s="39">
        <f t="shared" si="2"/>
        <v>0</v>
      </c>
      <c r="E48" s="40">
        <f t="shared" si="2"/>
        <v>6135136</v>
      </c>
      <c r="F48" s="41">
        <f t="shared" si="2"/>
        <v>6135136</v>
      </c>
      <c r="G48" s="41">
        <f t="shared" si="2"/>
        <v>-4090171</v>
      </c>
      <c r="H48" s="41">
        <f t="shared" si="2"/>
        <v>-387148</v>
      </c>
      <c r="I48" s="41">
        <f t="shared" si="2"/>
        <v>1211701</v>
      </c>
      <c r="J48" s="41">
        <f t="shared" si="2"/>
        <v>-3265618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-3265618</v>
      </c>
      <c r="X48" s="41">
        <f t="shared" si="2"/>
        <v>1533724</v>
      </c>
      <c r="Y48" s="41">
        <f t="shared" si="2"/>
        <v>-4799342</v>
      </c>
      <c r="Z48" s="42">
        <f>+IF(X48&lt;&gt;0,+(Y48/X48)*100,0)</f>
        <v>-312.92083842986091</v>
      </c>
      <c r="AA48" s="39">
        <f>+AA32-AA47</f>
        <v>6135136</v>
      </c>
    </row>
    <row r="49" spans="1:27" ht="25.5" x14ac:dyDescent="0.25">
      <c r="A49" s="43" t="s">
        <v>74</v>
      </c>
      <c r="B49" s="15" t="s">
        <v>32</v>
      </c>
      <c r="C49" s="20">
        <v>628200</v>
      </c>
      <c r="D49" s="20"/>
      <c r="E49" s="21">
        <v>14603001</v>
      </c>
      <c r="F49" s="22">
        <v>14603001</v>
      </c>
      <c r="G49" s="22">
        <v>1626676</v>
      </c>
      <c r="H49" s="22"/>
      <c r="I49" s="22"/>
      <c r="J49" s="22">
        <v>1626676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1626676</v>
      </c>
      <c r="X49" s="22">
        <v>3650757</v>
      </c>
      <c r="Y49" s="22">
        <v>-2024081</v>
      </c>
      <c r="Z49" s="23">
        <v>-55.442775292905011</v>
      </c>
      <c r="AA49" s="20">
        <v>14603001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-22238204</v>
      </c>
      <c r="D51" s="48">
        <f t="shared" si="3"/>
        <v>0</v>
      </c>
      <c r="E51" s="49">
        <f t="shared" si="3"/>
        <v>20738137</v>
      </c>
      <c r="F51" s="50">
        <f t="shared" si="3"/>
        <v>20738137</v>
      </c>
      <c r="G51" s="50">
        <f t="shared" si="3"/>
        <v>-2463495</v>
      </c>
      <c r="H51" s="50">
        <f t="shared" si="3"/>
        <v>-387148</v>
      </c>
      <c r="I51" s="50">
        <f t="shared" si="3"/>
        <v>1211701</v>
      </c>
      <c r="J51" s="50">
        <f t="shared" si="3"/>
        <v>-1638942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-1638942</v>
      </c>
      <c r="X51" s="50">
        <f t="shared" si="3"/>
        <v>5184481</v>
      </c>
      <c r="Y51" s="50">
        <f t="shared" si="3"/>
        <v>-6823423</v>
      </c>
      <c r="Z51" s="51">
        <f>+IF(X51&lt;&gt;0,+(Y51/X51)*100,0)</f>
        <v>-131.6124603407747</v>
      </c>
      <c r="AA51" s="48">
        <f>SUM(AA48:AA50)</f>
        <v>20738137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-22238204</v>
      </c>
      <c r="D53" s="54">
        <f>+D51-D52</f>
        <v>0</v>
      </c>
      <c r="E53" s="55">
        <f t="shared" si="4"/>
        <v>20738137</v>
      </c>
      <c r="F53" s="56">
        <f t="shared" si="4"/>
        <v>20738137</v>
      </c>
      <c r="G53" s="56">
        <f t="shared" si="4"/>
        <v>-2463495</v>
      </c>
      <c r="H53" s="56">
        <f t="shared" si="4"/>
        <v>-387148</v>
      </c>
      <c r="I53" s="56">
        <f t="shared" si="4"/>
        <v>1211701</v>
      </c>
      <c r="J53" s="56">
        <f t="shared" si="4"/>
        <v>-1638942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-1638942</v>
      </c>
      <c r="X53" s="56">
        <f t="shared" si="4"/>
        <v>5184481</v>
      </c>
      <c r="Y53" s="56">
        <f t="shared" si="4"/>
        <v>-6823423</v>
      </c>
      <c r="Z53" s="57">
        <f>+IF(X53&lt;&gt;0,+(Y53/X53)*100,0)</f>
        <v>-131.6124603407747</v>
      </c>
      <c r="AA53" s="54">
        <f>+AA51-AA52</f>
        <v>20738137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-22238204</v>
      </c>
      <c r="D56" s="48">
        <f>SUM(D53:D55)</f>
        <v>0</v>
      </c>
      <c r="E56" s="49">
        <f t="shared" si="5"/>
        <v>20738137</v>
      </c>
      <c r="F56" s="50">
        <f t="shared" si="5"/>
        <v>20738137</v>
      </c>
      <c r="G56" s="50">
        <f t="shared" si="5"/>
        <v>-2463495</v>
      </c>
      <c r="H56" s="50">
        <f t="shared" si="5"/>
        <v>-387148</v>
      </c>
      <c r="I56" s="50">
        <f t="shared" si="5"/>
        <v>1211701</v>
      </c>
      <c r="J56" s="50">
        <f t="shared" si="5"/>
        <v>-1638942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-1638942</v>
      </c>
      <c r="X56" s="50">
        <f t="shared" si="5"/>
        <v>5184481</v>
      </c>
      <c r="Y56" s="50">
        <f t="shared" si="5"/>
        <v>-6823423</v>
      </c>
      <c r="Z56" s="51">
        <f>+IF(X56&lt;&gt;0,+(Y56/X56)*100,0)</f>
        <v>-131.6124603407747</v>
      </c>
      <c r="AA56" s="48">
        <f>SUM(AA53:AA55)</f>
        <v>20738137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-22238204</v>
      </c>
      <c r="D59" s="65">
        <f>SUM(D56:D58)</f>
        <v>0</v>
      </c>
      <c r="E59" s="66">
        <f t="shared" si="6"/>
        <v>20738137</v>
      </c>
      <c r="F59" s="67">
        <f t="shared" si="6"/>
        <v>20738137</v>
      </c>
      <c r="G59" s="67">
        <f t="shared" si="6"/>
        <v>-2463495</v>
      </c>
      <c r="H59" s="67">
        <f t="shared" si="6"/>
        <v>-387148</v>
      </c>
      <c r="I59" s="67">
        <f t="shared" si="6"/>
        <v>1211701</v>
      </c>
      <c r="J59" s="67">
        <f t="shared" si="6"/>
        <v>-1638942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-1638942</v>
      </c>
      <c r="X59" s="67">
        <f t="shared" si="6"/>
        <v>5184481</v>
      </c>
      <c r="Y59" s="67">
        <f t="shared" si="6"/>
        <v>-6823423</v>
      </c>
      <c r="Z59" s="68">
        <f>+IF(X59&lt;&gt;0,+(Y59/X59)*100,0)</f>
        <v>-131.6124603407747</v>
      </c>
      <c r="AA59" s="65">
        <f>SUM(AA56:AA58)</f>
        <v>20738137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4136594</v>
      </c>
      <c r="D7" s="20"/>
      <c r="E7" s="21">
        <v>6769813</v>
      </c>
      <c r="F7" s="22">
        <v>6769813</v>
      </c>
      <c r="G7" s="22">
        <v>-2787</v>
      </c>
      <c r="H7" s="22">
        <v>435090</v>
      </c>
      <c r="I7" s="22">
        <v>385853</v>
      </c>
      <c r="J7" s="22">
        <v>818156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818156</v>
      </c>
      <c r="X7" s="22">
        <v>1692447</v>
      </c>
      <c r="Y7" s="22">
        <v>-874291</v>
      </c>
      <c r="Z7" s="23">
        <v>-51.65839757463602</v>
      </c>
      <c r="AA7" s="20">
        <v>6769813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2147974</v>
      </c>
      <c r="D13" s="20"/>
      <c r="E13" s="21">
        <v>2656809</v>
      </c>
      <c r="F13" s="22">
        <v>2656809</v>
      </c>
      <c r="G13" s="22"/>
      <c r="H13" s="22">
        <v>226473</v>
      </c>
      <c r="I13" s="22">
        <v>228998</v>
      </c>
      <c r="J13" s="22">
        <v>455471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455471</v>
      </c>
      <c r="X13" s="22">
        <v>664200</v>
      </c>
      <c r="Y13" s="22">
        <v>-208729</v>
      </c>
      <c r="Z13" s="23">
        <v>-31.425624811803676</v>
      </c>
      <c r="AA13" s="20">
        <v>2656809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6284568</v>
      </c>
      <c r="D32" s="29">
        <f t="shared" ref="D32:Y32" si="0">SUM(D6:D31)</f>
        <v>0</v>
      </c>
      <c r="E32" s="30">
        <f t="shared" si="0"/>
        <v>9426622</v>
      </c>
      <c r="F32" s="31">
        <f t="shared" si="0"/>
        <v>9426622</v>
      </c>
      <c r="G32" s="31">
        <f t="shared" si="0"/>
        <v>-2787</v>
      </c>
      <c r="H32" s="31">
        <f t="shared" si="0"/>
        <v>661563</v>
      </c>
      <c r="I32" s="31">
        <f t="shared" si="0"/>
        <v>614851</v>
      </c>
      <c r="J32" s="31">
        <f t="shared" si="0"/>
        <v>1273627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1273627</v>
      </c>
      <c r="X32" s="31">
        <f t="shared" si="0"/>
        <v>2356647</v>
      </c>
      <c r="Y32" s="31">
        <f t="shared" si="0"/>
        <v>-1083020</v>
      </c>
      <c r="Z32" s="32">
        <f>+IF(X32&lt;&gt;0,+(Y32/X32)*100,0)</f>
        <v>-45.955970495369058</v>
      </c>
      <c r="AA32" s="29">
        <f>SUM(AA6:AA31)</f>
        <v>9426622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6323553</v>
      </c>
      <c r="D34" s="20"/>
      <c r="E34" s="21">
        <v>5156319</v>
      </c>
      <c r="F34" s="22">
        <v>5156319</v>
      </c>
      <c r="G34" s="22">
        <v>489443</v>
      </c>
      <c r="H34" s="22">
        <v>1247625</v>
      </c>
      <c r="I34" s="22"/>
      <c r="J34" s="22">
        <v>1737068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1737068</v>
      </c>
      <c r="X34" s="22">
        <v>1289064</v>
      </c>
      <c r="Y34" s="22">
        <v>448004</v>
      </c>
      <c r="Z34" s="23">
        <v>34.75420925570802</v>
      </c>
      <c r="AA34" s="20">
        <v>5156319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2176823</v>
      </c>
      <c r="D37" s="20"/>
      <c r="E37" s="21">
        <v>1713700</v>
      </c>
      <c r="F37" s="22">
        <v>1713700</v>
      </c>
      <c r="G37" s="22">
        <v>566016</v>
      </c>
      <c r="H37" s="22">
        <v>41584</v>
      </c>
      <c r="I37" s="22"/>
      <c r="J37" s="22">
        <v>607600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607600</v>
      </c>
      <c r="X37" s="22">
        <v>428421</v>
      </c>
      <c r="Y37" s="22">
        <v>179179</v>
      </c>
      <c r="Z37" s="23">
        <v>41.823113246082713</v>
      </c>
      <c r="AA37" s="20">
        <v>1713700</v>
      </c>
    </row>
    <row r="38" spans="1:27" ht="13.5" x14ac:dyDescent="0.25">
      <c r="A38" s="19" t="s">
        <v>64</v>
      </c>
      <c r="B38" s="15" t="s">
        <v>32</v>
      </c>
      <c r="C38" s="20">
        <v>1950081</v>
      </c>
      <c r="D38" s="20"/>
      <c r="E38" s="21">
        <v>3384907</v>
      </c>
      <c r="F38" s="22">
        <v>3384907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846225</v>
      </c>
      <c r="Y38" s="22">
        <v>-846225</v>
      </c>
      <c r="Z38" s="23">
        <v>-100</v>
      </c>
      <c r="AA38" s="20">
        <v>3384907</v>
      </c>
    </row>
    <row r="39" spans="1:27" ht="13.5" x14ac:dyDescent="0.25">
      <c r="A39" s="19" t="s">
        <v>65</v>
      </c>
      <c r="B39" s="15" t="s">
        <v>32</v>
      </c>
      <c r="C39" s="20">
        <v>204110</v>
      </c>
      <c r="D39" s="20"/>
      <c r="E39" s="21">
        <v>873169</v>
      </c>
      <c r="F39" s="22">
        <v>873169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218289</v>
      </c>
      <c r="Y39" s="22">
        <v>-218289</v>
      </c>
      <c r="Z39" s="23">
        <v>-100</v>
      </c>
      <c r="AA39" s="20">
        <v>873169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38478</v>
      </c>
      <c r="D41" s="20"/>
      <c r="E41" s="21">
        <v>130942</v>
      </c>
      <c r="F41" s="22">
        <v>130942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32721</v>
      </c>
      <c r="Y41" s="22">
        <v>-32721</v>
      </c>
      <c r="Z41" s="23">
        <v>-100</v>
      </c>
      <c r="AA41" s="20">
        <v>130942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37081</v>
      </c>
      <c r="D44" s="20"/>
      <c r="E44" s="21">
        <v>773447</v>
      </c>
      <c r="F44" s="22">
        <v>773447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193359</v>
      </c>
      <c r="Y44" s="22">
        <v>-193359</v>
      </c>
      <c r="Z44" s="23">
        <v>-100</v>
      </c>
      <c r="AA44" s="20">
        <v>773447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10730126</v>
      </c>
      <c r="D47" s="29">
        <f t="shared" ref="D47:Y47" si="1">SUM(D34:D46)</f>
        <v>0</v>
      </c>
      <c r="E47" s="30">
        <f t="shared" si="1"/>
        <v>12032484</v>
      </c>
      <c r="F47" s="31">
        <f t="shared" si="1"/>
        <v>12032484</v>
      </c>
      <c r="G47" s="31">
        <f t="shared" si="1"/>
        <v>1055459</v>
      </c>
      <c r="H47" s="31">
        <f t="shared" si="1"/>
        <v>1289209</v>
      </c>
      <c r="I47" s="31">
        <f t="shared" si="1"/>
        <v>0</v>
      </c>
      <c r="J47" s="31">
        <f t="shared" si="1"/>
        <v>2344668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2344668</v>
      </c>
      <c r="X47" s="31">
        <f t="shared" si="1"/>
        <v>3008079</v>
      </c>
      <c r="Y47" s="31">
        <f t="shared" si="1"/>
        <v>-663411</v>
      </c>
      <c r="Z47" s="32">
        <f>+IF(X47&lt;&gt;0,+(Y47/X47)*100,0)</f>
        <v>-22.05430774923132</v>
      </c>
      <c r="AA47" s="29">
        <f>SUM(AA34:AA46)</f>
        <v>12032484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-4445558</v>
      </c>
      <c r="D48" s="39">
        <f t="shared" si="2"/>
        <v>0</v>
      </c>
      <c r="E48" s="40">
        <f t="shared" si="2"/>
        <v>-2605862</v>
      </c>
      <c r="F48" s="41">
        <f t="shared" si="2"/>
        <v>-2605862</v>
      </c>
      <c r="G48" s="41">
        <f t="shared" si="2"/>
        <v>-1058246</v>
      </c>
      <c r="H48" s="41">
        <f t="shared" si="2"/>
        <v>-627646</v>
      </c>
      <c r="I48" s="41">
        <f t="shared" si="2"/>
        <v>614851</v>
      </c>
      <c r="J48" s="41">
        <f t="shared" si="2"/>
        <v>-1071041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-1071041</v>
      </c>
      <c r="X48" s="41">
        <f t="shared" si="2"/>
        <v>-651432</v>
      </c>
      <c r="Y48" s="41">
        <f t="shared" si="2"/>
        <v>-419609</v>
      </c>
      <c r="Z48" s="42">
        <f>+IF(X48&lt;&gt;0,+(Y48/X48)*100,0)</f>
        <v>64.413323263210899</v>
      </c>
      <c r="AA48" s="39">
        <f>+AA32-AA47</f>
        <v>-2605862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-4445558</v>
      </c>
      <c r="D51" s="48">
        <f t="shared" si="3"/>
        <v>0</v>
      </c>
      <c r="E51" s="49">
        <f t="shared" si="3"/>
        <v>-2605862</v>
      </c>
      <c r="F51" s="50">
        <f t="shared" si="3"/>
        <v>-2605862</v>
      </c>
      <c r="G51" s="50">
        <f t="shared" si="3"/>
        <v>-1058246</v>
      </c>
      <c r="H51" s="50">
        <f t="shared" si="3"/>
        <v>-627646</v>
      </c>
      <c r="I51" s="50">
        <f t="shared" si="3"/>
        <v>614851</v>
      </c>
      <c r="J51" s="50">
        <f t="shared" si="3"/>
        <v>-1071041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-1071041</v>
      </c>
      <c r="X51" s="50">
        <f t="shared" si="3"/>
        <v>-651432</v>
      </c>
      <c r="Y51" s="50">
        <f t="shared" si="3"/>
        <v>-419609</v>
      </c>
      <c r="Z51" s="51">
        <f>+IF(X51&lt;&gt;0,+(Y51/X51)*100,0)</f>
        <v>64.413323263210899</v>
      </c>
      <c r="AA51" s="48">
        <f>SUM(AA48:AA50)</f>
        <v>-2605862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-4445558</v>
      </c>
      <c r="D53" s="54">
        <f>+D51-D52</f>
        <v>0</v>
      </c>
      <c r="E53" s="55">
        <f t="shared" si="4"/>
        <v>-2605862</v>
      </c>
      <c r="F53" s="56">
        <f t="shared" si="4"/>
        <v>-2605862</v>
      </c>
      <c r="G53" s="56">
        <f t="shared" si="4"/>
        <v>-1058246</v>
      </c>
      <c r="H53" s="56">
        <f t="shared" si="4"/>
        <v>-627646</v>
      </c>
      <c r="I53" s="56">
        <f t="shared" si="4"/>
        <v>614851</v>
      </c>
      <c r="J53" s="56">
        <f t="shared" si="4"/>
        <v>-1071041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-1071041</v>
      </c>
      <c r="X53" s="56">
        <f t="shared" si="4"/>
        <v>-651432</v>
      </c>
      <c r="Y53" s="56">
        <f t="shared" si="4"/>
        <v>-419609</v>
      </c>
      <c r="Z53" s="57">
        <f>+IF(X53&lt;&gt;0,+(Y53/X53)*100,0)</f>
        <v>64.413323263210899</v>
      </c>
      <c r="AA53" s="54">
        <f>+AA51-AA52</f>
        <v>-2605862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-4445558</v>
      </c>
      <c r="D56" s="48">
        <f>SUM(D53:D55)</f>
        <v>0</v>
      </c>
      <c r="E56" s="49">
        <f t="shared" si="5"/>
        <v>-2605862</v>
      </c>
      <c r="F56" s="50">
        <f t="shared" si="5"/>
        <v>-2605862</v>
      </c>
      <c r="G56" s="50">
        <f t="shared" si="5"/>
        <v>-1058246</v>
      </c>
      <c r="H56" s="50">
        <f t="shared" si="5"/>
        <v>-627646</v>
      </c>
      <c r="I56" s="50">
        <f t="shared" si="5"/>
        <v>614851</v>
      </c>
      <c r="J56" s="50">
        <f t="shared" si="5"/>
        <v>-1071041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-1071041</v>
      </c>
      <c r="X56" s="50">
        <f t="shared" si="5"/>
        <v>-651432</v>
      </c>
      <c r="Y56" s="50">
        <f t="shared" si="5"/>
        <v>-419609</v>
      </c>
      <c r="Z56" s="51">
        <f>+IF(X56&lt;&gt;0,+(Y56/X56)*100,0)</f>
        <v>64.413323263210899</v>
      </c>
      <c r="AA56" s="48">
        <f>SUM(AA53:AA55)</f>
        <v>-2605862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-4445558</v>
      </c>
      <c r="D59" s="65">
        <f>SUM(D56:D58)</f>
        <v>0</v>
      </c>
      <c r="E59" s="66">
        <f t="shared" si="6"/>
        <v>-2605862</v>
      </c>
      <c r="F59" s="67">
        <f t="shared" si="6"/>
        <v>-2605862</v>
      </c>
      <c r="G59" s="67">
        <f t="shared" si="6"/>
        <v>-1058246</v>
      </c>
      <c r="H59" s="67">
        <f t="shared" si="6"/>
        <v>-627646</v>
      </c>
      <c r="I59" s="67">
        <f t="shared" si="6"/>
        <v>614851</v>
      </c>
      <c r="J59" s="67">
        <f t="shared" si="6"/>
        <v>-1071041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-1071041</v>
      </c>
      <c r="X59" s="67">
        <f t="shared" si="6"/>
        <v>-651432</v>
      </c>
      <c r="Y59" s="67">
        <f t="shared" si="6"/>
        <v>-419609</v>
      </c>
      <c r="Z59" s="68">
        <f>+IF(X59&lt;&gt;0,+(Y59/X59)*100,0)</f>
        <v>64.413323263210899</v>
      </c>
      <c r="AA59" s="65">
        <f>SUM(AA56:AA58)</f>
        <v>-2605862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2961263</v>
      </c>
      <c r="D7" s="20"/>
      <c r="E7" s="21">
        <v>13555046</v>
      </c>
      <c r="F7" s="22">
        <v>13555046</v>
      </c>
      <c r="G7" s="22">
        <v>458062</v>
      </c>
      <c r="H7" s="22">
        <v>158683</v>
      </c>
      <c r="I7" s="22">
        <v>766083</v>
      </c>
      <c r="J7" s="22">
        <v>1382828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1382828</v>
      </c>
      <c r="X7" s="22">
        <v>3388772</v>
      </c>
      <c r="Y7" s="22">
        <v>-2005944</v>
      </c>
      <c r="Z7" s="23">
        <v>-59.193831865938463</v>
      </c>
      <c r="AA7" s="20">
        <v>13555046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14550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2975813</v>
      </c>
      <c r="D32" s="29">
        <f t="shared" ref="D32:Y32" si="0">SUM(D6:D31)</f>
        <v>0</v>
      </c>
      <c r="E32" s="30">
        <f t="shared" si="0"/>
        <v>13555046</v>
      </c>
      <c r="F32" s="31">
        <f t="shared" si="0"/>
        <v>13555046</v>
      </c>
      <c r="G32" s="31">
        <f t="shared" si="0"/>
        <v>458062</v>
      </c>
      <c r="H32" s="31">
        <f t="shared" si="0"/>
        <v>158683</v>
      </c>
      <c r="I32" s="31">
        <f t="shared" si="0"/>
        <v>766083</v>
      </c>
      <c r="J32" s="31">
        <f t="shared" si="0"/>
        <v>1382828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1382828</v>
      </c>
      <c r="X32" s="31">
        <f t="shared" si="0"/>
        <v>3388772</v>
      </c>
      <c r="Y32" s="31">
        <f t="shared" si="0"/>
        <v>-2005944</v>
      </c>
      <c r="Z32" s="32">
        <f>+IF(X32&lt;&gt;0,+(Y32/X32)*100,0)</f>
        <v>-59.193831865938463</v>
      </c>
      <c r="AA32" s="29">
        <f>SUM(AA6:AA31)</f>
        <v>13555046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4590150</v>
      </c>
      <c r="D34" s="20"/>
      <c r="E34" s="21">
        <v>4831553</v>
      </c>
      <c r="F34" s="22">
        <v>4831553</v>
      </c>
      <c r="G34" s="22">
        <v>470803</v>
      </c>
      <c r="H34" s="22">
        <v>416072</v>
      </c>
      <c r="I34" s="22">
        <v>457488</v>
      </c>
      <c r="J34" s="22">
        <v>1344363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1344363</v>
      </c>
      <c r="X34" s="22">
        <v>1207973</v>
      </c>
      <c r="Y34" s="22">
        <v>136390</v>
      </c>
      <c r="Z34" s="23">
        <v>11.29081527484472</v>
      </c>
      <c r="AA34" s="20">
        <v>4831553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16789607</v>
      </c>
      <c r="D37" s="20"/>
      <c r="E37" s="21">
        <v>24068118</v>
      </c>
      <c r="F37" s="22">
        <v>24068118</v>
      </c>
      <c r="G37" s="22"/>
      <c r="H37" s="22"/>
      <c r="I37" s="22">
        <v>966469</v>
      </c>
      <c r="J37" s="22">
        <v>966469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966469</v>
      </c>
      <c r="X37" s="22">
        <v>6017034</v>
      </c>
      <c r="Y37" s="22">
        <v>-5050565</v>
      </c>
      <c r="Z37" s="23">
        <v>-83.937783964657669</v>
      </c>
      <c r="AA37" s="20">
        <v>24068118</v>
      </c>
    </row>
    <row r="38" spans="1:27" ht="13.5" x14ac:dyDescent="0.25">
      <c r="A38" s="19" t="s">
        <v>64</v>
      </c>
      <c r="B38" s="15" t="s">
        <v>32</v>
      </c>
      <c r="C38" s="20">
        <v>-10619156</v>
      </c>
      <c r="D38" s="20"/>
      <c r="E38" s="21">
        <v>100000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25003</v>
      </c>
      <c r="Y38" s="22">
        <v>-25003</v>
      </c>
      <c r="Z38" s="23">
        <v>-100</v>
      </c>
      <c r="AA38" s="20">
        <v>100000</v>
      </c>
    </row>
    <row r="39" spans="1:27" ht="13.5" x14ac:dyDescent="0.25">
      <c r="A39" s="19" t="s">
        <v>65</v>
      </c>
      <c r="B39" s="15" t="s">
        <v>32</v>
      </c>
      <c r="C39" s="20">
        <v>2619486</v>
      </c>
      <c r="D39" s="20"/>
      <c r="E39" s="21">
        <v>100000</v>
      </c>
      <c r="F39" s="22">
        <v>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25003</v>
      </c>
      <c r="Y39" s="22">
        <v>-25003</v>
      </c>
      <c r="Z39" s="23">
        <v>-100</v>
      </c>
      <c r="AA39" s="20">
        <v>100000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746034</v>
      </c>
      <c r="D41" s="20"/>
      <c r="E41" s="21">
        <v>2500000</v>
      </c>
      <c r="F41" s="22">
        <v>2500000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625000</v>
      </c>
      <c r="Y41" s="22">
        <v>-625000</v>
      </c>
      <c r="Z41" s="23">
        <v>-100</v>
      </c>
      <c r="AA41" s="20">
        <v>2500000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2806045</v>
      </c>
      <c r="D44" s="20"/>
      <c r="E44" s="21">
        <v>6700000</v>
      </c>
      <c r="F44" s="22">
        <v>6700000</v>
      </c>
      <c r="G44" s="22">
        <v>4064</v>
      </c>
      <c r="H44" s="22">
        <v>3517</v>
      </c>
      <c r="I44" s="22">
        <v>168829</v>
      </c>
      <c r="J44" s="22">
        <v>176410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176410</v>
      </c>
      <c r="X44" s="22">
        <v>1675006</v>
      </c>
      <c r="Y44" s="22">
        <v>-1498596</v>
      </c>
      <c r="Z44" s="23">
        <v>-89.468097427710703</v>
      </c>
      <c r="AA44" s="20">
        <v>6700000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16932166</v>
      </c>
      <c r="D47" s="29">
        <f t="shared" ref="D47:Y47" si="1">SUM(D34:D46)</f>
        <v>0</v>
      </c>
      <c r="E47" s="30">
        <f t="shared" si="1"/>
        <v>38299671</v>
      </c>
      <c r="F47" s="31">
        <f t="shared" si="1"/>
        <v>38299671</v>
      </c>
      <c r="G47" s="31">
        <f t="shared" si="1"/>
        <v>474867</v>
      </c>
      <c r="H47" s="31">
        <f t="shared" si="1"/>
        <v>419589</v>
      </c>
      <c r="I47" s="31">
        <f t="shared" si="1"/>
        <v>1592786</v>
      </c>
      <c r="J47" s="31">
        <f t="shared" si="1"/>
        <v>2487242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2487242</v>
      </c>
      <c r="X47" s="31">
        <f t="shared" si="1"/>
        <v>9575019</v>
      </c>
      <c r="Y47" s="31">
        <f t="shared" si="1"/>
        <v>-7087777</v>
      </c>
      <c r="Z47" s="32">
        <f>+IF(X47&lt;&gt;0,+(Y47/X47)*100,0)</f>
        <v>-74.023633791222764</v>
      </c>
      <c r="AA47" s="29">
        <f>SUM(AA34:AA46)</f>
        <v>38299671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-13956353</v>
      </c>
      <c r="D48" s="39">
        <f t="shared" si="2"/>
        <v>0</v>
      </c>
      <c r="E48" s="40">
        <f t="shared" si="2"/>
        <v>-24744625</v>
      </c>
      <c r="F48" s="41">
        <f t="shared" si="2"/>
        <v>-24744625</v>
      </c>
      <c r="G48" s="41">
        <f t="shared" si="2"/>
        <v>-16805</v>
      </c>
      <c r="H48" s="41">
        <f t="shared" si="2"/>
        <v>-260906</v>
      </c>
      <c r="I48" s="41">
        <f t="shared" si="2"/>
        <v>-826703</v>
      </c>
      <c r="J48" s="41">
        <f t="shared" si="2"/>
        <v>-1104414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-1104414</v>
      </c>
      <c r="X48" s="41">
        <f t="shared" si="2"/>
        <v>-6186247</v>
      </c>
      <c r="Y48" s="41">
        <f t="shared" si="2"/>
        <v>5081833</v>
      </c>
      <c r="Z48" s="42">
        <f>+IF(X48&lt;&gt;0,+(Y48/X48)*100,0)</f>
        <v>-82.147269580409571</v>
      </c>
      <c r="AA48" s="39">
        <f>+AA32-AA47</f>
        <v>-24744625</v>
      </c>
    </row>
    <row r="49" spans="1:27" ht="25.5" x14ac:dyDescent="0.25">
      <c r="A49" s="43" t="s">
        <v>74</v>
      </c>
      <c r="B49" s="15" t="s">
        <v>32</v>
      </c>
      <c r="C49" s="20">
        <v>1912722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-12043631</v>
      </c>
      <c r="D51" s="48">
        <f t="shared" si="3"/>
        <v>0</v>
      </c>
      <c r="E51" s="49">
        <f t="shared" si="3"/>
        <v>-24744625</v>
      </c>
      <c r="F51" s="50">
        <f t="shared" si="3"/>
        <v>-24744625</v>
      </c>
      <c r="G51" s="50">
        <f t="shared" si="3"/>
        <v>-16805</v>
      </c>
      <c r="H51" s="50">
        <f t="shared" si="3"/>
        <v>-260906</v>
      </c>
      <c r="I51" s="50">
        <f t="shared" si="3"/>
        <v>-826703</v>
      </c>
      <c r="J51" s="50">
        <f t="shared" si="3"/>
        <v>-1104414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-1104414</v>
      </c>
      <c r="X51" s="50">
        <f t="shared" si="3"/>
        <v>-6186247</v>
      </c>
      <c r="Y51" s="50">
        <f t="shared" si="3"/>
        <v>5081833</v>
      </c>
      <c r="Z51" s="51">
        <f>+IF(X51&lt;&gt;0,+(Y51/X51)*100,0)</f>
        <v>-82.147269580409571</v>
      </c>
      <c r="AA51" s="48">
        <f>SUM(AA48:AA50)</f>
        <v>-24744625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-12043631</v>
      </c>
      <c r="D53" s="54">
        <f>+D51-D52</f>
        <v>0</v>
      </c>
      <c r="E53" s="55">
        <f t="shared" si="4"/>
        <v>-24744625</v>
      </c>
      <c r="F53" s="56">
        <f t="shared" si="4"/>
        <v>-24744625</v>
      </c>
      <c r="G53" s="56">
        <f t="shared" si="4"/>
        <v>-16805</v>
      </c>
      <c r="H53" s="56">
        <f t="shared" si="4"/>
        <v>-260906</v>
      </c>
      <c r="I53" s="56">
        <f t="shared" si="4"/>
        <v>-826703</v>
      </c>
      <c r="J53" s="56">
        <f t="shared" si="4"/>
        <v>-1104414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-1104414</v>
      </c>
      <c r="X53" s="56">
        <f t="shared" si="4"/>
        <v>-6186247</v>
      </c>
      <c r="Y53" s="56">
        <f t="shared" si="4"/>
        <v>5081833</v>
      </c>
      <c r="Z53" s="57">
        <f>+IF(X53&lt;&gt;0,+(Y53/X53)*100,0)</f>
        <v>-82.147269580409571</v>
      </c>
      <c r="AA53" s="54">
        <f>+AA51-AA52</f>
        <v>-24744625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-12043631</v>
      </c>
      <c r="D56" s="48">
        <f>SUM(D53:D55)</f>
        <v>0</v>
      </c>
      <c r="E56" s="49">
        <f t="shared" si="5"/>
        <v>-24744625</v>
      </c>
      <c r="F56" s="50">
        <f t="shared" si="5"/>
        <v>-24744625</v>
      </c>
      <c r="G56" s="50">
        <f t="shared" si="5"/>
        <v>-16805</v>
      </c>
      <c r="H56" s="50">
        <f t="shared" si="5"/>
        <v>-260906</v>
      </c>
      <c r="I56" s="50">
        <f t="shared" si="5"/>
        <v>-826703</v>
      </c>
      <c r="J56" s="50">
        <f t="shared" si="5"/>
        <v>-1104414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-1104414</v>
      </c>
      <c r="X56" s="50">
        <f t="shared" si="5"/>
        <v>-6186247</v>
      </c>
      <c r="Y56" s="50">
        <f t="shared" si="5"/>
        <v>5081833</v>
      </c>
      <c r="Z56" s="51">
        <f>+IF(X56&lt;&gt;0,+(Y56/X56)*100,0)</f>
        <v>-82.147269580409571</v>
      </c>
      <c r="AA56" s="48">
        <f>SUM(AA53:AA55)</f>
        <v>-24744625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-12043631</v>
      </c>
      <c r="D59" s="65">
        <f>SUM(D56:D58)</f>
        <v>0</v>
      </c>
      <c r="E59" s="66">
        <f t="shared" si="6"/>
        <v>-24744625</v>
      </c>
      <c r="F59" s="67">
        <f t="shared" si="6"/>
        <v>-24744625</v>
      </c>
      <c r="G59" s="67">
        <f t="shared" si="6"/>
        <v>-16805</v>
      </c>
      <c r="H59" s="67">
        <f t="shared" si="6"/>
        <v>-260906</v>
      </c>
      <c r="I59" s="67">
        <f t="shared" si="6"/>
        <v>-826703</v>
      </c>
      <c r="J59" s="67">
        <f t="shared" si="6"/>
        <v>-1104414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-1104414</v>
      </c>
      <c r="X59" s="67">
        <f t="shared" si="6"/>
        <v>-6186247</v>
      </c>
      <c r="Y59" s="67">
        <f t="shared" si="6"/>
        <v>5081833</v>
      </c>
      <c r="Z59" s="68">
        <f>+IF(X59&lt;&gt;0,+(Y59/X59)*100,0)</f>
        <v>-82.147269580409571</v>
      </c>
      <c r="AA59" s="65">
        <f>SUM(AA56:AA58)</f>
        <v>-24744625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8344445</v>
      </c>
      <c r="D7" s="20"/>
      <c r="E7" s="21">
        <v>12036373</v>
      </c>
      <c r="F7" s="22">
        <v>12036373</v>
      </c>
      <c r="G7" s="22"/>
      <c r="H7" s="22">
        <v>1101494</v>
      </c>
      <c r="I7" s="22">
        <v>785535</v>
      </c>
      <c r="J7" s="22">
        <v>1887029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1887029</v>
      </c>
      <c r="X7" s="22">
        <v>3009093</v>
      </c>
      <c r="Y7" s="22">
        <v>-1122064</v>
      </c>
      <c r="Z7" s="23">
        <v>-37.28911004079967</v>
      </c>
      <c r="AA7" s="20">
        <v>12036373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8344445</v>
      </c>
      <c r="D32" s="29">
        <f t="shared" ref="D32:Y32" si="0">SUM(D6:D31)</f>
        <v>0</v>
      </c>
      <c r="E32" s="30">
        <f t="shared" si="0"/>
        <v>12036373</v>
      </c>
      <c r="F32" s="31">
        <f t="shared" si="0"/>
        <v>12036373</v>
      </c>
      <c r="G32" s="31">
        <f t="shared" si="0"/>
        <v>0</v>
      </c>
      <c r="H32" s="31">
        <f t="shared" si="0"/>
        <v>1101494</v>
      </c>
      <c r="I32" s="31">
        <f t="shared" si="0"/>
        <v>785535</v>
      </c>
      <c r="J32" s="31">
        <f t="shared" si="0"/>
        <v>1887029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1887029</v>
      </c>
      <c r="X32" s="31">
        <f t="shared" si="0"/>
        <v>3009093</v>
      </c>
      <c r="Y32" s="31">
        <f t="shared" si="0"/>
        <v>-1122064</v>
      </c>
      <c r="Z32" s="32">
        <f>+IF(X32&lt;&gt;0,+(Y32/X32)*100,0)</f>
        <v>-37.28911004079967</v>
      </c>
      <c r="AA32" s="29">
        <f>SUM(AA6:AA31)</f>
        <v>12036373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1322535</v>
      </c>
      <c r="D34" s="20"/>
      <c r="E34" s="21">
        <v>1778730</v>
      </c>
      <c r="F34" s="22">
        <v>1778730</v>
      </c>
      <c r="G34" s="22"/>
      <c r="H34" s="22"/>
      <c r="I34" s="22">
        <v>279083</v>
      </c>
      <c r="J34" s="22">
        <v>279083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279083</v>
      </c>
      <c r="X34" s="22">
        <v>444684</v>
      </c>
      <c r="Y34" s="22">
        <v>-165601</v>
      </c>
      <c r="Z34" s="23">
        <v>-37.24015255777136</v>
      </c>
      <c r="AA34" s="20">
        <v>1778730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11474</v>
      </c>
      <c r="D37" s="20"/>
      <c r="E37" s="21">
        <v>1500</v>
      </c>
      <c r="F37" s="22">
        <v>1500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</v>
      </c>
      <c r="Y37" s="22">
        <v>-375</v>
      </c>
      <c r="Z37" s="23">
        <v>-100</v>
      </c>
      <c r="AA37" s="20">
        <v>1500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1087500</v>
      </c>
      <c r="F38" s="22">
        <v>1087500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271875</v>
      </c>
      <c r="Y38" s="22">
        <v>-271875</v>
      </c>
      <c r="Z38" s="23">
        <v>-100</v>
      </c>
      <c r="AA38" s="20">
        <v>1087500</v>
      </c>
    </row>
    <row r="39" spans="1:27" ht="13.5" x14ac:dyDescent="0.25">
      <c r="A39" s="19" t="s">
        <v>65</v>
      </c>
      <c r="B39" s="15" t="s">
        <v>32</v>
      </c>
      <c r="C39" s="20">
        <v>23957532</v>
      </c>
      <c r="D39" s="20"/>
      <c r="E39" s="21">
        <v>1515309</v>
      </c>
      <c r="F39" s="22">
        <v>1515309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378828</v>
      </c>
      <c r="Y39" s="22">
        <v>-378828</v>
      </c>
      <c r="Z39" s="23">
        <v>-100</v>
      </c>
      <c r="AA39" s="20">
        <v>1515309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595700</v>
      </c>
      <c r="D41" s="20"/>
      <c r="E41" s="21">
        <v>1614085</v>
      </c>
      <c r="F41" s="22">
        <v>1614085</v>
      </c>
      <c r="G41" s="22"/>
      <c r="H41" s="22">
        <v>118970</v>
      </c>
      <c r="I41" s="22"/>
      <c r="J41" s="22">
        <v>118970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118970</v>
      </c>
      <c r="X41" s="22">
        <v>403521</v>
      </c>
      <c r="Y41" s="22">
        <v>-284551</v>
      </c>
      <c r="Z41" s="23">
        <v>-70.517023897145378</v>
      </c>
      <c r="AA41" s="20">
        <v>1614085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829337</v>
      </c>
      <c r="D44" s="20"/>
      <c r="E44" s="21">
        <v>1089472</v>
      </c>
      <c r="F44" s="22">
        <v>1089472</v>
      </c>
      <c r="G44" s="22"/>
      <c r="H44" s="22">
        <v>48792</v>
      </c>
      <c r="I44" s="22">
        <v>37959</v>
      </c>
      <c r="J44" s="22">
        <v>86751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86751</v>
      </c>
      <c r="X44" s="22">
        <v>272370</v>
      </c>
      <c r="Y44" s="22">
        <v>-185619</v>
      </c>
      <c r="Z44" s="23">
        <v>-68.149575944487268</v>
      </c>
      <c r="AA44" s="20">
        <v>1089472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26716578</v>
      </c>
      <c r="D47" s="29">
        <f t="shared" ref="D47:Y47" si="1">SUM(D34:D46)</f>
        <v>0</v>
      </c>
      <c r="E47" s="30">
        <f t="shared" si="1"/>
        <v>7086596</v>
      </c>
      <c r="F47" s="31">
        <f t="shared" si="1"/>
        <v>7086596</v>
      </c>
      <c r="G47" s="31">
        <f t="shared" si="1"/>
        <v>0</v>
      </c>
      <c r="H47" s="31">
        <f t="shared" si="1"/>
        <v>167762</v>
      </c>
      <c r="I47" s="31">
        <f t="shared" si="1"/>
        <v>317042</v>
      </c>
      <c r="J47" s="31">
        <f t="shared" si="1"/>
        <v>484804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484804</v>
      </c>
      <c r="X47" s="31">
        <f t="shared" si="1"/>
        <v>1771653</v>
      </c>
      <c r="Y47" s="31">
        <f t="shared" si="1"/>
        <v>-1286849</v>
      </c>
      <c r="Z47" s="32">
        <f>+IF(X47&lt;&gt;0,+(Y47/X47)*100,0)</f>
        <v>-72.635499163775293</v>
      </c>
      <c r="AA47" s="29">
        <f>SUM(AA34:AA46)</f>
        <v>7086596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-18372133</v>
      </c>
      <c r="D48" s="39">
        <f t="shared" si="2"/>
        <v>0</v>
      </c>
      <c r="E48" s="40">
        <f t="shared" si="2"/>
        <v>4949777</v>
      </c>
      <c r="F48" s="41">
        <f t="shared" si="2"/>
        <v>4949777</v>
      </c>
      <c r="G48" s="41">
        <f t="shared" si="2"/>
        <v>0</v>
      </c>
      <c r="H48" s="41">
        <f t="shared" si="2"/>
        <v>933732</v>
      </c>
      <c r="I48" s="41">
        <f t="shared" si="2"/>
        <v>468493</v>
      </c>
      <c r="J48" s="41">
        <f t="shared" si="2"/>
        <v>1402225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1402225</v>
      </c>
      <c r="X48" s="41">
        <f t="shared" si="2"/>
        <v>1237440</v>
      </c>
      <c r="Y48" s="41">
        <f t="shared" si="2"/>
        <v>164785</v>
      </c>
      <c r="Z48" s="42">
        <f>+IF(X48&lt;&gt;0,+(Y48/X48)*100,0)</f>
        <v>13.316605249547454</v>
      </c>
      <c r="AA48" s="39">
        <f>+AA32-AA47</f>
        <v>4949777</v>
      </c>
    </row>
    <row r="49" spans="1:27" ht="25.5" x14ac:dyDescent="0.25">
      <c r="A49" s="43" t="s">
        <v>74</v>
      </c>
      <c r="B49" s="15" t="s">
        <v>32</v>
      </c>
      <c r="C49" s="20">
        <v>74028246</v>
      </c>
      <c r="D49" s="20"/>
      <c r="E49" s="21">
        <v>30000000</v>
      </c>
      <c r="F49" s="22">
        <v>30000000</v>
      </c>
      <c r="G49" s="22"/>
      <c r="H49" s="22"/>
      <c r="I49" s="22">
        <v>6599309</v>
      </c>
      <c r="J49" s="22">
        <v>6599309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6599309</v>
      </c>
      <c r="X49" s="22">
        <v>7500000</v>
      </c>
      <c r="Y49" s="22">
        <v>-900691</v>
      </c>
      <c r="Z49" s="23">
        <v>-12.009213333333333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55656113</v>
      </c>
      <c r="D51" s="48">
        <f t="shared" si="3"/>
        <v>0</v>
      </c>
      <c r="E51" s="49">
        <f t="shared" si="3"/>
        <v>34949777</v>
      </c>
      <c r="F51" s="50">
        <f t="shared" si="3"/>
        <v>34949777</v>
      </c>
      <c r="G51" s="50">
        <f t="shared" si="3"/>
        <v>0</v>
      </c>
      <c r="H51" s="50">
        <f t="shared" si="3"/>
        <v>933732</v>
      </c>
      <c r="I51" s="50">
        <f t="shared" si="3"/>
        <v>7067802</v>
      </c>
      <c r="J51" s="50">
        <f t="shared" si="3"/>
        <v>8001534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8001534</v>
      </c>
      <c r="X51" s="50">
        <f t="shared" si="3"/>
        <v>8737440</v>
      </c>
      <c r="Y51" s="50">
        <f t="shared" si="3"/>
        <v>-735906</v>
      </c>
      <c r="Z51" s="51">
        <f>+IF(X51&lt;&gt;0,+(Y51/X51)*100,0)</f>
        <v>-8.422444102620446</v>
      </c>
      <c r="AA51" s="48">
        <f>SUM(AA48:AA50)</f>
        <v>34949777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55656113</v>
      </c>
      <c r="D53" s="54">
        <f>+D51-D52</f>
        <v>0</v>
      </c>
      <c r="E53" s="55">
        <f t="shared" si="4"/>
        <v>34949777</v>
      </c>
      <c r="F53" s="56">
        <f t="shared" si="4"/>
        <v>34949777</v>
      </c>
      <c r="G53" s="56">
        <f t="shared" si="4"/>
        <v>0</v>
      </c>
      <c r="H53" s="56">
        <f t="shared" si="4"/>
        <v>933732</v>
      </c>
      <c r="I53" s="56">
        <f t="shared" si="4"/>
        <v>7067802</v>
      </c>
      <c r="J53" s="56">
        <f t="shared" si="4"/>
        <v>8001534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8001534</v>
      </c>
      <c r="X53" s="56">
        <f t="shared" si="4"/>
        <v>8737440</v>
      </c>
      <c r="Y53" s="56">
        <f t="shared" si="4"/>
        <v>-735906</v>
      </c>
      <c r="Z53" s="57">
        <f>+IF(X53&lt;&gt;0,+(Y53/X53)*100,0)</f>
        <v>-8.422444102620446</v>
      </c>
      <c r="AA53" s="54">
        <f>+AA51-AA52</f>
        <v>34949777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55656113</v>
      </c>
      <c r="D56" s="48">
        <f>SUM(D53:D55)</f>
        <v>0</v>
      </c>
      <c r="E56" s="49">
        <f t="shared" si="5"/>
        <v>34949777</v>
      </c>
      <c r="F56" s="50">
        <f t="shared" si="5"/>
        <v>34949777</v>
      </c>
      <c r="G56" s="50">
        <f t="shared" si="5"/>
        <v>0</v>
      </c>
      <c r="H56" s="50">
        <f t="shared" si="5"/>
        <v>933732</v>
      </c>
      <c r="I56" s="50">
        <f t="shared" si="5"/>
        <v>7067802</v>
      </c>
      <c r="J56" s="50">
        <f t="shared" si="5"/>
        <v>8001534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8001534</v>
      </c>
      <c r="X56" s="50">
        <f t="shared" si="5"/>
        <v>8737440</v>
      </c>
      <c r="Y56" s="50">
        <f t="shared" si="5"/>
        <v>-735906</v>
      </c>
      <c r="Z56" s="51">
        <f>+IF(X56&lt;&gt;0,+(Y56/X56)*100,0)</f>
        <v>-8.422444102620446</v>
      </c>
      <c r="AA56" s="48">
        <f>SUM(AA53:AA55)</f>
        <v>34949777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55656113</v>
      </c>
      <c r="D59" s="65">
        <f>SUM(D56:D58)</f>
        <v>0</v>
      </c>
      <c r="E59" s="66">
        <f t="shared" si="6"/>
        <v>34949777</v>
      </c>
      <c r="F59" s="67">
        <f t="shared" si="6"/>
        <v>34949777</v>
      </c>
      <c r="G59" s="67">
        <f t="shared" si="6"/>
        <v>0</v>
      </c>
      <c r="H59" s="67">
        <f t="shared" si="6"/>
        <v>933732</v>
      </c>
      <c r="I59" s="67">
        <f t="shared" si="6"/>
        <v>7067802</v>
      </c>
      <c r="J59" s="67">
        <f t="shared" si="6"/>
        <v>8001534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8001534</v>
      </c>
      <c r="X59" s="67">
        <f t="shared" si="6"/>
        <v>8737440</v>
      </c>
      <c r="Y59" s="67">
        <f t="shared" si="6"/>
        <v>-735906</v>
      </c>
      <c r="Z59" s="68">
        <f>+IF(X59&lt;&gt;0,+(Y59/X59)*100,0)</f>
        <v>-8.422444102620446</v>
      </c>
      <c r="AA59" s="65">
        <f>SUM(AA56:AA58)</f>
        <v>34949777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-934984</v>
      </c>
      <c r="H6" s="22">
        <v>-908700</v>
      </c>
      <c r="I6" s="22">
        <v>-769162</v>
      </c>
      <c r="J6" s="22">
        <v>-2612846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-2612846</v>
      </c>
      <c r="X6" s="22"/>
      <c r="Y6" s="22">
        <v>-2612846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83902247</v>
      </c>
      <c r="D7" s="20"/>
      <c r="E7" s="21">
        <v>81614900</v>
      </c>
      <c r="F7" s="22">
        <v>81614900</v>
      </c>
      <c r="G7" s="22">
        <v>10551045</v>
      </c>
      <c r="H7" s="22">
        <v>4450778</v>
      </c>
      <c r="I7" s="22">
        <v>6809483</v>
      </c>
      <c r="J7" s="22">
        <v>21811306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21811306</v>
      </c>
      <c r="X7" s="22">
        <v>20403726</v>
      </c>
      <c r="Y7" s="22">
        <v>1407580</v>
      </c>
      <c r="Z7" s="23">
        <v>6.8986419441233435</v>
      </c>
      <c r="AA7" s="20">
        <v>81614900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2340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1935043</v>
      </c>
      <c r="D25" s="20"/>
      <c r="E25" s="21">
        <v>3465174</v>
      </c>
      <c r="F25" s="22">
        <v>3465174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866295</v>
      </c>
      <c r="Y25" s="22">
        <v>-866295</v>
      </c>
      <c r="Z25" s="23">
        <v>-100</v>
      </c>
      <c r="AA25" s="20">
        <v>3465174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707516</v>
      </c>
      <c r="D28" s="20"/>
      <c r="E28" s="21">
        <v>700000</v>
      </c>
      <c r="F28" s="22">
        <v>700000</v>
      </c>
      <c r="G28" s="22">
        <v>113340</v>
      </c>
      <c r="H28" s="22">
        <v>130250</v>
      </c>
      <c r="I28" s="22">
        <v>120750</v>
      </c>
      <c r="J28" s="22">
        <v>364340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364340</v>
      </c>
      <c r="X28" s="22">
        <v>174999</v>
      </c>
      <c r="Y28" s="22">
        <v>189341</v>
      </c>
      <c r="Z28" s="23">
        <v>108.1954754027166</v>
      </c>
      <c r="AA28" s="20">
        <v>700000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86547146</v>
      </c>
      <c r="D32" s="29">
        <f t="shared" ref="D32:Y32" si="0">SUM(D6:D31)</f>
        <v>0</v>
      </c>
      <c r="E32" s="30">
        <f t="shared" si="0"/>
        <v>85780074</v>
      </c>
      <c r="F32" s="31">
        <f t="shared" si="0"/>
        <v>85780074</v>
      </c>
      <c r="G32" s="31">
        <f t="shared" si="0"/>
        <v>9729401</v>
      </c>
      <c r="H32" s="31">
        <f t="shared" si="0"/>
        <v>3672328</v>
      </c>
      <c r="I32" s="31">
        <f t="shared" si="0"/>
        <v>6161071</v>
      </c>
      <c r="J32" s="31">
        <f t="shared" si="0"/>
        <v>19562800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19562800</v>
      </c>
      <c r="X32" s="31">
        <f t="shared" si="0"/>
        <v>21445020</v>
      </c>
      <c r="Y32" s="31">
        <f t="shared" si="0"/>
        <v>-1882220</v>
      </c>
      <c r="Z32" s="32">
        <f>+IF(X32&lt;&gt;0,+(Y32/X32)*100,0)</f>
        <v>-8.7769561417988893</v>
      </c>
      <c r="AA32" s="29">
        <f>SUM(AA6:AA31)</f>
        <v>85780074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12263373</v>
      </c>
      <c r="D34" s="20"/>
      <c r="E34" s="21">
        <v>27964228</v>
      </c>
      <c r="F34" s="22">
        <v>27964228</v>
      </c>
      <c r="G34" s="22">
        <v>2083260</v>
      </c>
      <c r="H34" s="22">
        <v>2492056</v>
      </c>
      <c r="I34" s="22">
        <v>2401163</v>
      </c>
      <c r="J34" s="22">
        <v>6976479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6976479</v>
      </c>
      <c r="X34" s="22">
        <v>6991059</v>
      </c>
      <c r="Y34" s="22">
        <v>-14580</v>
      </c>
      <c r="Z34" s="23">
        <v>-0.20855209489721083</v>
      </c>
      <c r="AA34" s="20">
        <v>27964228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32745098</v>
      </c>
      <c r="D37" s="20"/>
      <c r="E37" s="21">
        <v>19922500</v>
      </c>
      <c r="F37" s="22">
        <v>19922500</v>
      </c>
      <c r="G37" s="22">
        <v>264109</v>
      </c>
      <c r="H37" s="22">
        <v>1379278</v>
      </c>
      <c r="I37" s="22">
        <v>1986026</v>
      </c>
      <c r="J37" s="22">
        <v>3629413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3629413</v>
      </c>
      <c r="X37" s="22">
        <v>4980624</v>
      </c>
      <c r="Y37" s="22">
        <v>-1351211</v>
      </c>
      <c r="Z37" s="23">
        <v>-27.129351663566652</v>
      </c>
      <c r="AA37" s="20">
        <v>19922500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6123916</v>
      </c>
      <c r="D39" s="20"/>
      <c r="E39" s="21">
        <v>17813023</v>
      </c>
      <c r="F39" s="22">
        <v>17813023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17813023</v>
      </c>
    </row>
    <row r="40" spans="1:27" ht="13.5" x14ac:dyDescent="0.25">
      <c r="A40" s="19" t="s">
        <v>40</v>
      </c>
      <c r="B40" s="15" t="s">
        <v>32</v>
      </c>
      <c r="C40" s="20">
        <v>278861</v>
      </c>
      <c r="D40" s="20"/>
      <c r="E40" s="21">
        <v>1736895</v>
      </c>
      <c r="F40" s="22">
        <v>1736895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434223</v>
      </c>
      <c r="Y40" s="22">
        <v>-434223</v>
      </c>
      <c r="Z40" s="23">
        <v>-100</v>
      </c>
      <c r="AA40" s="20">
        <v>1736895</v>
      </c>
    </row>
    <row r="41" spans="1:27" ht="13.5" x14ac:dyDescent="0.25">
      <c r="A41" s="19" t="s">
        <v>66</v>
      </c>
      <c r="B41" s="15" t="s">
        <v>32</v>
      </c>
      <c r="C41" s="20">
        <v>555436</v>
      </c>
      <c r="D41" s="20"/>
      <c r="E41" s="21">
        <v>5080000</v>
      </c>
      <c r="F41" s="22">
        <v>5080000</v>
      </c>
      <c r="G41" s="22">
        <v>151630</v>
      </c>
      <c r="H41" s="22">
        <v>263829</v>
      </c>
      <c r="I41" s="22">
        <v>229276</v>
      </c>
      <c r="J41" s="22">
        <v>644735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644735</v>
      </c>
      <c r="X41" s="22">
        <v>1270002</v>
      </c>
      <c r="Y41" s="22">
        <v>-625267</v>
      </c>
      <c r="Z41" s="23">
        <v>-49.23354451410313</v>
      </c>
      <c r="AA41" s="20">
        <v>5080000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2069603</v>
      </c>
      <c r="D44" s="20"/>
      <c r="E44" s="21">
        <v>2654158</v>
      </c>
      <c r="F44" s="22">
        <v>2654158</v>
      </c>
      <c r="G44" s="22">
        <v>23988</v>
      </c>
      <c r="H44" s="22">
        <v>37876</v>
      </c>
      <c r="I44" s="22">
        <v>52560</v>
      </c>
      <c r="J44" s="22">
        <v>114424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114424</v>
      </c>
      <c r="X44" s="22">
        <v>663543</v>
      </c>
      <c r="Y44" s="22">
        <v>-549119</v>
      </c>
      <c r="Z44" s="23">
        <v>-82.755601370220162</v>
      </c>
      <c r="AA44" s="20">
        <v>2654158</v>
      </c>
    </row>
    <row r="45" spans="1:27" ht="13.5" x14ac:dyDescent="0.25">
      <c r="A45" s="19" t="s">
        <v>70</v>
      </c>
      <c r="B45" s="15" t="s">
        <v>32</v>
      </c>
      <c r="C45" s="20">
        <v>21629871</v>
      </c>
      <c r="D45" s="20"/>
      <c r="E45" s="21">
        <v>17000000</v>
      </c>
      <c r="F45" s="22">
        <v>17000000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4250001</v>
      </c>
      <c r="Y45" s="22">
        <v>-4250001</v>
      </c>
      <c r="Z45" s="23">
        <v>-100</v>
      </c>
      <c r="AA45" s="20">
        <v>17000000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75666158</v>
      </c>
      <c r="D47" s="29">
        <f t="shared" ref="D47:Y47" si="1">SUM(D34:D46)</f>
        <v>0</v>
      </c>
      <c r="E47" s="30">
        <f t="shared" si="1"/>
        <v>92170804</v>
      </c>
      <c r="F47" s="31">
        <f t="shared" si="1"/>
        <v>92170804</v>
      </c>
      <c r="G47" s="31">
        <f t="shared" si="1"/>
        <v>2522987</v>
      </c>
      <c r="H47" s="31">
        <f t="shared" si="1"/>
        <v>4173039</v>
      </c>
      <c r="I47" s="31">
        <f t="shared" si="1"/>
        <v>4669025</v>
      </c>
      <c r="J47" s="31">
        <f t="shared" si="1"/>
        <v>11365051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11365051</v>
      </c>
      <c r="X47" s="31">
        <f t="shared" si="1"/>
        <v>18589452</v>
      </c>
      <c r="Y47" s="31">
        <f t="shared" si="1"/>
        <v>-7224401</v>
      </c>
      <c r="Z47" s="32">
        <f>+IF(X47&lt;&gt;0,+(Y47/X47)*100,0)</f>
        <v>-38.862904619243217</v>
      </c>
      <c r="AA47" s="29">
        <f>SUM(AA34:AA46)</f>
        <v>92170804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10880988</v>
      </c>
      <c r="D48" s="39">
        <f t="shared" si="2"/>
        <v>0</v>
      </c>
      <c r="E48" s="40">
        <f t="shared" si="2"/>
        <v>-6390730</v>
      </c>
      <c r="F48" s="41">
        <f t="shared" si="2"/>
        <v>-6390730</v>
      </c>
      <c r="G48" s="41">
        <f t="shared" si="2"/>
        <v>7206414</v>
      </c>
      <c r="H48" s="41">
        <f t="shared" si="2"/>
        <v>-500711</v>
      </c>
      <c r="I48" s="41">
        <f t="shared" si="2"/>
        <v>1492046</v>
      </c>
      <c r="J48" s="41">
        <f t="shared" si="2"/>
        <v>8197749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8197749</v>
      </c>
      <c r="X48" s="41">
        <f t="shared" si="2"/>
        <v>2855568</v>
      </c>
      <c r="Y48" s="41">
        <f t="shared" si="2"/>
        <v>5342181</v>
      </c>
      <c r="Z48" s="42">
        <f>+IF(X48&lt;&gt;0,+(Y48/X48)*100,0)</f>
        <v>187.07945319460086</v>
      </c>
      <c r="AA48" s="39">
        <f>+AA32-AA47</f>
        <v>-6390730</v>
      </c>
    </row>
    <row r="49" spans="1:27" ht="25.5" x14ac:dyDescent="0.25">
      <c r="A49" s="43" t="s">
        <v>74</v>
      </c>
      <c r="B49" s="15" t="s">
        <v>32</v>
      </c>
      <c r="C49" s="20">
        <v>10579282</v>
      </c>
      <c r="D49" s="20"/>
      <c r="E49" s="21">
        <v>8267826</v>
      </c>
      <c r="F49" s="22">
        <v>8267826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2066958</v>
      </c>
      <c r="Y49" s="22">
        <v>-2066958</v>
      </c>
      <c r="Z49" s="23">
        <v>-100</v>
      </c>
      <c r="AA49" s="20">
        <v>8267826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21460270</v>
      </c>
      <c r="D51" s="48">
        <f t="shared" si="3"/>
        <v>0</v>
      </c>
      <c r="E51" s="49">
        <f t="shared" si="3"/>
        <v>1877096</v>
      </c>
      <c r="F51" s="50">
        <f t="shared" si="3"/>
        <v>1877096</v>
      </c>
      <c r="G51" s="50">
        <f t="shared" si="3"/>
        <v>7206414</v>
      </c>
      <c r="H51" s="50">
        <f t="shared" si="3"/>
        <v>-500711</v>
      </c>
      <c r="I51" s="50">
        <f t="shared" si="3"/>
        <v>1492046</v>
      </c>
      <c r="J51" s="50">
        <f t="shared" si="3"/>
        <v>8197749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8197749</v>
      </c>
      <c r="X51" s="50">
        <f t="shared" si="3"/>
        <v>4922526</v>
      </c>
      <c r="Y51" s="50">
        <f t="shared" si="3"/>
        <v>3275223</v>
      </c>
      <c r="Z51" s="51">
        <f>+IF(X51&lt;&gt;0,+(Y51/X51)*100,0)</f>
        <v>66.535412916051641</v>
      </c>
      <c r="AA51" s="48">
        <f>SUM(AA48:AA50)</f>
        <v>1877096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21460270</v>
      </c>
      <c r="D53" s="54">
        <f>+D51-D52</f>
        <v>0</v>
      </c>
      <c r="E53" s="55">
        <f t="shared" si="4"/>
        <v>1877096</v>
      </c>
      <c r="F53" s="56">
        <f t="shared" si="4"/>
        <v>1877096</v>
      </c>
      <c r="G53" s="56">
        <f t="shared" si="4"/>
        <v>7206414</v>
      </c>
      <c r="H53" s="56">
        <f t="shared" si="4"/>
        <v>-500711</v>
      </c>
      <c r="I53" s="56">
        <f t="shared" si="4"/>
        <v>1492046</v>
      </c>
      <c r="J53" s="56">
        <f t="shared" si="4"/>
        <v>8197749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8197749</v>
      </c>
      <c r="X53" s="56">
        <f t="shared" si="4"/>
        <v>4922526</v>
      </c>
      <c r="Y53" s="56">
        <f t="shared" si="4"/>
        <v>3275223</v>
      </c>
      <c r="Z53" s="57">
        <f>+IF(X53&lt;&gt;0,+(Y53/X53)*100,0)</f>
        <v>66.535412916051641</v>
      </c>
      <c r="AA53" s="54">
        <f>+AA51-AA52</f>
        <v>1877096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21460270</v>
      </c>
      <c r="D56" s="48">
        <f>SUM(D53:D55)</f>
        <v>0</v>
      </c>
      <c r="E56" s="49">
        <f t="shared" si="5"/>
        <v>1877096</v>
      </c>
      <c r="F56" s="50">
        <f t="shared" si="5"/>
        <v>1877096</v>
      </c>
      <c r="G56" s="50">
        <f t="shared" si="5"/>
        <v>7206414</v>
      </c>
      <c r="H56" s="50">
        <f t="shared" si="5"/>
        <v>-500711</v>
      </c>
      <c r="I56" s="50">
        <f t="shared" si="5"/>
        <v>1492046</v>
      </c>
      <c r="J56" s="50">
        <f t="shared" si="5"/>
        <v>8197749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8197749</v>
      </c>
      <c r="X56" s="50">
        <f t="shared" si="5"/>
        <v>4922526</v>
      </c>
      <c r="Y56" s="50">
        <f t="shared" si="5"/>
        <v>3275223</v>
      </c>
      <c r="Z56" s="51">
        <f>+IF(X56&lt;&gt;0,+(Y56/X56)*100,0)</f>
        <v>66.535412916051641</v>
      </c>
      <c r="AA56" s="48">
        <f>SUM(AA53:AA55)</f>
        <v>1877096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21460270</v>
      </c>
      <c r="D59" s="65">
        <f>SUM(D56:D58)</f>
        <v>0</v>
      </c>
      <c r="E59" s="66">
        <f t="shared" si="6"/>
        <v>1877096</v>
      </c>
      <c r="F59" s="67">
        <f t="shared" si="6"/>
        <v>1877096</v>
      </c>
      <c r="G59" s="67">
        <f t="shared" si="6"/>
        <v>7206414</v>
      </c>
      <c r="H59" s="67">
        <f t="shared" si="6"/>
        <v>-500711</v>
      </c>
      <c r="I59" s="67">
        <f t="shared" si="6"/>
        <v>1492046</v>
      </c>
      <c r="J59" s="67">
        <f t="shared" si="6"/>
        <v>8197749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8197749</v>
      </c>
      <c r="X59" s="67">
        <f t="shared" si="6"/>
        <v>4922526</v>
      </c>
      <c r="Y59" s="67">
        <f t="shared" si="6"/>
        <v>3275223</v>
      </c>
      <c r="Z59" s="68">
        <f>+IF(X59&lt;&gt;0,+(Y59/X59)*100,0)</f>
        <v>66.535412916051641</v>
      </c>
      <c r="AA59" s="65">
        <f>SUM(AA56:AA58)</f>
        <v>1877096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276093855</v>
      </c>
      <c r="D7" s="20"/>
      <c r="E7" s="21">
        <v>343685331</v>
      </c>
      <c r="F7" s="22">
        <v>343685331</v>
      </c>
      <c r="G7" s="22">
        <v>23460714</v>
      </c>
      <c r="H7" s="22">
        <v>24636544</v>
      </c>
      <c r="I7" s="22">
        <v>26601929</v>
      </c>
      <c r="J7" s="22">
        <v>74699187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74699187</v>
      </c>
      <c r="X7" s="22">
        <v>85921326</v>
      </c>
      <c r="Y7" s="22">
        <v>-11222139</v>
      </c>
      <c r="Z7" s="23">
        <v>-13.060947173929788</v>
      </c>
      <c r="AA7" s="20">
        <v>343685331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100000</v>
      </c>
      <c r="F10" s="22">
        <v>100000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24999</v>
      </c>
      <c r="Y10" s="22">
        <v>-24999</v>
      </c>
      <c r="Z10" s="23">
        <v>-100</v>
      </c>
      <c r="AA10" s="20">
        <v>100000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74862165</v>
      </c>
      <c r="D13" s="20"/>
      <c r="E13" s="21">
        <v>52830000</v>
      </c>
      <c r="F13" s="22">
        <v>52830000</v>
      </c>
      <c r="G13" s="22">
        <v>5597949</v>
      </c>
      <c r="H13" s="22">
        <v>5661956</v>
      </c>
      <c r="I13" s="22">
        <v>5760169</v>
      </c>
      <c r="J13" s="22">
        <v>17020074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17020074</v>
      </c>
      <c r="X13" s="22">
        <v>13207500</v>
      </c>
      <c r="Y13" s="22">
        <v>3812574</v>
      </c>
      <c r="Z13" s="23">
        <v>28.866734809767173</v>
      </c>
      <c r="AA13" s="20">
        <v>52830000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55446</v>
      </c>
      <c r="H26" s="22">
        <v>56320</v>
      </c>
      <c r="I26" s="22">
        <v>57059</v>
      </c>
      <c r="J26" s="22">
        <v>168825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168825</v>
      </c>
      <c r="X26" s="22"/>
      <c r="Y26" s="22">
        <v>168825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1446057</v>
      </c>
      <c r="D28" s="20"/>
      <c r="E28" s="21">
        <v>1500000</v>
      </c>
      <c r="F28" s="22">
        <v>1500000</v>
      </c>
      <c r="G28" s="22">
        <v>123293</v>
      </c>
      <c r="H28" s="22">
        <v>123293</v>
      </c>
      <c r="I28" s="22">
        <v>123293</v>
      </c>
      <c r="J28" s="22">
        <v>369879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369879</v>
      </c>
      <c r="X28" s="22">
        <v>375000</v>
      </c>
      <c r="Y28" s="22">
        <v>-5121</v>
      </c>
      <c r="Z28" s="23">
        <v>-1.3655999999999999</v>
      </c>
      <c r="AA28" s="20">
        <v>1500000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352402077</v>
      </c>
      <c r="D32" s="29">
        <f t="shared" ref="D32:Y32" si="0">SUM(D6:D31)</f>
        <v>0</v>
      </c>
      <c r="E32" s="30">
        <f t="shared" si="0"/>
        <v>398115331</v>
      </c>
      <c r="F32" s="31">
        <f t="shared" si="0"/>
        <v>398115331</v>
      </c>
      <c r="G32" s="31">
        <f t="shared" si="0"/>
        <v>29237402</v>
      </c>
      <c r="H32" s="31">
        <f t="shared" si="0"/>
        <v>30478113</v>
      </c>
      <c r="I32" s="31">
        <f t="shared" si="0"/>
        <v>32542450</v>
      </c>
      <c r="J32" s="31">
        <f t="shared" si="0"/>
        <v>92257965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92257965</v>
      </c>
      <c r="X32" s="31">
        <f t="shared" si="0"/>
        <v>99528825</v>
      </c>
      <c r="Y32" s="31">
        <f t="shared" si="0"/>
        <v>-7270860</v>
      </c>
      <c r="Z32" s="32">
        <f>+IF(X32&lt;&gt;0,+(Y32/X32)*100,0)</f>
        <v>-7.3052806561315284</v>
      </c>
      <c r="AA32" s="29">
        <f>SUM(AA6:AA31)</f>
        <v>398115331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59633862</v>
      </c>
      <c r="D34" s="20"/>
      <c r="E34" s="21">
        <v>61180838</v>
      </c>
      <c r="F34" s="22">
        <v>61180838</v>
      </c>
      <c r="G34" s="22">
        <v>4472960</v>
      </c>
      <c r="H34" s="22">
        <v>3805877</v>
      </c>
      <c r="I34" s="22">
        <v>4360465</v>
      </c>
      <c r="J34" s="22">
        <v>12639302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12639302</v>
      </c>
      <c r="X34" s="22">
        <v>15295269</v>
      </c>
      <c r="Y34" s="22">
        <v>-2655967</v>
      </c>
      <c r="Z34" s="23">
        <v>-17.364630854154967</v>
      </c>
      <c r="AA34" s="20">
        <v>61180838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97739326</v>
      </c>
      <c r="D37" s="20"/>
      <c r="E37" s="21">
        <v>121123000</v>
      </c>
      <c r="F37" s="22">
        <v>121123000</v>
      </c>
      <c r="G37" s="22">
        <v>913304</v>
      </c>
      <c r="H37" s="22">
        <v>7381244</v>
      </c>
      <c r="I37" s="22">
        <v>8627911</v>
      </c>
      <c r="J37" s="22">
        <v>16922459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16922459</v>
      </c>
      <c r="X37" s="22">
        <v>30280788</v>
      </c>
      <c r="Y37" s="22">
        <v>-13358329</v>
      </c>
      <c r="Z37" s="23">
        <v>-44.114865835063469</v>
      </c>
      <c r="AA37" s="20">
        <v>121123000</v>
      </c>
    </row>
    <row r="38" spans="1:27" ht="13.5" x14ac:dyDescent="0.25">
      <c r="A38" s="19" t="s">
        <v>64</v>
      </c>
      <c r="B38" s="15" t="s">
        <v>32</v>
      </c>
      <c r="C38" s="20">
        <v>65208998</v>
      </c>
      <c r="D38" s="20"/>
      <c r="E38" s="21">
        <v>60000000</v>
      </c>
      <c r="F38" s="22">
        <v>60000000</v>
      </c>
      <c r="G38" s="22"/>
      <c r="H38" s="22"/>
      <c r="I38" s="22">
        <v>15000000</v>
      </c>
      <c r="J38" s="22">
        <v>15000000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15000000</v>
      </c>
      <c r="X38" s="22">
        <v>15000000</v>
      </c>
      <c r="Y38" s="22"/>
      <c r="Z38" s="23"/>
      <c r="AA38" s="20">
        <v>60000000</v>
      </c>
    </row>
    <row r="39" spans="1:27" ht="13.5" x14ac:dyDescent="0.25">
      <c r="A39" s="19" t="s">
        <v>65</v>
      </c>
      <c r="B39" s="15" t="s">
        <v>32</v>
      </c>
      <c r="C39" s="20">
        <v>6816464</v>
      </c>
      <c r="D39" s="20"/>
      <c r="E39" s="21">
        <v>10000000</v>
      </c>
      <c r="F39" s="22">
        <v>10000000</v>
      </c>
      <c r="G39" s="22"/>
      <c r="H39" s="22"/>
      <c r="I39" s="22">
        <v>2500000</v>
      </c>
      <c r="J39" s="22">
        <v>2500000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2500000</v>
      </c>
      <c r="X39" s="22">
        <v>2500002</v>
      </c>
      <c r="Y39" s="22">
        <v>-2</v>
      </c>
      <c r="Z39" s="23"/>
      <c r="AA39" s="20">
        <v>10000000</v>
      </c>
    </row>
    <row r="40" spans="1:27" ht="13.5" x14ac:dyDescent="0.25">
      <c r="A40" s="19" t="s">
        <v>40</v>
      </c>
      <c r="B40" s="15" t="s">
        <v>32</v>
      </c>
      <c r="C40" s="20">
        <v>3552503</v>
      </c>
      <c r="D40" s="20"/>
      <c r="E40" s="21">
        <v>3242308</v>
      </c>
      <c r="F40" s="22">
        <v>3242308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810579</v>
      </c>
      <c r="Y40" s="22">
        <v>-810579</v>
      </c>
      <c r="Z40" s="23">
        <v>-100</v>
      </c>
      <c r="AA40" s="20">
        <v>3242308</v>
      </c>
    </row>
    <row r="41" spans="1:27" ht="13.5" x14ac:dyDescent="0.25">
      <c r="A41" s="19" t="s">
        <v>66</v>
      </c>
      <c r="B41" s="15" t="s">
        <v>32</v>
      </c>
      <c r="C41" s="20">
        <v>2698</v>
      </c>
      <c r="D41" s="20"/>
      <c r="E41" s="21">
        <v>2020000</v>
      </c>
      <c r="F41" s="22">
        <v>2020000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505002</v>
      </c>
      <c r="Y41" s="22">
        <v>-505002</v>
      </c>
      <c r="Z41" s="23">
        <v>-100</v>
      </c>
      <c r="AA41" s="20">
        <v>2020000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46895040</v>
      </c>
      <c r="D44" s="20"/>
      <c r="E44" s="21">
        <v>52391293</v>
      </c>
      <c r="F44" s="22">
        <v>52391293</v>
      </c>
      <c r="G44" s="22">
        <v>7996</v>
      </c>
      <c r="H44" s="22">
        <v>6674649</v>
      </c>
      <c r="I44" s="22">
        <v>6714992</v>
      </c>
      <c r="J44" s="22">
        <v>13397637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13397637</v>
      </c>
      <c r="X44" s="22">
        <v>13097853</v>
      </c>
      <c r="Y44" s="22">
        <v>299784</v>
      </c>
      <c r="Z44" s="23">
        <v>2.2888025999375623</v>
      </c>
      <c r="AA44" s="20">
        <v>52391293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85381137</v>
      </c>
      <c r="D46" s="20"/>
      <c r="E46" s="21">
        <v>65000000</v>
      </c>
      <c r="F46" s="22">
        <v>65000000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16250007</v>
      </c>
      <c r="Y46" s="22">
        <v>-16250007</v>
      </c>
      <c r="Z46" s="23">
        <v>-100</v>
      </c>
      <c r="AA46" s="20">
        <v>65000000</v>
      </c>
    </row>
    <row r="47" spans="1:27" x14ac:dyDescent="0.2">
      <c r="A47" s="37" t="s">
        <v>72</v>
      </c>
      <c r="B47" s="28" t="s">
        <v>32</v>
      </c>
      <c r="C47" s="29">
        <f>SUM(C34:C46)</f>
        <v>365230028</v>
      </c>
      <c r="D47" s="29">
        <f t="shared" ref="D47:Y47" si="1">SUM(D34:D46)</f>
        <v>0</v>
      </c>
      <c r="E47" s="30">
        <f t="shared" si="1"/>
        <v>374957439</v>
      </c>
      <c r="F47" s="31">
        <f t="shared" si="1"/>
        <v>374957439</v>
      </c>
      <c r="G47" s="31">
        <f t="shared" si="1"/>
        <v>5394260</v>
      </c>
      <c r="H47" s="31">
        <f t="shared" si="1"/>
        <v>17861770</v>
      </c>
      <c r="I47" s="31">
        <f t="shared" si="1"/>
        <v>37203368</v>
      </c>
      <c r="J47" s="31">
        <f t="shared" si="1"/>
        <v>60459398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60459398</v>
      </c>
      <c r="X47" s="31">
        <f t="shared" si="1"/>
        <v>93739500</v>
      </c>
      <c r="Y47" s="31">
        <f t="shared" si="1"/>
        <v>-33280102</v>
      </c>
      <c r="Z47" s="32">
        <f>+IF(X47&lt;&gt;0,+(Y47/X47)*100,0)</f>
        <v>-35.502751774865452</v>
      </c>
      <c r="AA47" s="29">
        <f>SUM(AA34:AA46)</f>
        <v>374957439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-12827951</v>
      </c>
      <c r="D48" s="39">
        <f t="shared" si="2"/>
        <v>0</v>
      </c>
      <c r="E48" s="40">
        <f t="shared" si="2"/>
        <v>23157892</v>
      </c>
      <c r="F48" s="41">
        <f t="shared" si="2"/>
        <v>23157892</v>
      </c>
      <c r="G48" s="41">
        <f t="shared" si="2"/>
        <v>23843142</v>
      </c>
      <c r="H48" s="41">
        <f t="shared" si="2"/>
        <v>12616343</v>
      </c>
      <c r="I48" s="41">
        <f t="shared" si="2"/>
        <v>-4660918</v>
      </c>
      <c r="J48" s="41">
        <f t="shared" si="2"/>
        <v>31798567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31798567</v>
      </c>
      <c r="X48" s="41">
        <f t="shared" si="2"/>
        <v>5789325</v>
      </c>
      <c r="Y48" s="41">
        <f t="shared" si="2"/>
        <v>26009242</v>
      </c>
      <c r="Z48" s="42">
        <f>+IF(X48&lt;&gt;0,+(Y48/X48)*100,0)</f>
        <v>449.26208150345684</v>
      </c>
      <c r="AA48" s="39">
        <f>+AA32-AA47</f>
        <v>23157892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-12827951</v>
      </c>
      <c r="D51" s="48">
        <f t="shared" si="3"/>
        <v>0</v>
      </c>
      <c r="E51" s="49">
        <f t="shared" si="3"/>
        <v>23157892</v>
      </c>
      <c r="F51" s="50">
        <f t="shared" si="3"/>
        <v>23157892</v>
      </c>
      <c r="G51" s="50">
        <f t="shared" si="3"/>
        <v>23843142</v>
      </c>
      <c r="H51" s="50">
        <f t="shared" si="3"/>
        <v>12616343</v>
      </c>
      <c r="I51" s="50">
        <f t="shared" si="3"/>
        <v>-4660918</v>
      </c>
      <c r="J51" s="50">
        <f t="shared" si="3"/>
        <v>31798567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31798567</v>
      </c>
      <c r="X51" s="50">
        <f t="shared" si="3"/>
        <v>5789325</v>
      </c>
      <c r="Y51" s="50">
        <f t="shared" si="3"/>
        <v>26009242</v>
      </c>
      <c r="Z51" s="51">
        <f>+IF(X51&lt;&gt;0,+(Y51/X51)*100,0)</f>
        <v>449.26208150345684</v>
      </c>
      <c r="AA51" s="48">
        <f>SUM(AA48:AA50)</f>
        <v>23157892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-12827951</v>
      </c>
      <c r="D53" s="54">
        <f>+D51-D52</f>
        <v>0</v>
      </c>
      <c r="E53" s="55">
        <f t="shared" si="4"/>
        <v>23157892</v>
      </c>
      <c r="F53" s="56">
        <f t="shared" si="4"/>
        <v>23157892</v>
      </c>
      <c r="G53" s="56">
        <f t="shared" si="4"/>
        <v>23843142</v>
      </c>
      <c r="H53" s="56">
        <f t="shared" si="4"/>
        <v>12616343</v>
      </c>
      <c r="I53" s="56">
        <f t="shared" si="4"/>
        <v>-4660918</v>
      </c>
      <c r="J53" s="56">
        <f t="shared" si="4"/>
        <v>31798567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31798567</v>
      </c>
      <c r="X53" s="56">
        <f t="shared" si="4"/>
        <v>5789325</v>
      </c>
      <c r="Y53" s="56">
        <f t="shared" si="4"/>
        <v>26009242</v>
      </c>
      <c r="Z53" s="57">
        <f>+IF(X53&lt;&gt;0,+(Y53/X53)*100,0)</f>
        <v>449.26208150345684</v>
      </c>
      <c r="AA53" s="54">
        <f>+AA51-AA52</f>
        <v>23157892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-12827951</v>
      </c>
      <c r="D56" s="48">
        <f>SUM(D53:D55)</f>
        <v>0</v>
      </c>
      <c r="E56" s="49">
        <f t="shared" si="5"/>
        <v>23157892</v>
      </c>
      <c r="F56" s="50">
        <f t="shared" si="5"/>
        <v>23157892</v>
      </c>
      <c r="G56" s="50">
        <f t="shared" si="5"/>
        <v>23843142</v>
      </c>
      <c r="H56" s="50">
        <f t="shared" si="5"/>
        <v>12616343</v>
      </c>
      <c r="I56" s="50">
        <f t="shared" si="5"/>
        <v>-4660918</v>
      </c>
      <c r="J56" s="50">
        <f t="shared" si="5"/>
        <v>31798567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31798567</v>
      </c>
      <c r="X56" s="50">
        <f t="shared" si="5"/>
        <v>5789325</v>
      </c>
      <c r="Y56" s="50">
        <f t="shared" si="5"/>
        <v>26009242</v>
      </c>
      <c r="Z56" s="51">
        <f>+IF(X56&lt;&gt;0,+(Y56/X56)*100,0)</f>
        <v>449.26208150345684</v>
      </c>
      <c r="AA56" s="48">
        <f>SUM(AA53:AA55)</f>
        <v>23157892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-12827951</v>
      </c>
      <c r="D59" s="65">
        <f>SUM(D56:D58)</f>
        <v>0</v>
      </c>
      <c r="E59" s="66">
        <f t="shared" si="6"/>
        <v>23157892</v>
      </c>
      <c r="F59" s="67">
        <f t="shared" si="6"/>
        <v>23157892</v>
      </c>
      <c r="G59" s="67">
        <f t="shared" si="6"/>
        <v>23843142</v>
      </c>
      <c r="H59" s="67">
        <f t="shared" si="6"/>
        <v>12616343</v>
      </c>
      <c r="I59" s="67">
        <f t="shared" si="6"/>
        <v>-4660918</v>
      </c>
      <c r="J59" s="67">
        <f t="shared" si="6"/>
        <v>31798567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31798567</v>
      </c>
      <c r="X59" s="67">
        <f t="shared" si="6"/>
        <v>5789325</v>
      </c>
      <c r="Y59" s="67">
        <f t="shared" si="6"/>
        <v>26009242</v>
      </c>
      <c r="Z59" s="68">
        <f>+IF(X59&lt;&gt;0,+(Y59/X59)*100,0)</f>
        <v>449.26208150345684</v>
      </c>
      <c r="AA59" s="65">
        <f>SUM(AA56:AA58)</f>
        <v>23157892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34842900</v>
      </c>
      <c r="D7" s="20"/>
      <c r="E7" s="21">
        <v>33908324</v>
      </c>
      <c r="F7" s="22">
        <v>33908324</v>
      </c>
      <c r="G7" s="22"/>
      <c r="H7" s="22">
        <v>2390558</v>
      </c>
      <c r="I7" s="22"/>
      <c r="J7" s="22">
        <v>2390558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2390558</v>
      </c>
      <c r="X7" s="22">
        <v>8477096</v>
      </c>
      <c r="Y7" s="22">
        <v>-6086538</v>
      </c>
      <c r="Z7" s="23">
        <v>-71.799800308973744</v>
      </c>
      <c r="AA7" s="20">
        <v>33908324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27450399</v>
      </c>
      <c r="D13" s="20"/>
      <c r="E13" s="21">
        <v>14962105</v>
      </c>
      <c r="F13" s="22">
        <v>14962105</v>
      </c>
      <c r="G13" s="22"/>
      <c r="H13" s="22">
        <v>463914</v>
      </c>
      <c r="I13" s="22"/>
      <c r="J13" s="22">
        <v>463914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463914</v>
      </c>
      <c r="X13" s="22">
        <v>3740527</v>
      </c>
      <c r="Y13" s="22">
        <v>-3276613</v>
      </c>
      <c r="Z13" s="23">
        <v>-87.597629959628691</v>
      </c>
      <c r="AA13" s="20">
        <v>14962105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62293299</v>
      </c>
      <c r="D32" s="29">
        <f t="shared" ref="D32:Y32" si="0">SUM(D6:D31)</f>
        <v>0</v>
      </c>
      <c r="E32" s="30">
        <f t="shared" si="0"/>
        <v>48870429</v>
      </c>
      <c r="F32" s="31">
        <f t="shared" si="0"/>
        <v>48870429</v>
      </c>
      <c r="G32" s="31">
        <f t="shared" si="0"/>
        <v>0</v>
      </c>
      <c r="H32" s="31">
        <f t="shared" si="0"/>
        <v>2854472</v>
      </c>
      <c r="I32" s="31">
        <f t="shared" si="0"/>
        <v>0</v>
      </c>
      <c r="J32" s="31">
        <f t="shared" si="0"/>
        <v>2854472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2854472</v>
      </c>
      <c r="X32" s="31">
        <f t="shared" si="0"/>
        <v>12217623</v>
      </c>
      <c r="Y32" s="31">
        <f t="shared" si="0"/>
        <v>-9363151</v>
      </c>
      <c r="Z32" s="32">
        <f>+IF(X32&lt;&gt;0,+(Y32/X32)*100,0)</f>
        <v>-76.636437382296052</v>
      </c>
      <c r="AA32" s="29">
        <f>SUM(AA6:AA31)</f>
        <v>48870429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14717302</v>
      </c>
      <c r="D34" s="20"/>
      <c r="E34" s="21">
        <v>14595522</v>
      </c>
      <c r="F34" s="22">
        <v>14595522</v>
      </c>
      <c r="G34" s="22">
        <v>1354404</v>
      </c>
      <c r="H34" s="22">
        <v>3622005</v>
      </c>
      <c r="I34" s="22"/>
      <c r="J34" s="22">
        <v>4976409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4976409</v>
      </c>
      <c r="X34" s="22">
        <v>3648867</v>
      </c>
      <c r="Y34" s="22">
        <v>1327542</v>
      </c>
      <c r="Z34" s="23">
        <v>36.382307165484519</v>
      </c>
      <c r="AA34" s="20">
        <v>14595522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11748159</v>
      </c>
      <c r="D37" s="20"/>
      <c r="E37" s="21">
        <v>9227647</v>
      </c>
      <c r="F37" s="22">
        <v>9227647</v>
      </c>
      <c r="G37" s="22">
        <v>907512</v>
      </c>
      <c r="H37" s="22">
        <v>579074</v>
      </c>
      <c r="I37" s="22"/>
      <c r="J37" s="22">
        <v>1486586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1486586</v>
      </c>
      <c r="X37" s="22">
        <v>2306917</v>
      </c>
      <c r="Y37" s="22">
        <v>-820331</v>
      </c>
      <c r="Z37" s="23">
        <v>-35.559623514846869</v>
      </c>
      <c r="AA37" s="20">
        <v>9227647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6097913</v>
      </c>
      <c r="D39" s="20"/>
      <c r="E39" s="21">
        <v>5819163</v>
      </c>
      <c r="F39" s="22">
        <v>5819163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1454802</v>
      </c>
      <c r="Y39" s="22">
        <v>-1454802</v>
      </c>
      <c r="Z39" s="23">
        <v>-100</v>
      </c>
      <c r="AA39" s="20">
        <v>5819163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5269441</v>
      </c>
      <c r="D41" s="20"/>
      <c r="E41" s="21">
        <v>4867460</v>
      </c>
      <c r="F41" s="22">
        <v>4867460</v>
      </c>
      <c r="G41" s="22">
        <v>635643</v>
      </c>
      <c r="H41" s="22">
        <v>243890</v>
      </c>
      <c r="I41" s="22"/>
      <c r="J41" s="22">
        <v>879533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879533</v>
      </c>
      <c r="X41" s="22">
        <v>1216871</v>
      </c>
      <c r="Y41" s="22">
        <v>-337338</v>
      </c>
      <c r="Z41" s="23">
        <v>-27.721755223026928</v>
      </c>
      <c r="AA41" s="20">
        <v>4867460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103600</v>
      </c>
      <c r="D43" s="20"/>
      <c r="E43" s="21">
        <v>1675342</v>
      </c>
      <c r="F43" s="22">
        <v>1675342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418843</v>
      </c>
      <c r="Y43" s="22">
        <v>-418843</v>
      </c>
      <c r="Z43" s="23">
        <v>-100</v>
      </c>
      <c r="AA43" s="20">
        <v>1675342</v>
      </c>
    </row>
    <row r="44" spans="1:27" ht="13.5" x14ac:dyDescent="0.25">
      <c r="A44" s="19" t="s">
        <v>69</v>
      </c>
      <c r="B44" s="15" t="s">
        <v>32</v>
      </c>
      <c r="C44" s="20">
        <v>295137</v>
      </c>
      <c r="D44" s="20"/>
      <c r="E44" s="21">
        <v>295402</v>
      </c>
      <c r="F44" s="22">
        <v>295402</v>
      </c>
      <c r="G44" s="22">
        <v>11414</v>
      </c>
      <c r="H44" s="22">
        <v>105440</v>
      </c>
      <c r="I44" s="22"/>
      <c r="J44" s="22">
        <v>116854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116854</v>
      </c>
      <c r="X44" s="22">
        <v>73849</v>
      </c>
      <c r="Y44" s="22">
        <v>43005</v>
      </c>
      <c r="Z44" s="23">
        <v>58.233693076412685</v>
      </c>
      <c r="AA44" s="20">
        <v>295402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38231552</v>
      </c>
      <c r="D47" s="29">
        <f t="shared" ref="D47:Y47" si="1">SUM(D34:D46)</f>
        <v>0</v>
      </c>
      <c r="E47" s="30">
        <f t="shared" si="1"/>
        <v>36480536</v>
      </c>
      <c r="F47" s="31">
        <f t="shared" si="1"/>
        <v>36480536</v>
      </c>
      <c r="G47" s="31">
        <f t="shared" si="1"/>
        <v>2908973</v>
      </c>
      <c r="H47" s="31">
        <f t="shared" si="1"/>
        <v>4550409</v>
      </c>
      <c r="I47" s="31">
        <f t="shared" si="1"/>
        <v>0</v>
      </c>
      <c r="J47" s="31">
        <f t="shared" si="1"/>
        <v>7459382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7459382</v>
      </c>
      <c r="X47" s="31">
        <f t="shared" si="1"/>
        <v>9120149</v>
      </c>
      <c r="Y47" s="31">
        <f t="shared" si="1"/>
        <v>-1660767</v>
      </c>
      <c r="Z47" s="32">
        <f>+IF(X47&lt;&gt;0,+(Y47/X47)*100,0)</f>
        <v>-18.209866965989264</v>
      </c>
      <c r="AA47" s="29">
        <f>SUM(AA34:AA46)</f>
        <v>36480536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24061747</v>
      </c>
      <c r="D48" s="39">
        <f t="shared" si="2"/>
        <v>0</v>
      </c>
      <c r="E48" s="40">
        <f t="shared" si="2"/>
        <v>12389893</v>
      </c>
      <c r="F48" s="41">
        <f t="shared" si="2"/>
        <v>12389893</v>
      </c>
      <c r="G48" s="41">
        <f t="shared" si="2"/>
        <v>-2908973</v>
      </c>
      <c r="H48" s="41">
        <f t="shared" si="2"/>
        <v>-1695937</v>
      </c>
      <c r="I48" s="41">
        <f t="shared" si="2"/>
        <v>0</v>
      </c>
      <c r="J48" s="41">
        <f t="shared" si="2"/>
        <v>-4604910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-4604910</v>
      </c>
      <c r="X48" s="41">
        <f t="shared" si="2"/>
        <v>3097474</v>
      </c>
      <c r="Y48" s="41">
        <f t="shared" si="2"/>
        <v>-7702384</v>
      </c>
      <c r="Z48" s="42">
        <f>+IF(X48&lt;&gt;0,+(Y48/X48)*100,0)</f>
        <v>-248.66662319038028</v>
      </c>
      <c r="AA48" s="39">
        <f>+AA32-AA47</f>
        <v>12389893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24061747</v>
      </c>
      <c r="D51" s="48">
        <f t="shared" si="3"/>
        <v>0</v>
      </c>
      <c r="E51" s="49">
        <f t="shared" si="3"/>
        <v>12389893</v>
      </c>
      <c r="F51" s="50">
        <f t="shared" si="3"/>
        <v>12389893</v>
      </c>
      <c r="G51" s="50">
        <f t="shared" si="3"/>
        <v>-2908973</v>
      </c>
      <c r="H51" s="50">
        <f t="shared" si="3"/>
        <v>-1695937</v>
      </c>
      <c r="I51" s="50">
        <f t="shared" si="3"/>
        <v>0</v>
      </c>
      <c r="J51" s="50">
        <f t="shared" si="3"/>
        <v>-4604910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-4604910</v>
      </c>
      <c r="X51" s="50">
        <f t="shared" si="3"/>
        <v>3097474</v>
      </c>
      <c r="Y51" s="50">
        <f t="shared" si="3"/>
        <v>-7702384</v>
      </c>
      <c r="Z51" s="51">
        <f>+IF(X51&lt;&gt;0,+(Y51/X51)*100,0)</f>
        <v>-248.66662319038028</v>
      </c>
      <c r="AA51" s="48">
        <f>SUM(AA48:AA50)</f>
        <v>12389893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24061747</v>
      </c>
      <c r="D53" s="54">
        <f>+D51-D52</f>
        <v>0</v>
      </c>
      <c r="E53" s="55">
        <f t="shared" si="4"/>
        <v>12389893</v>
      </c>
      <c r="F53" s="56">
        <f t="shared" si="4"/>
        <v>12389893</v>
      </c>
      <c r="G53" s="56">
        <f t="shared" si="4"/>
        <v>-2908973</v>
      </c>
      <c r="H53" s="56">
        <f t="shared" si="4"/>
        <v>-1695937</v>
      </c>
      <c r="I53" s="56">
        <f t="shared" si="4"/>
        <v>0</v>
      </c>
      <c r="J53" s="56">
        <f t="shared" si="4"/>
        <v>-4604910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-4604910</v>
      </c>
      <c r="X53" s="56">
        <f t="shared" si="4"/>
        <v>3097474</v>
      </c>
      <c r="Y53" s="56">
        <f t="shared" si="4"/>
        <v>-7702384</v>
      </c>
      <c r="Z53" s="57">
        <f>+IF(X53&lt;&gt;0,+(Y53/X53)*100,0)</f>
        <v>-248.66662319038028</v>
      </c>
      <c r="AA53" s="54">
        <f>+AA51-AA52</f>
        <v>12389893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24061747</v>
      </c>
      <c r="D56" s="48">
        <f>SUM(D53:D55)</f>
        <v>0</v>
      </c>
      <c r="E56" s="49">
        <f t="shared" si="5"/>
        <v>12389893</v>
      </c>
      <c r="F56" s="50">
        <f t="shared" si="5"/>
        <v>12389893</v>
      </c>
      <c r="G56" s="50">
        <f t="shared" si="5"/>
        <v>-2908973</v>
      </c>
      <c r="H56" s="50">
        <f t="shared" si="5"/>
        <v>-1695937</v>
      </c>
      <c r="I56" s="50">
        <f t="shared" si="5"/>
        <v>0</v>
      </c>
      <c r="J56" s="50">
        <f t="shared" si="5"/>
        <v>-4604910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-4604910</v>
      </c>
      <c r="X56" s="50">
        <f t="shared" si="5"/>
        <v>3097474</v>
      </c>
      <c r="Y56" s="50">
        <f t="shared" si="5"/>
        <v>-7702384</v>
      </c>
      <c r="Z56" s="51">
        <f>+IF(X56&lt;&gt;0,+(Y56/X56)*100,0)</f>
        <v>-248.66662319038028</v>
      </c>
      <c r="AA56" s="48">
        <f>SUM(AA53:AA55)</f>
        <v>12389893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24061747</v>
      </c>
      <c r="D59" s="65">
        <f>SUM(D56:D58)</f>
        <v>0</v>
      </c>
      <c r="E59" s="66">
        <f t="shared" si="6"/>
        <v>12389893</v>
      </c>
      <c r="F59" s="67">
        <f t="shared" si="6"/>
        <v>12389893</v>
      </c>
      <c r="G59" s="67">
        <f t="shared" si="6"/>
        <v>-2908973</v>
      </c>
      <c r="H59" s="67">
        <f t="shared" si="6"/>
        <v>-1695937</v>
      </c>
      <c r="I59" s="67">
        <f t="shared" si="6"/>
        <v>0</v>
      </c>
      <c r="J59" s="67">
        <f t="shared" si="6"/>
        <v>-4604910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-4604910</v>
      </c>
      <c r="X59" s="67">
        <f t="shared" si="6"/>
        <v>3097474</v>
      </c>
      <c r="Y59" s="67">
        <f t="shared" si="6"/>
        <v>-7702384</v>
      </c>
      <c r="Z59" s="68">
        <f>+IF(X59&lt;&gt;0,+(Y59/X59)*100,0)</f>
        <v>-248.66662319038028</v>
      </c>
      <c r="AA59" s="65">
        <f>SUM(AA56:AA58)</f>
        <v>12389893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3270327</v>
      </c>
      <c r="D7" s="20"/>
      <c r="E7" s="21">
        <v>3663276</v>
      </c>
      <c r="F7" s="22">
        <v>3663276</v>
      </c>
      <c r="G7" s="22">
        <v>368559</v>
      </c>
      <c r="H7" s="22">
        <v>357670</v>
      </c>
      <c r="I7" s="22">
        <v>371955</v>
      </c>
      <c r="J7" s="22">
        <v>1098184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1098184</v>
      </c>
      <c r="X7" s="22">
        <v>915819</v>
      </c>
      <c r="Y7" s="22">
        <v>182365</v>
      </c>
      <c r="Z7" s="23">
        <v>19.912777524816587</v>
      </c>
      <c r="AA7" s="20">
        <v>3663276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7104027</v>
      </c>
      <c r="D13" s="20"/>
      <c r="E13" s="21">
        <v>8733668</v>
      </c>
      <c r="F13" s="22">
        <v>8733668</v>
      </c>
      <c r="G13" s="22">
        <v>593591</v>
      </c>
      <c r="H13" s="22">
        <v>595899</v>
      </c>
      <c r="I13" s="22">
        <v>598238</v>
      </c>
      <c r="J13" s="22">
        <v>1787728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1787728</v>
      </c>
      <c r="X13" s="22">
        <v>2183418</v>
      </c>
      <c r="Y13" s="22">
        <v>-395690</v>
      </c>
      <c r="Z13" s="23">
        <v>-18.122503341091811</v>
      </c>
      <c r="AA13" s="20">
        <v>8733668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2659169</v>
      </c>
      <c r="D25" s="20"/>
      <c r="E25" s="21">
        <v>1150000</v>
      </c>
      <c r="F25" s="22">
        <v>1150000</v>
      </c>
      <c r="G25" s="22">
        <v>290887</v>
      </c>
      <c r="H25" s="22"/>
      <c r="I25" s="22"/>
      <c r="J25" s="22">
        <v>290887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290887</v>
      </c>
      <c r="X25" s="22">
        <v>287499</v>
      </c>
      <c r="Y25" s="22">
        <v>3388</v>
      </c>
      <c r="Z25" s="23">
        <v>1.1784388815265445</v>
      </c>
      <c r="AA25" s="20">
        <v>1150000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13033523</v>
      </c>
      <c r="D32" s="29">
        <f t="shared" ref="D32:Y32" si="0">SUM(D6:D31)</f>
        <v>0</v>
      </c>
      <c r="E32" s="30">
        <f t="shared" si="0"/>
        <v>13546944</v>
      </c>
      <c r="F32" s="31">
        <f t="shared" si="0"/>
        <v>13546944</v>
      </c>
      <c r="G32" s="31">
        <f t="shared" si="0"/>
        <v>1253037</v>
      </c>
      <c r="H32" s="31">
        <f t="shared" si="0"/>
        <v>953569</v>
      </c>
      <c r="I32" s="31">
        <f t="shared" si="0"/>
        <v>970193</v>
      </c>
      <c r="J32" s="31">
        <f t="shared" si="0"/>
        <v>3176799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3176799</v>
      </c>
      <c r="X32" s="31">
        <f t="shared" si="0"/>
        <v>3386736</v>
      </c>
      <c r="Y32" s="31">
        <f t="shared" si="0"/>
        <v>-209937</v>
      </c>
      <c r="Z32" s="32">
        <f>+IF(X32&lt;&gt;0,+(Y32/X32)*100,0)</f>
        <v>-6.1988002607820629</v>
      </c>
      <c r="AA32" s="29">
        <f>SUM(AA6:AA31)</f>
        <v>13546944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3715927</v>
      </c>
      <c r="D34" s="20"/>
      <c r="E34" s="21">
        <v>3775948</v>
      </c>
      <c r="F34" s="22">
        <v>3775948</v>
      </c>
      <c r="G34" s="22">
        <v>301859</v>
      </c>
      <c r="H34" s="22">
        <v>324219</v>
      </c>
      <c r="I34" s="22">
        <v>316557</v>
      </c>
      <c r="J34" s="22">
        <v>942635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942635</v>
      </c>
      <c r="X34" s="22">
        <v>943989</v>
      </c>
      <c r="Y34" s="22">
        <v>-1354</v>
      </c>
      <c r="Z34" s="23">
        <v>-0.14343387475913386</v>
      </c>
      <c r="AA34" s="20">
        <v>3775948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5758425</v>
      </c>
      <c r="D37" s="20"/>
      <c r="E37" s="21">
        <v>5278840</v>
      </c>
      <c r="F37" s="22">
        <v>5278840</v>
      </c>
      <c r="G37" s="22"/>
      <c r="H37" s="22">
        <v>27882</v>
      </c>
      <c r="I37" s="22">
        <v>1907</v>
      </c>
      <c r="J37" s="22">
        <v>29789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29789</v>
      </c>
      <c r="X37" s="22">
        <v>1319709</v>
      </c>
      <c r="Y37" s="22">
        <v>-1289920</v>
      </c>
      <c r="Z37" s="23">
        <v>-97.742759956929902</v>
      </c>
      <c r="AA37" s="20">
        <v>5278840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2102017</v>
      </c>
      <c r="F38" s="22">
        <v>2102017</v>
      </c>
      <c r="G38" s="22">
        <v>175168</v>
      </c>
      <c r="H38" s="22">
        <v>175168</v>
      </c>
      <c r="I38" s="22">
        <v>175168</v>
      </c>
      <c r="J38" s="22">
        <v>525504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525504</v>
      </c>
      <c r="X38" s="22">
        <v>525504</v>
      </c>
      <c r="Y38" s="22"/>
      <c r="Z38" s="23"/>
      <c r="AA38" s="20">
        <v>2102017</v>
      </c>
    </row>
    <row r="39" spans="1:27" ht="13.5" x14ac:dyDescent="0.25">
      <c r="A39" s="19" t="s">
        <v>65</v>
      </c>
      <c r="B39" s="15" t="s">
        <v>32</v>
      </c>
      <c r="C39" s="20">
        <v>13796168</v>
      </c>
      <c r="D39" s="20"/>
      <c r="E39" s="21">
        <v>6493454</v>
      </c>
      <c r="F39" s="22">
        <v>6493454</v>
      </c>
      <c r="G39" s="22">
        <v>541121</v>
      </c>
      <c r="H39" s="22">
        <v>541121</v>
      </c>
      <c r="I39" s="22">
        <v>541121</v>
      </c>
      <c r="J39" s="22">
        <v>1623363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1623363</v>
      </c>
      <c r="X39" s="22">
        <v>1623363</v>
      </c>
      <c r="Y39" s="22"/>
      <c r="Z39" s="23"/>
      <c r="AA39" s="20">
        <v>6493454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3658400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10406084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59529</v>
      </c>
      <c r="D44" s="20"/>
      <c r="E44" s="21">
        <v>53118</v>
      </c>
      <c r="F44" s="22">
        <v>53118</v>
      </c>
      <c r="G44" s="22">
        <v>2486</v>
      </c>
      <c r="H44" s="22">
        <v>2709</v>
      </c>
      <c r="I44" s="22">
        <v>19625</v>
      </c>
      <c r="J44" s="22">
        <v>24820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24820</v>
      </c>
      <c r="X44" s="22">
        <v>13281</v>
      </c>
      <c r="Y44" s="22">
        <v>11539</v>
      </c>
      <c r="Z44" s="23">
        <v>86.883517807394014</v>
      </c>
      <c r="AA44" s="20">
        <v>53118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578708</v>
      </c>
      <c r="F46" s="22">
        <v>578708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144678</v>
      </c>
      <c r="Y46" s="22">
        <v>-144678</v>
      </c>
      <c r="Z46" s="23">
        <v>-100</v>
      </c>
      <c r="AA46" s="20">
        <v>578708</v>
      </c>
    </row>
    <row r="47" spans="1:27" x14ac:dyDescent="0.2">
      <c r="A47" s="37" t="s">
        <v>72</v>
      </c>
      <c r="B47" s="28" t="s">
        <v>32</v>
      </c>
      <c r="C47" s="29">
        <f>SUM(C34:C46)</f>
        <v>37394533</v>
      </c>
      <c r="D47" s="29">
        <f t="shared" ref="D47:Y47" si="1">SUM(D34:D46)</f>
        <v>0</v>
      </c>
      <c r="E47" s="30">
        <f t="shared" si="1"/>
        <v>18282085</v>
      </c>
      <c r="F47" s="31">
        <f t="shared" si="1"/>
        <v>18282085</v>
      </c>
      <c r="G47" s="31">
        <f t="shared" si="1"/>
        <v>1020634</v>
      </c>
      <c r="H47" s="31">
        <f t="shared" si="1"/>
        <v>1071099</v>
      </c>
      <c r="I47" s="31">
        <f t="shared" si="1"/>
        <v>1054378</v>
      </c>
      <c r="J47" s="31">
        <f t="shared" si="1"/>
        <v>3146111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3146111</v>
      </c>
      <c r="X47" s="31">
        <f t="shared" si="1"/>
        <v>4570524</v>
      </c>
      <c r="Y47" s="31">
        <f t="shared" si="1"/>
        <v>-1424413</v>
      </c>
      <c r="Z47" s="32">
        <f>+IF(X47&lt;&gt;0,+(Y47/X47)*100,0)</f>
        <v>-31.165201189185311</v>
      </c>
      <c r="AA47" s="29">
        <f>SUM(AA34:AA46)</f>
        <v>18282085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-24361010</v>
      </c>
      <c r="D48" s="39">
        <f t="shared" si="2"/>
        <v>0</v>
      </c>
      <c r="E48" s="40">
        <f t="shared" si="2"/>
        <v>-4735141</v>
      </c>
      <c r="F48" s="41">
        <f t="shared" si="2"/>
        <v>-4735141</v>
      </c>
      <c r="G48" s="41">
        <f t="shared" si="2"/>
        <v>232403</v>
      </c>
      <c r="H48" s="41">
        <f t="shared" si="2"/>
        <v>-117530</v>
      </c>
      <c r="I48" s="41">
        <f t="shared" si="2"/>
        <v>-84185</v>
      </c>
      <c r="J48" s="41">
        <f t="shared" si="2"/>
        <v>30688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30688</v>
      </c>
      <c r="X48" s="41">
        <f t="shared" si="2"/>
        <v>-1183788</v>
      </c>
      <c r="Y48" s="41">
        <f t="shared" si="2"/>
        <v>1214476</v>
      </c>
      <c r="Z48" s="42">
        <f>+IF(X48&lt;&gt;0,+(Y48/X48)*100,0)</f>
        <v>-102.59235606375465</v>
      </c>
      <c r="AA48" s="39">
        <f>+AA32-AA47</f>
        <v>-4735141</v>
      </c>
    </row>
    <row r="49" spans="1:27" ht="25.5" x14ac:dyDescent="0.25">
      <c r="A49" s="43" t="s">
        <v>74</v>
      </c>
      <c r="B49" s="15" t="s">
        <v>32</v>
      </c>
      <c r="C49" s="20">
        <v>30775046</v>
      </c>
      <c r="D49" s="20"/>
      <c r="E49" s="21">
        <v>22258000</v>
      </c>
      <c r="F49" s="22">
        <v>22258000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5564499</v>
      </c>
      <c r="Y49" s="22">
        <v>-5564499</v>
      </c>
      <c r="Z49" s="23">
        <v>-100</v>
      </c>
      <c r="AA49" s="20">
        <v>22258000</v>
      </c>
    </row>
    <row r="50" spans="1:27" ht="13.5" x14ac:dyDescent="0.25">
      <c r="A50" s="43" t="s">
        <v>75</v>
      </c>
      <c r="B50" s="15" t="s">
        <v>32</v>
      </c>
      <c r="C50" s="44">
        <v>4745000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11159036</v>
      </c>
      <c r="D51" s="48">
        <f t="shared" si="3"/>
        <v>0</v>
      </c>
      <c r="E51" s="49">
        <f t="shared" si="3"/>
        <v>17522859</v>
      </c>
      <c r="F51" s="50">
        <f t="shared" si="3"/>
        <v>17522859</v>
      </c>
      <c r="G51" s="50">
        <f t="shared" si="3"/>
        <v>232403</v>
      </c>
      <c r="H51" s="50">
        <f t="shared" si="3"/>
        <v>-117530</v>
      </c>
      <c r="I51" s="50">
        <f t="shared" si="3"/>
        <v>-84185</v>
      </c>
      <c r="J51" s="50">
        <f t="shared" si="3"/>
        <v>30688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30688</v>
      </c>
      <c r="X51" s="50">
        <f t="shared" si="3"/>
        <v>4380711</v>
      </c>
      <c r="Y51" s="50">
        <f t="shared" si="3"/>
        <v>-4350023</v>
      </c>
      <c r="Z51" s="51">
        <f>+IF(X51&lt;&gt;0,+(Y51/X51)*100,0)</f>
        <v>-99.299474446043121</v>
      </c>
      <c r="AA51" s="48">
        <f>SUM(AA48:AA50)</f>
        <v>17522859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11159036</v>
      </c>
      <c r="D53" s="54">
        <f>+D51-D52</f>
        <v>0</v>
      </c>
      <c r="E53" s="55">
        <f t="shared" si="4"/>
        <v>17522859</v>
      </c>
      <c r="F53" s="56">
        <f t="shared" si="4"/>
        <v>17522859</v>
      </c>
      <c r="G53" s="56">
        <f t="shared" si="4"/>
        <v>232403</v>
      </c>
      <c r="H53" s="56">
        <f t="shared" si="4"/>
        <v>-117530</v>
      </c>
      <c r="I53" s="56">
        <f t="shared" si="4"/>
        <v>-84185</v>
      </c>
      <c r="J53" s="56">
        <f t="shared" si="4"/>
        <v>30688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30688</v>
      </c>
      <c r="X53" s="56">
        <f t="shared" si="4"/>
        <v>4380711</v>
      </c>
      <c r="Y53" s="56">
        <f t="shared" si="4"/>
        <v>-4350023</v>
      </c>
      <c r="Z53" s="57">
        <f>+IF(X53&lt;&gt;0,+(Y53/X53)*100,0)</f>
        <v>-99.299474446043121</v>
      </c>
      <c r="AA53" s="54">
        <f>+AA51-AA52</f>
        <v>17522859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11159036</v>
      </c>
      <c r="D56" s="48">
        <f>SUM(D53:D55)</f>
        <v>0</v>
      </c>
      <c r="E56" s="49">
        <f t="shared" si="5"/>
        <v>17522859</v>
      </c>
      <c r="F56" s="50">
        <f t="shared" si="5"/>
        <v>17522859</v>
      </c>
      <c r="G56" s="50">
        <f t="shared" si="5"/>
        <v>232403</v>
      </c>
      <c r="H56" s="50">
        <f t="shared" si="5"/>
        <v>-117530</v>
      </c>
      <c r="I56" s="50">
        <f t="shared" si="5"/>
        <v>-84185</v>
      </c>
      <c r="J56" s="50">
        <f t="shared" si="5"/>
        <v>30688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30688</v>
      </c>
      <c r="X56" s="50">
        <f t="shared" si="5"/>
        <v>4380711</v>
      </c>
      <c r="Y56" s="50">
        <f t="shared" si="5"/>
        <v>-4350023</v>
      </c>
      <c r="Z56" s="51">
        <f>+IF(X56&lt;&gt;0,+(Y56/X56)*100,0)</f>
        <v>-99.299474446043121</v>
      </c>
      <c r="AA56" s="48">
        <f>SUM(AA53:AA55)</f>
        <v>17522859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11159036</v>
      </c>
      <c r="D59" s="65">
        <f>SUM(D56:D58)</f>
        <v>0</v>
      </c>
      <c r="E59" s="66">
        <f t="shared" si="6"/>
        <v>17522859</v>
      </c>
      <c r="F59" s="67">
        <f t="shared" si="6"/>
        <v>17522859</v>
      </c>
      <c r="G59" s="67">
        <f t="shared" si="6"/>
        <v>232403</v>
      </c>
      <c r="H59" s="67">
        <f t="shared" si="6"/>
        <v>-117530</v>
      </c>
      <c r="I59" s="67">
        <f t="shared" si="6"/>
        <v>-84185</v>
      </c>
      <c r="J59" s="67">
        <f t="shared" si="6"/>
        <v>30688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30688</v>
      </c>
      <c r="X59" s="67">
        <f t="shared" si="6"/>
        <v>4380711</v>
      </c>
      <c r="Y59" s="67">
        <f t="shared" si="6"/>
        <v>-4350023</v>
      </c>
      <c r="Z59" s="68">
        <f>+IF(X59&lt;&gt;0,+(Y59/X59)*100,0)</f>
        <v>-99.299474446043121</v>
      </c>
      <c r="AA59" s="65">
        <f>SUM(AA56:AA58)</f>
        <v>17522859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43867103</v>
      </c>
      <c r="D7" s="20"/>
      <c r="E7" s="21">
        <v>54552363</v>
      </c>
      <c r="F7" s="22">
        <v>54552363</v>
      </c>
      <c r="G7" s="22">
        <v>3926260</v>
      </c>
      <c r="H7" s="22">
        <v>3246601</v>
      </c>
      <c r="I7" s="22">
        <v>3970265</v>
      </c>
      <c r="J7" s="22">
        <v>11143126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11143126</v>
      </c>
      <c r="X7" s="22">
        <v>13638090</v>
      </c>
      <c r="Y7" s="22">
        <v>-2494964</v>
      </c>
      <c r="Z7" s="23">
        <v>-18.294086635298637</v>
      </c>
      <c r="AA7" s="20">
        <v>54552363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34317985</v>
      </c>
      <c r="D13" s="20"/>
      <c r="E13" s="21">
        <v>26936028</v>
      </c>
      <c r="F13" s="22">
        <v>26936028</v>
      </c>
      <c r="G13" s="22">
        <v>2809761</v>
      </c>
      <c r="H13" s="22">
        <v>2837631</v>
      </c>
      <c r="I13" s="22">
        <v>2707633</v>
      </c>
      <c r="J13" s="22">
        <v>8355025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8355025</v>
      </c>
      <c r="X13" s="22">
        <v>6734007</v>
      </c>
      <c r="Y13" s="22">
        <v>1621018</v>
      </c>
      <c r="Z13" s="23">
        <v>24.072116349151404</v>
      </c>
      <c r="AA13" s="20">
        <v>26936028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-12597871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65587217</v>
      </c>
      <c r="D32" s="29">
        <f t="shared" ref="D32:Y32" si="0">SUM(D6:D31)</f>
        <v>0</v>
      </c>
      <c r="E32" s="30">
        <f t="shared" si="0"/>
        <v>81488391</v>
      </c>
      <c r="F32" s="31">
        <f t="shared" si="0"/>
        <v>81488391</v>
      </c>
      <c r="G32" s="31">
        <f t="shared" si="0"/>
        <v>6736021</v>
      </c>
      <c r="H32" s="31">
        <f t="shared" si="0"/>
        <v>6084232</v>
      </c>
      <c r="I32" s="31">
        <f t="shared" si="0"/>
        <v>6677898</v>
      </c>
      <c r="J32" s="31">
        <f t="shared" si="0"/>
        <v>19498151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19498151</v>
      </c>
      <c r="X32" s="31">
        <f t="shared" si="0"/>
        <v>20372097</v>
      </c>
      <c r="Y32" s="31">
        <f t="shared" si="0"/>
        <v>-873946</v>
      </c>
      <c r="Z32" s="32">
        <f>+IF(X32&lt;&gt;0,+(Y32/X32)*100,0)</f>
        <v>-4.2899167424934213</v>
      </c>
      <c r="AA32" s="29">
        <f>SUM(AA6:AA31)</f>
        <v>81488391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5669576</v>
      </c>
      <c r="D34" s="20"/>
      <c r="E34" s="21">
        <v>8660631</v>
      </c>
      <c r="F34" s="22">
        <v>8660631</v>
      </c>
      <c r="G34" s="22">
        <v>444178</v>
      </c>
      <c r="H34" s="22">
        <v>912898</v>
      </c>
      <c r="I34" s="22">
        <v>862021</v>
      </c>
      <c r="J34" s="22">
        <v>2219097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2219097</v>
      </c>
      <c r="X34" s="22">
        <v>2165160</v>
      </c>
      <c r="Y34" s="22">
        <v>53937</v>
      </c>
      <c r="Z34" s="23">
        <v>2.4911322950728816</v>
      </c>
      <c r="AA34" s="20">
        <v>8660631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86688740</v>
      </c>
      <c r="D37" s="20"/>
      <c r="E37" s="21">
        <v>61135214</v>
      </c>
      <c r="F37" s="22">
        <v>61135214</v>
      </c>
      <c r="G37" s="22">
        <v>869565</v>
      </c>
      <c r="H37" s="22">
        <v>1587841</v>
      </c>
      <c r="I37" s="22">
        <v>1182319</v>
      </c>
      <c r="J37" s="22">
        <v>3639725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3639725</v>
      </c>
      <c r="X37" s="22">
        <v>15283806</v>
      </c>
      <c r="Y37" s="22">
        <v>-11644081</v>
      </c>
      <c r="Z37" s="23">
        <v>-76.185741954589062</v>
      </c>
      <c r="AA37" s="20">
        <v>61135214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10364949</v>
      </c>
      <c r="F38" s="22">
        <v>10364949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2591238</v>
      </c>
      <c r="Y38" s="22">
        <v>-2591238</v>
      </c>
      <c r="Z38" s="23">
        <v>-100</v>
      </c>
      <c r="AA38" s="20">
        <v>10364949</v>
      </c>
    </row>
    <row r="39" spans="1:27" ht="13.5" x14ac:dyDescent="0.25">
      <c r="A39" s="19" t="s">
        <v>65</v>
      </c>
      <c r="B39" s="15" t="s">
        <v>32</v>
      </c>
      <c r="C39" s="20">
        <v>12989538</v>
      </c>
      <c r="D39" s="20"/>
      <c r="E39" s="21">
        <v>11876554</v>
      </c>
      <c r="F39" s="22">
        <v>11876554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2969139</v>
      </c>
      <c r="Y39" s="22">
        <v>-2969139</v>
      </c>
      <c r="Z39" s="23">
        <v>-100</v>
      </c>
      <c r="AA39" s="20">
        <v>11876554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41960</v>
      </c>
      <c r="F41" s="22">
        <v>41960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10491</v>
      </c>
      <c r="Y41" s="22">
        <v>-10491</v>
      </c>
      <c r="Z41" s="23">
        <v>-100</v>
      </c>
      <c r="AA41" s="20">
        <v>41960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545524</v>
      </c>
      <c r="F43" s="22">
        <v>545524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136380</v>
      </c>
      <c r="Y43" s="22">
        <v>-136380</v>
      </c>
      <c r="Z43" s="23">
        <v>-100</v>
      </c>
      <c r="AA43" s="20">
        <v>545524</v>
      </c>
    </row>
    <row r="44" spans="1:27" ht="13.5" x14ac:dyDescent="0.25">
      <c r="A44" s="19" t="s">
        <v>69</v>
      </c>
      <c r="B44" s="15" t="s">
        <v>32</v>
      </c>
      <c r="C44" s="20">
        <v>318022</v>
      </c>
      <c r="D44" s="20"/>
      <c r="E44" s="21">
        <v>616996</v>
      </c>
      <c r="F44" s="22">
        <v>616996</v>
      </c>
      <c r="G44" s="22">
        <v>7152</v>
      </c>
      <c r="H44" s="22">
        <v>124870</v>
      </c>
      <c r="I44" s="22">
        <v>31458</v>
      </c>
      <c r="J44" s="22">
        <v>163480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163480</v>
      </c>
      <c r="X44" s="22">
        <v>154245</v>
      </c>
      <c r="Y44" s="22">
        <v>9235</v>
      </c>
      <c r="Z44" s="23">
        <v>5.9872281111219161</v>
      </c>
      <c r="AA44" s="20">
        <v>616996</v>
      </c>
    </row>
    <row r="45" spans="1:27" ht="13.5" x14ac:dyDescent="0.25">
      <c r="A45" s="19" t="s">
        <v>70</v>
      </c>
      <c r="B45" s="15" t="s">
        <v>32</v>
      </c>
      <c r="C45" s="20">
        <v>2927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105668803</v>
      </c>
      <c r="D47" s="29">
        <f t="shared" ref="D47:Y47" si="1">SUM(D34:D46)</f>
        <v>0</v>
      </c>
      <c r="E47" s="30">
        <f t="shared" si="1"/>
        <v>93241828</v>
      </c>
      <c r="F47" s="31">
        <f t="shared" si="1"/>
        <v>93241828</v>
      </c>
      <c r="G47" s="31">
        <f t="shared" si="1"/>
        <v>1320895</v>
      </c>
      <c r="H47" s="31">
        <f t="shared" si="1"/>
        <v>2625609</v>
      </c>
      <c r="I47" s="31">
        <f t="shared" si="1"/>
        <v>2075798</v>
      </c>
      <c r="J47" s="31">
        <f t="shared" si="1"/>
        <v>6022302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6022302</v>
      </c>
      <c r="X47" s="31">
        <f t="shared" si="1"/>
        <v>23310459</v>
      </c>
      <c r="Y47" s="31">
        <f t="shared" si="1"/>
        <v>-17288157</v>
      </c>
      <c r="Z47" s="32">
        <f>+IF(X47&lt;&gt;0,+(Y47/X47)*100,0)</f>
        <v>-74.164807308170126</v>
      </c>
      <c r="AA47" s="29">
        <f>SUM(AA34:AA46)</f>
        <v>93241828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-40081586</v>
      </c>
      <c r="D48" s="39">
        <f t="shared" si="2"/>
        <v>0</v>
      </c>
      <c r="E48" s="40">
        <f t="shared" si="2"/>
        <v>-11753437</v>
      </c>
      <c r="F48" s="41">
        <f t="shared" si="2"/>
        <v>-11753437</v>
      </c>
      <c r="G48" s="41">
        <f t="shared" si="2"/>
        <v>5415126</v>
      </c>
      <c r="H48" s="41">
        <f t="shared" si="2"/>
        <v>3458623</v>
      </c>
      <c r="I48" s="41">
        <f t="shared" si="2"/>
        <v>4602100</v>
      </c>
      <c r="J48" s="41">
        <f t="shared" si="2"/>
        <v>13475849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13475849</v>
      </c>
      <c r="X48" s="41">
        <f t="shared" si="2"/>
        <v>-2938362</v>
      </c>
      <c r="Y48" s="41">
        <f t="shared" si="2"/>
        <v>16414211</v>
      </c>
      <c r="Z48" s="42">
        <f>+IF(X48&lt;&gt;0,+(Y48/X48)*100,0)</f>
        <v>-558.61772647481826</v>
      </c>
      <c r="AA48" s="39">
        <f>+AA32-AA47</f>
        <v>-11753437</v>
      </c>
    </row>
    <row r="49" spans="1:27" ht="25.5" x14ac:dyDescent="0.25">
      <c r="A49" s="43" t="s">
        <v>74</v>
      </c>
      <c r="B49" s="15" t="s">
        <v>32</v>
      </c>
      <c r="C49" s="20">
        <v>-2803265</v>
      </c>
      <c r="D49" s="20"/>
      <c r="E49" s="21">
        <v>25000000</v>
      </c>
      <c r="F49" s="22">
        <v>25000000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6249999</v>
      </c>
      <c r="Y49" s="22">
        <v>-6249999</v>
      </c>
      <c r="Z49" s="23">
        <v>-100</v>
      </c>
      <c r="AA49" s="20">
        <v>25000000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-42884851</v>
      </c>
      <c r="D51" s="48">
        <f t="shared" si="3"/>
        <v>0</v>
      </c>
      <c r="E51" s="49">
        <f t="shared" si="3"/>
        <v>13246563</v>
      </c>
      <c r="F51" s="50">
        <f t="shared" si="3"/>
        <v>13246563</v>
      </c>
      <c r="G51" s="50">
        <f t="shared" si="3"/>
        <v>5415126</v>
      </c>
      <c r="H51" s="50">
        <f t="shared" si="3"/>
        <v>3458623</v>
      </c>
      <c r="I51" s="50">
        <f t="shared" si="3"/>
        <v>4602100</v>
      </c>
      <c r="J51" s="50">
        <f t="shared" si="3"/>
        <v>13475849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13475849</v>
      </c>
      <c r="X51" s="50">
        <f t="shared" si="3"/>
        <v>3311637</v>
      </c>
      <c r="Y51" s="50">
        <f t="shared" si="3"/>
        <v>10164212</v>
      </c>
      <c r="Z51" s="51">
        <f>+IF(X51&lt;&gt;0,+(Y51/X51)*100,0)</f>
        <v>306.92409826318527</v>
      </c>
      <c r="AA51" s="48">
        <f>SUM(AA48:AA50)</f>
        <v>13246563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-42884851</v>
      </c>
      <c r="D53" s="54">
        <f>+D51-D52</f>
        <v>0</v>
      </c>
      <c r="E53" s="55">
        <f t="shared" si="4"/>
        <v>13246563</v>
      </c>
      <c r="F53" s="56">
        <f t="shared" si="4"/>
        <v>13246563</v>
      </c>
      <c r="G53" s="56">
        <f t="shared" si="4"/>
        <v>5415126</v>
      </c>
      <c r="H53" s="56">
        <f t="shared" si="4"/>
        <v>3458623</v>
      </c>
      <c r="I53" s="56">
        <f t="shared" si="4"/>
        <v>4602100</v>
      </c>
      <c r="J53" s="56">
        <f t="shared" si="4"/>
        <v>13475849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13475849</v>
      </c>
      <c r="X53" s="56">
        <f t="shared" si="4"/>
        <v>3311637</v>
      </c>
      <c r="Y53" s="56">
        <f t="shared" si="4"/>
        <v>10164212</v>
      </c>
      <c r="Z53" s="57">
        <f>+IF(X53&lt;&gt;0,+(Y53/X53)*100,0)</f>
        <v>306.92409826318527</v>
      </c>
      <c r="AA53" s="54">
        <f>+AA51-AA52</f>
        <v>13246563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-42884851</v>
      </c>
      <c r="D56" s="48">
        <f>SUM(D53:D55)</f>
        <v>0</v>
      </c>
      <c r="E56" s="49">
        <f t="shared" si="5"/>
        <v>13246563</v>
      </c>
      <c r="F56" s="50">
        <f t="shared" si="5"/>
        <v>13246563</v>
      </c>
      <c r="G56" s="50">
        <f t="shared" si="5"/>
        <v>5415126</v>
      </c>
      <c r="H56" s="50">
        <f t="shared" si="5"/>
        <v>3458623</v>
      </c>
      <c r="I56" s="50">
        <f t="shared" si="5"/>
        <v>4602100</v>
      </c>
      <c r="J56" s="50">
        <f t="shared" si="5"/>
        <v>13475849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13475849</v>
      </c>
      <c r="X56" s="50">
        <f t="shared" si="5"/>
        <v>3311637</v>
      </c>
      <c r="Y56" s="50">
        <f t="shared" si="5"/>
        <v>10164212</v>
      </c>
      <c r="Z56" s="51">
        <f>+IF(X56&lt;&gt;0,+(Y56/X56)*100,0)</f>
        <v>306.92409826318527</v>
      </c>
      <c r="AA56" s="48">
        <f>SUM(AA53:AA55)</f>
        <v>13246563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-42884851</v>
      </c>
      <c r="D59" s="65">
        <f>SUM(D56:D58)</f>
        <v>0</v>
      </c>
      <c r="E59" s="66">
        <f t="shared" si="6"/>
        <v>13246563</v>
      </c>
      <c r="F59" s="67">
        <f t="shared" si="6"/>
        <v>13246563</v>
      </c>
      <c r="G59" s="67">
        <f t="shared" si="6"/>
        <v>5415126</v>
      </c>
      <c r="H59" s="67">
        <f t="shared" si="6"/>
        <v>3458623</v>
      </c>
      <c r="I59" s="67">
        <f t="shared" si="6"/>
        <v>4602100</v>
      </c>
      <c r="J59" s="67">
        <f t="shared" si="6"/>
        <v>13475849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13475849</v>
      </c>
      <c r="X59" s="67">
        <f t="shared" si="6"/>
        <v>3311637</v>
      </c>
      <c r="Y59" s="67">
        <f t="shared" si="6"/>
        <v>10164212</v>
      </c>
      <c r="Z59" s="68">
        <f>+IF(X59&lt;&gt;0,+(Y59/X59)*100,0)</f>
        <v>306.92409826318527</v>
      </c>
      <c r="AA59" s="65">
        <f>SUM(AA56:AA58)</f>
        <v>13246563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35529615</v>
      </c>
      <c r="D7" s="20"/>
      <c r="E7" s="21">
        <v>38697690</v>
      </c>
      <c r="F7" s="22">
        <v>38697690</v>
      </c>
      <c r="G7" s="22">
        <v>3220120</v>
      </c>
      <c r="H7" s="22">
        <v>3219908</v>
      </c>
      <c r="I7" s="22">
        <v>3221596</v>
      </c>
      <c r="J7" s="22">
        <v>9661624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9661624</v>
      </c>
      <c r="X7" s="22">
        <v>9067766</v>
      </c>
      <c r="Y7" s="22">
        <v>593858</v>
      </c>
      <c r="Z7" s="23">
        <v>6.5491103321369346</v>
      </c>
      <c r="AA7" s="20">
        <v>38697690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7824902</v>
      </c>
      <c r="D13" s="20"/>
      <c r="E13" s="21">
        <v>9303695</v>
      </c>
      <c r="F13" s="22">
        <v>9303695</v>
      </c>
      <c r="G13" s="22">
        <v>708419</v>
      </c>
      <c r="H13" s="22">
        <v>717464</v>
      </c>
      <c r="I13" s="22">
        <v>726574</v>
      </c>
      <c r="J13" s="22">
        <v>2152457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2152457</v>
      </c>
      <c r="X13" s="22">
        <v>2325924</v>
      </c>
      <c r="Y13" s="22">
        <v>-173467</v>
      </c>
      <c r="Z13" s="23">
        <v>-7.4579822900490296</v>
      </c>
      <c r="AA13" s="20">
        <v>9303695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2713000</v>
      </c>
      <c r="D25" s="20"/>
      <c r="E25" s="21">
        <v>1550000</v>
      </c>
      <c r="F25" s="22">
        <v>1550000</v>
      </c>
      <c r="G25" s="22">
        <v>614790</v>
      </c>
      <c r="H25" s="22"/>
      <c r="I25" s="22">
        <v>618156</v>
      </c>
      <c r="J25" s="22">
        <v>1232946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1232946</v>
      </c>
      <c r="X25" s="22">
        <v>387501</v>
      </c>
      <c r="Y25" s="22">
        <v>845445</v>
      </c>
      <c r="Z25" s="23">
        <v>218.17879179666636</v>
      </c>
      <c r="AA25" s="20">
        <v>1550000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46067517</v>
      </c>
      <c r="D32" s="29">
        <f t="shared" ref="D32:Y32" si="0">SUM(D6:D31)</f>
        <v>0</v>
      </c>
      <c r="E32" s="30">
        <f t="shared" si="0"/>
        <v>49551385</v>
      </c>
      <c r="F32" s="31">
        <f t="shared" si="0"/>
        <v>49551385</v>
      </c>
      <c r="G32" s="31">
        <f t="shared" si="0"/>
        <v>4543329</v>
      </c>
      <c r="H32" s="31">
        <f t="shared" si="0"/>
        <v>3937372</v>
      </c>
      <c r="I32" s="31">
        <f t="shared" si="0"/>
        <v>4566326</v>
      </c>
      <c r="J32" s="31">
        <f t="shared" si="0"/>
        <v>13047027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13047027</v>
      </c>
      <c r="X32" s="31">
        <f t="shared" si="0"/>
        <v>11781191</v>
      </c>
      <c r="Y32" s="31">
        <f t="shared" si="0"/>
        <v>1265836</v>
      </c>
      <c r="Z32" s="32">
        <f>+IF(X32&lt;&gt;0,+(Y32/X32)*100,0)</f>
        <v>10.744550359976339</v>
      </c>
      <c r="AA32" s="29">
        <f>SUM(AA6:AA31)</f>
        <v>49551385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3314502</v>
      </c>
      <c r="D34" s="20"/>
      <c r="E34" s="21">
        <v>15347863</v>
      </c>
      <c r="F34" s="22">
        <v>15347863</v>
      </c>
      <c r="G34" s="22">
        <v>263456</v>
      </c>
      <c r="H34" s="22">
        <v>838676</v>
      </c>
      <c r="I34" s="22">
        <v>325321</v>
      </c>
      <c r="J34" s="22">
        <v>1427453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1427453</v>
      </c>
      <c r="X34" s="22">
        <v>2356656</v>
      </c>
      <c r="Y34" s="22">
        <v>-929203</v>
      </c>
      <c r="Z34" s="23">
        <v>-39.428877188694486</v>
      </c>
      <c r="AA34" s="20">
        <v>15347863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49284046</v>
      </c>
      <c r="D37" s="20"/>
      <c r="E37" s="21">
        <v>50352000</v>
      </c>
      <c r="F37" s="22">
        <v>50352000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>
        <v>50352000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134454665</v>
      </c>
      <c r="D39" s="20"/>
      <c r="E39" s="21">
        <v>88936654</v>
      </c>
      <c r="F39" s="22">
        <v>88936654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22234164</v>
      </c>
      <c r="Y39" s="22">
        <v>-22234164</v>
      </c>
      <c r="Z39" s="23">
        <v>-100</v>
      </c>
      <c r="AA39" s="20">
        <v>88936654</v>
      </c>
    </row>
    <row r="40" spans="1:27" ht="13.5" x14ac:dyDescent="0.25">
      <c r="A40" s="19" t="s">
        <v>40</v>
      </c>
      <c r="B40" s="15" t="s">
        <v>32</v>
      </c>
      <c r="C40" s="20">
        <v>81228565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19465176</v>
      </c>
      <c r="D41" s="20"/>
      <c r="E41" s="21">
        <v>22572567</v>
      </c>
      <c r="F41" s="22">
        <v>22572567</v>
      </c>
      <c r="G41" s="22">
        <v>1024775</v>
      </c>
      <c r="H41" s="22">
        <v>3493026</v>
      </c>
      <c r="I41" s="22">
        <v>1026109</v>
      </c>
      <c r="J41" s="22">
        <v>5543910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5543910</v>
      </c>
      <c r="X41" s="22">
        <v>5618714</v>
      </c>
      <c r="Y41" s="22">
        <v>-74804</v>
      </c>
      <c r="Z41" s="23">
        <v>-1.3313366724129401</v>
      </c>
      <c r="AA41" s="20">
        <v>22572567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10013410</v>
      </c>
      <c r="D44" s="20"/>
      <c r="E44" s="21">
        <v>636032</v>
      </c>
      <c r="F44" s="22">
        <v>636032</v>
      </c>
      <c r="G44" s="22">
        <v>43286</v>
      </c>
      <c r="H44" s="22">
        <v>127321</v>
      </c>
      <c r="I44" s="22">
        <v>28464</v>
      </c>
      <c r="J44" s="22">
        <v>199071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199071</v>
      </c>
      <c r="X44" s="22">
        <v>278247</v>
      </c>
      <c r="Y44" s="22">
        <v>-79176</v>
      </c>
      <c r="Z44" s="23">
        <v>-28.455293318526348</v>
      </c>
      <c r="AA44" s="20">
        <v>636032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297760364</v>
      </c>
      <c r="D47" s="29">
        <f t="shared" ref="D47:Y47" si="1">SUM(D34:D46)</f>
        <v>0</v>
      </c>
      <c r="E47" s="30">
        <f t="shared" si="1"/>
        <v>177845116</v>
      </c>
      <c r="F47" s="31">
        <f t="shared" si="1"/>
        <v>177845116</v>
      </c>
      <c r="G47" s="31">
        <f t="shared" si="1"/>
        <v>1331517</v>
      </c>
      <c r="H47" s="31">
        <f t="shared" si="1"/>
        <v>4459023</v>
      </c>
      <c r="I47" s="31">
        <f t="shared" si="1"/>
        <v>1379894</v>
      </c>
      <c r="J47" s="31">
        <f t="shared" si="1"/>
        <v>7170434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7170434</v>
      </c>
      <c r="X47" s="31">
        <f t="shared" si="1"/>
        <v>30487781</v>
      </c>
      <c r="Y47" s="31">
        <f t="shared" si="1"/>
        <v>-23317347</v>
      </c>
      <c r="Z47" s="32">
        <f>+IF(X47&lt;&gt;0,+(Y47/X47)*100,0)</f>
        <v>-76.480958059886348</v>
      </c>
      <c r="AA47" s="29">
        <f>SUM(AA34:AA46)</f>
        <v>177845116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-251692847</v>
      </c>
      <c r="D48" s="39">
        <f t="shared" si="2"/>
        <v>0</v>
      </c>
      <c r="E48" s="40">
        <f t="shared" si="2"/>
        <v>-128293731</v>
      </c>
      <c r="F48" s="41">
        <f t="shared" si="2"/>
        <v>-128293731</v>
      </c>
      <c r="G48" s="41">
        <f t="shared" si="2"/>
        <v>3211812</v>
      </c>
      <c r="H48" s="41">
        <f t="shared" si="2"/>
        <v>-521651</v>
      </c>
      <c r="I48" s="41">
        <f t="shared" si="2"/>
        <v>3186432</v>
      </c>
      <c r="J48" s="41">
        <f t="shared" si="2"/>
        <v>5876593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5876593</v>
      </c>
      <c r="X48" s="41">
        <f t="shared" si="2"/>
        <v>-18706590</v>
      </c>
      <c r="Y48" s="41">
        <f t="shared" si="2"/>
        <v>24583183</v>
      </c>
      <c r="Z48" s="42">
        <f>+IF(X48&lt;&gt;0,+(Y48/X48)*100,0)</f>
        <v>-131.41456032339406</v>
      </c>
      <c r="AA48" s="39">
        <f>+AA32-AA47</f>
        <v>-128293731</v>
      </c>
    </row>
    <row r="49" spans="1:27" ht="25.5" x14ac:dyDescent="0.25">
      <c r="A49" s="43" t="s">
        <v>74</v>
      </c>
      <c r="B49" s="15" t="s">
        <v>32</v>
      </c>
      <c r="C49" s="20">
        <v>30000000</v>
      </c>
      <c r="D49" s="20"/>
      <c r="E49" s="21">
        <v>75000000</v>
      </c>
      <c r="F49" s="22">
        <v>75000000</v>
      </c>
      <c r="G49" s="22">
        <v>7545017</v>
      </c>
      <c r="H49" s="22">
        <v>12787391</v>
      </c>
      <c r="I49" s="22">
        <v>8108432</v>
      </c>
      <c r="J49" s="22">
        <v>28440840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28440840</v>
      </c>
      <c r="X49" s="22">
        <v>18750000</v>
      </c>
      <c r="Y49" s="22">
        <v>9690840</v>
      </c>
      <c r="Z49" s="23">
        <v>51.684480000000001</v>
      </c>
      <c r="AA49" s="20">
        <v>75000000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-221692847</v>
      </c>
      <c r="D51" s="48">
        <f t="shared" si="3"/>
        <v>0</v>
      </c>
      <c r="E51" s="49">
        <f t="shared" si="3"/>
        <v>-53293731</v>
      </c>
      <c r="F51" s="50">
        <f t="shared" si="3"/>
        <v>-53293731</v>
      </c>
      <c r="G51" s="50">
        <f t="shared" si="3"/>
        <v>10756829</v>
      </c>
      <c r="H51" s="50">
        <f t="shared" si="3"/>
        <v>12265740</v>
      </c>
      <c r="I51" s="50">
        <f t="shared" si="3"/>
        <v>11294864</v>
      </c>
      <c r="J51" s="50">
        <f t="shared" si="3"/>
        <v>34317433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34317433</v>
      </c>
      <c r="X51" s="50">
        <f t="shared" si="3"/>
        <v>43410</v>
      </c>
      <c r="Y51" s="50">
        <f t="shared" si="3"/>
        <v>34274023</v>
      </c>
      <c r="Z51" s="51">
        <f>+IF(X51&lt;&gt;0,+(Y51/X51)*100,0)</f>
        <v>78954.211011287727</v>
      </c>
      <c r="AA51" s="48">
        <f>SUM(AA48:AA50)</f>
        <v>-53293731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-221692847</v>
      </c>
      <c r="D53" s="54">
        <f>+D51-D52</f>
        <v>0</v>
      </c>
      <c r="E53" s="55">
        <f t="shared" si="4"/>
        <v>-53293731</v>
      </c>
      <c r="F53" s="56">
        <f t="shared" si="4"/>
        <v>-53293731</v>
      </c>
      <c r="G53" s="56">
        <f t="shared" si="4"/>
        <v>10756829</v>
      </c>
      <c r="H53" s="56">
        <f t="shared" si="4"/>
        <v>12265740</v>
      </c>
      <c r="I53" s="56">
        <f t="shared" si="4"/>
        <v>11294864</v>
      </c>
      <c r="J53" s="56">
        <f t="shared" si="4"/>
        <v>34317433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34317433</v>
      </c>
      <c r="X53" s="56">
        <f t="shared" si="4"/>
        <v>43410</v>
      </c>
      <c r="Y53" s="56">
        <f t="shared" si="4"/>
        <v>34274023</v>
      </c>
      <c r="Z53" s="57">
        <f>+IF(X53&lt;&gt;0,+(Y53/X53)*100,0)</f>
        <v>78954.211011287727</v>
      </c>
      <c r="AA53" s="54">
        <f>+AA51-AA52</f>
        <v>-53293731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-221692847</v>
      </c>
      <c r="D56" s="48">
        <f>SUM(D53:D55)</f>
        <v>0</v>
      </c>
      <c r="E56" s="49">
        <f t="shared" si="5"/>
        <v>-53293731</v>
      </c>
      <c r="F56" s="50">
        <f t="shared" si="5"/>
        <v>-53293731</v>
      </c>
      <c r="G56" s="50">
        <f t="shared" si="5"/>
        <v>10756829</v>
      </c>
      <c r="H56" s="50">
        <f t="shared" si="5"/>
        <v>12265740</v>
      </c>
      <c r="I56" s="50">
        <f t="shared" si="5"/>
        <v>11294864</v>
      </c>
      <c r="J56" s="50">
        <f t="shared" si="5"/>
        <v>34317433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34317433</v>
      </c>
      <c r="X56" s="50">
        <f t="shared" si="5"/>
        <v>43410</v>
      </c>
      <c r="Y56" s="50">
        <f t="shared" si="5"/>
        <v>34274023</v>
      </c>
      <c r="Z56" s="51">
        <f>+IF(X56&lt;&gt;0,+(Y56/X56)*100,0)</f>
        <v>78954.211011287727</v>
      </c>
      <c r="AA56" s="48">
        <f>SUM(AA53:AA55)</f>
        <v>-53293731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-221692847</v>
      </c>
      <c r="D59" s="65">
        <f>SUM(D56:D58)</f>
        <v>0</v>
      </c>
      <c r="E59" s="66">
        <f t="shared" si="6"/>
        <v>-53293731</v>
      </c>
      <c r="F59" s="67">
        <f t="shared" si="6"/>
        <v>-53293731</v>
      </c>
      <c r="G59" s="67">
        <f t="shared" si="6"/>
        <v>10756829</v>
      </c>
      <c r="H59" s="67">
        <f t="shared" si="6"/>
        <v>12265740</v>
      </c>
      <c r="I59" s="67">
        <f t="shared" si="6"/>
        <v>11294864</v>
      </c>
      <c r="J59" s="67">
        <f t="shared" si="6"/>
        <v>34317433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34317433</v>
      </c>
      <c r="X59" s="67">
        <f t="shared" si="6"/>
        <v>43410</v>
      </c>
      <c r="Y59" s="67">
        <f t="shared" si="6"/>
        <v>34274023</v>
      </c>
      <c r="Z59" s="68">
        <f>+IF(X59&lt;&gt;0,+(Y59/X59)*100,0)</f>
        <v>78954.211011287727</v>
      </c>
      <c r="AA59" s="65">
        <f>SUM(AA56:AA58)</f>
        <v>-53293731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114899236</v>
      </c>
      <c r="D7" s="20"/>
      <c r="E7" s="21">
        <v>175088203</v>
      </c>
      <c r="F7" s="22">
        <v>175088203</v>
      </c>
      <c r="G7" s="22">
        <v>16049724</v>
      </c>
      <c r="H7" s="22">
        <v>15821775</v>
      </c>
      <c r="I7" s="22">
        <v>21510812</v>
      </c>
      <c r="J7" s="22">
        <v>53382311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53382311</v>
      </c>
      <c r="X7" s="22">
        <v>43772043</v>
      </c>
      <c r="Y7" s="22">
        <v>9610268</v>
      </c>
      <c r="Z7" s="23">
        <v>21.955264916467343</v>
      </c>
      <c r="AA7" s="20">
        <v>175088203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31483112</v>
      </c>
      <c r="D13" s="20"/>
      <c r="E13" s="21">
        <v>31123659</v>
      </c>
      <c r="F13" s="22">
        <v>31123659</v>
      </c>
      <c r="G13" s="22">
        <v>3131162</v>
      </c>
      <c r="H13" s="22">
        <v>3200429</v>
      </c>
      <c r="I13" s="22">
        <v>3233965</v>
      </c>
      <c r="J13" s="22">
        <v>9565556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9565556</v>
      </c>
      <c r="X13" s="22">
        <v>7780914</v>
      </c>
      <c r="Y13" s="22">
        <v>1784642</v>
      </c>
      <c r="Z13" s="23">
        <v>22.936148632410021</v>
      </c>
      <c r="AA13" s="20">
        <v>31123659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146382348</v>
      </c>
      <c r="D32" s="29">
        <f t="shared" ref="D32:Y32" si="0">SUM(D6:D31)</f>
        <v>0</v>
      </c>
      <c r="E32" s="30">
        <f t="shared" si="0"/>
        <v>206211862</v>
      </c>
      <c r="F32" s="31">
        <f t="shared" si="0"/>
        <v>206211862</v>
      </c>
      <c r="G32" s="31">
        <f t="shared" si="0"/>
        <v>19180886</v>
      </c>
      <c r="H32" s="31">
        <f t="shared" si="0"/>
        <v>19022204</v>
      </c>
      <c r="I32" s="31">
        <f t="shared" si="0"/>
        <v>24744777</v>
      </c>
      <c r="J32" s="31">
        <f t="shared" si="0"/>
        <v>62947867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62947867</v>
      </c>
      <c r="X32" s="31">
        <f t="shared" si="0"/>
        <v>51552957</v>
      </c>
      <c r="Y32" s="31">
        <f t="shared" si="0"/>
        <v>11394910</v>
      </c>
      <c r="Z32" s="32">
        <f>+IF(X32&lt;&gt;0,+(Y32/X32)*100,0)</f>
        <v>22.103310194214465</v>
      </c>
      <c r="AA32" s="29">
        <f>SUM(AA6:AA31)</f>
        <v>206211862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76564144</v>
      </c>
      <c r="D34" s="20"/>
      <c r="E34" s="21">
        <v>70953341</v>
      </c>
      <c r="F34" s="22">
        <v>70953341</v>
      </c>
      <c r="G34" s="22">
        <v>6658771</v>
      </c>
      <c r="H34" s="22">
        <v>6506953</v>
      </c>
      <c r="I34" s="22">
        <v>7169126</v>
      </c>
      <c r="J34" s="22">
        <v>20334850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20334850</v>
      </c>
      <c r="X34" s="22">
        <v>17738367</v>
      </c>
      <c r="Y34" s="22">
        <v>2596483</v>
      </c>
      <c r="Z34" s="23">
        <v>14.637666477415875</v>
      </c>
      <c r="AA34" s="20">
        <v>70953341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164710006</v>
      </c>
      <c r="D37" s="20"/>
      <c r="E37" s="21">
        <v>171368199</v>
      </c>
      <c r="F37" s="22">
        <v>171368199</v>
      </c>
      <c r="G37" s="22"/>
      <c r="H37" s="22">
        <v>6176675</v>
      </c>
      <c r="I37" s="22">
        <v>4739228</v>
      </c>
      <c r="J37" s="22">
        <v>10915903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10915903</v>
      </c>
      <c r="X37" s="22">
        <v>42842061</v>
      </c>
      <c r="Y37" s="22">
        <v>-31926158</v>
      </c>
      <c r="Z37" s="23">
        <v>-74.520593208622714</v>
      </c>
      <c r="AA37" s="20">
        <v>171368199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27567847</v>
      </c>
      <c r="F38" s="22">
        <v>27567847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6891963</v>
      </c>
      <c r="Y38" s="22">
        <v>-6891963</v>
      </c>
      <c r="Z38" s="23">
        <v>-100</v>
      </c>
      <c r="AA38" s="20">
        <v>27567847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11591450</v>
      </c>
      <c r="F39" s="22">
        <v>11591450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2897865</v>
      </c>
      <c r="Y39" s="22">
        <v>-2897865</v>
      </c>
      <c r="Z39" s="23">
        <v>-100</v>
      </c>
      <c r="AA39" s="20">
        <v>11591450</v>
      </c>
    </row>
    <row r="40" spans="1:27" ht="13.5" x14ac:dyDescent="0.25">
      <c r="A40" s="19" t="s">
        <v>40</v>
      </c>
      <c r="B40" s="15" t="s">
        <v>32</v>
      </c>
      <c r="C40" s="20">
        <v>201628</v>
      </c>
      <c r="D40" s="20"/>
      <c r="E40" s="21">
        <v>293201</v>
      </c>
      <c r="F40" s="22">
        <v>293201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73302</v>
      </c>
      <c r="Y40" s="22">
        <v>-73302</v>
      </c>
      <c r="Z40" s="23">
        <v>-100</v>
      </c>
      <c r="AA40" s="20">
        <v>293201</v>
      </c>
    </row>
    <row r="41" spans="1:27" ht="13.5" x14ac:dyDescent="0.25">
      <c r="A41" s="19" t="s">
        <v>66</v>
      </c>
      <c r="B41" s="15" t="s">
        <v>32</v>
      </c>
      <c r="C41" s="20">
        <v>60629976</v>
      </c>
      <c r="D41" s="20"/>
      <c r="E41" s="21">
        <v>30633287</v>
      </c>
      <c r="F41" s="22">
        <v>30633287</v>
      </c>
      <c r="G41" s="22"/>
      <c r="H41" s="22">
        <v>5305426</v>
      </c>
      <c r="I41" s="22">
        <v>4559265</v>
      </c>
      <c r="J41" s="22">
        <v>9864691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9864691</v>
      </c>
      <c r="X41" s="22">
        <v>7658334</v>
      </c>
      <c r="Y41" s="22">
        <v>2206357</v>
      </c>
      <c r="Z41" s="23">
        <v>28.809882149302968</v>
      </c>
      <c r="AA41" s="20">
        <v>30633287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1221480</v>
      </c>
      <c r="D44" s="20"/>
      <c r="E44" s="21">
        <v>1709870</v>
      </c>
      <c r="F44" s="22">
        <v>1709870</v>
      </c>
      <c r="G44" s="22">
        <v>56669</v>
      </c>
      <c r="H44" s="22">
        <v>77390</v>
      </c>
      <c r="I44" s="22">
        <v>212717</v>
      </c>
      <c r="J44" s="22">
        <v>346776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346776</v>
      </c>
      <c r="X44" s="22">
        <v>427473</v>
      </c>
      <c r="Y44" s="22">
        <v>-80697</v>
      </c>
      <c r="Z44" s="23">
        <v>-18.877683502817721</v>
      </c>
      <c r="AA44" s="20">
        <v>1709870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-119007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303208227</v>
      </c>
      <c r="D47" s="29">
        <f t="shared" ref="D47:Y47" si="1">SUM(D34:D46)</f>
        <v>0</v>
      </c>
      <c r="E47" s="30">
        <f t="shared" si="1"/>
        <v>314117195</v>
      </c>
      <c r="F47" s="31">
        <f t="shared" si="1"/>
        <v>314117195</v>
      </c>
      <c r="G47" s="31">
        <f t="shared" si="1"/>
        <v>6715440</v>
      </c>
      <c r="H47" s="31">
        <f t="shared" si="1"/>
        <v>18066444</v>
      </c>
      <c r="I47" s="31">
        <f t="shared" si="1"/>
        <v>16680336</v>
      </c>
      <c r="J47" s="31">
        <f t="shared" si="1"/>
        <v>41462220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41462220</v>
      </c>
      <c r="X47" s="31">
        <f t="shared" si="1"/>
        <v>78529365</v>
      </c>
      <c r="Y47" s="31">
        <f t="shared" si="1"/>
        <v>-37067145</v>
      </c>
      <c r="Z47" s="32">
        <f>+IF(X47&lt;&gt;0,+(Y47/X47)*100,0)</f>
        <v>-47.201635974007935</v>
      </c>
      <c r="AA47" s="29">
        <f>SUM(AA34:AA46)</f>
        <v>314117195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-156825879</v>
      </c>
      <c r="D48" s="39">
        <f t="shared" si="2"/>
        <v>0</v>
      </c>
      <c r="E48" s="40">
        <f t="shared" si="2"/>
        <v>-107905333</v>
      </c>
      <c r="F48" s="41">
        <f t="shared" si="2"/>
        <v>-107905333</v>
      </c>
      <c r="G48" s="41">
        <f t="shared" si="2"/>
        <v>12465446</v>
      </c>
      <c r="H48" s="41">
        <f t="shared" si="2"/>
        <v>955760</v>
      </c>
      <c r="I48" s="41">
        <f t="shared" si="2"/>
        <v>8064441</v>
      </c>
      <c r="J48" s="41">
        <f t="shared" si="2"/>
        <v>21485647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21485647</v>
      </c>
      <c r="X48" s="41">
        <f t="shared" si="2"/>
        <v>-26976408</v>
      </c>
      <c r="Y48" s="41">
        <f t="shared" si="2"/>
        <v>48462055</v>
      </c>
      <c r="Z48" s="42">
        <f>+IF(X48&lt;&gt;0,+(Y48/X48)*100,0)</f>
        <v>-179.64606333059612</v>
      </c>
      <c r="AA48" s="39">
        <f>+AA32-AA47</f>
        <v>-107905333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-156825879</v>
      </c>
      <c r="D51" s="48">
        <f t="shared" si="3"/>
        <v>0</v>
      </c>
      <c r="E51" s="49">
        <f t="shared" si="3"/>
        <v>-107905333</v>
      </c>
      <c r="F51" s="50">
        <f t="shared" si="3"/>
        <v>-107905333</v>
      </c>
      <c r="G51" s="50">
        <f t="shared" si="3"/>
        <v>12465446</v>
      </c>
      <c r="H51" s="50">
        <f t="shared" si="3"/>
        <v>955760</v>
      </c>
      <c r="I51" s="50">
        <f t="shared" si="3"/>
        <v>8064441</v>
      </c>
      <c r="J51" s="50">
        <f t="shared" si="3"/>
        <v>21485647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21485647</v>
      </c>
      <c r="X51" s="50">
        <f t="shared" si="3"/>
        <v>-26976408</v>
      </c>
      <c r="Y51" s="50">
        <f t="shared" si="3"/>
        <v>48462055</v>
      </c>
      <c r="Z51" s="51">
        <f>+IF(X51&lt;&gt;0,+(Y51/X51)*100,0)</f>
        <v>-179.64606333059612</v>
      </c>
      <c r="AA51" s="48">
        <f>SUM(AA48:AA50)</f>
        <v>-107905333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-156825879</v>
      </c>
      <c r="D53" s="54">
        <f>+D51-D52</f>
        <v>0</v>
      </c>
      <c r="E53" s="55">
        <f t="shared" si="4"/>
        <v>-107905333</v>
      </c>
      <c r="F53" s="56">
        <f t="shared" si="4"/>
        <v>-107905333</v>
      </c>
      <c r="G53" s="56">
        <f t="shared" si="4"/>
        <v>12465446</v>
      </c>
      <c r="H53" s="56">
        <f t="shared" si="4"/>
        <v>955760</v>
      </c>
      <c r="I53" s="56">
        <f t="shared" si="4"/>
        <v>8064441</v>
      </c>
      <c r="J53" s="56">
        <f t="shared" si="4"/>
        <v>21485647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21485647</v>
      </c>
      <c r="X53" s="56">
        <f t="shared" si="4"/>
        <v>-26976408</v>
      </c>
      <c r="Y53" s="56">
        <f t="shared" si="4"/>
        <v>48462055</v>
      </c>
      <c r="Z53" s="57">
        <f>+IF(X53&lt;&gt;0,+(Y53/X53)*100,0)</f>
        <v>-179.64606333059612</v>
      </c>
      <c r="AA53" s="54">
        <f>+AA51-AA52</f>
        <v>-107905333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-156825879</v>
      </c>
      <c r="D56" s="48">
        <f>SUM(D53:D55)</f>
        <v>0</v>
      </c>
      <c r="E56" s="49">
        <f t="shared" si="5"/>
        <v>-107905333</v>
      </c>
      <c r="F56" s="50">
        <f t="shared" si="5"/>
        <v>-107905333</v>
      </c>
      <c r="G56" s="50">
        <f t="shared" si="5"/>
        <v>12465446</v>
      </c>
      <c r="H56" s="50">
        <f t="shared" si="5"/>
        <v>955760</v>
      </c>
      <c r="I56" s="50">
        <f t="shared" si="5"/>
        <v>8064441</v>
      </c>
      <c r="J56" s="50">
        <f t="shared" si="5"/>
        <v>21485647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21485647</v>
      </c>
      <c r="X56" s="50">
        <f t="shared" si="5"/>
        <v>-26976408</v>
      </c>
      <c r="Y56" s="50">
        <f t="shared" si="5"/>
        <v>48462055</v>
      </c>
      <c r="Z56" s="51">
        <f>+IF(X56&lt;&gt;0,+(Y56/X56)*100,0)</f>
        <v>-179.64606333059612</v>
      </c>
      <c r="AA56" s="48">
        <f>SUM(AA53:AA55)</f>
        <v>-107905333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-156825879</v>
      </c>
      <c r="D59" s="65">
        <f>SUM(D56:D58)</f>
        <v>0</v>
      </c>
      <c r="E59" s="66">
        <f t="shared" si="6"/>
        <v>-107905333</v>
      </c>
      <c r="F59" s="67">
        <f t="shared" si="6"/>
        <v>-107905333</v>
      </c>
      <c r="G59" s="67">
        <f t="shared" si="6"/>
        <v>12465446</v>
      </c>
      <c r="H59" s="67">
        <f t="shared" si="6"/>
        <v>955760</v>
      </c>
      <c r="I59" s="67">
        <f t="shared" si="6"/>
        <v>8064441</v>
      </c>
      <c r="J59" s="67">
        <f t="shared" si="6"/>
        <v>21485647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21485647</v>
      </c>
      <c r="X59" s="67">
        <f t="shared" si="6"/>
        <v>-26976408</v>
      </c>
      <c r="Y59" s="67">
        <f t="shared" si="6"/>
        <v>48462055</v>
      </c>
      <c r="Z59" s="68">
        <f>+IF(X59&lt;&gt;0,+(Y59/X59)*100,0)</f>
        <v>-179.64606333059612</v>
      </c>
      <c r="AA59" s="65">
        <f>SUM(AA56:AA58)</f>
        <v>-107905333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462970376</v>
      </c>
      <c r="D7" s="20"/>
      <c r="E7" s="21">
        <v>653909375</v>
      </c>
      <c r="F7" s="22">
        <v>653909375</v>
      </c>
      <c r="G7" s="22">
        <v>80498435</v>
      </c>
      <c r="H7" s="22">
        <v>42366365</v>
      </c>
      <c r="I7" s="22">
        <v>45383605</v>
      </c>
      <c r="J7" s="22">
        <v>168248405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168248405</v>
      </c>
      <c r="X7" s="22">
        <v>163477350</v>
      </c>
      <c r="Y7" s="22">
        <v>4771055</v>
      </c>
      <c r="Z7" s="23">
        <v>2.9184807558967649</v>
      </c>
      <c r="AA7" s="20">
        <v>653909375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366851</v>
      </c>
      <c r="F10" s="22">
        <v>366851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91713</v>
      </c>
      <c r="Y10" s="22">
        <v>-91713</v>
      </c>
      <c r="Z10" s="23">
        <v>-100</v>
      </c>
      <c r="AA10" s="20">
        <v>366851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150000000</v>
      </c>
      <c r="F13" s="22">
        <v>150000000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37500000</v>
      </c>
      <c r="Y13" s="22">
        <v>-37500000</v>
      </c>
      <c r="Z13" s="23">
        <v>-100</v>
      </c>
      <c r="AA13" s="20">
        <v>150000000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772992</v>
      </c>
      <c r="D19" s="20"/>
      <c r="E19" s="21">
        <v>1362455</v>
      </c>
      <c r="F19" s="22">
        <v>1362455</v>
      </c>
      <c r="G19" s="22">
        <v>43208</v>
      </c>
      <c r="H19" s="22">
        <v>132756</v>
      </c>
      <c r="I19" s="22">
        <v>160410</v>
      </c>
      <c r="J19" s="22">
        <v>336374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336374</v>
      </c>
      <c r="X19" s="22">
        <v>340614</v>
      </c>
      <c r="Y19" s="22">
        <v>-4240</v>
      </c>
      <c r="Z19" s="23">
        <v>-1.2448108415978205</v>
      </c>
      <c r="AA19" s="20">
        <v>1362455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549775095</v>
      </c>
      <c r="D25" s="20"/>
      <c r="E25" s="21">
        <v>512457928</v>
      </c>
      <c r="F25" s="22">
        <v>512457928</v>
      </c>
      <c r="G25" s="22"/>
      <c r="H25" s="22">
        <v>213523951</v>
      </c>
      <c r="I25" s="22"/>
      <c r="J25" s="22">
        <v>213523951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213523951</v>
      </c>
      <c r="X25" s="22">
        <v>128114481</v>
      </c>
      <c r="Y25" s="22">
        <v>85409470</v>
      </c>
      <c r="Z25" s="23">
        <v>66.666523045119305</v>
      </c>
      <c r="AA25" s="20">
        <v>512457928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1013518463</v>
      </c>
      <c r="D32" s="29">
        <f t="shared" ref="D32:Y32" si="0">SUM(D6:D31)</f>
        <v>0</v>
      </c>
      <c r="E32" s="30">
        <f t="shared" si="0"/>
        <v>1318096609</v>
      </c>
      <c r="F32" s="31">
        <f t="shared" si="0"/>
        <v>1318096609</v>
      </c>
      <c r="G32" s="31">
        <f t="shared" si="0"/>
        <v>80541643</v>
      </c>
      <c r="H32" s="31">
        <f t="shared" si="0"/>
        <v>256023072</v>
      </c>
      <c r="I32" s="31">
        <f t="shared" si="0"/>
        <v>45544015</v>
      </c>
      <c r="J32" s="31">
        <f t="shared" si="0"/>
        <v>382108730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382108730</v>
      </c>
      <c r="X32" s="31">
        <f t="shared" si="0"/>
        <v>329524158</v>
      </c>
      <c r="Y32" s="31">
        <f t="shared" si="0"/>
        <v>52584572</v>
      </c>
      <c r="Z32" s="32">
        <f>+IF(X32&lt;&gt;0,+(Y32/X32)*100,0)</f>
        <v>15.95772896262131</v>
      </c>
      <c r="AA32" s="29">
        <f>SUM(AA6:AA31)</f>
        <v>1318096609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100414973</v>
      </c>
      <c r="D34" s="20"/>
      <c r="E34" s="21">
        <v>103164470</v>
      </c>
      <c r="F34" s="22">
        <v>103164470</v>
      </c>
      <c r="G34" s="22">
        <v>8754059</v>
      </c>
      <c r="H34" s="22">
        <v>8529772</v>
      </c>
      <c r="I34" s="22">
        <v>10515037</v>
      </c>
      <c r="J34" s="22">
        <v>27798868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27798868</v>
      </c>
      <c r="X34" s="22">
        <v>25791117</v>
      </c>
      <c r="Y34" s="22">
        <v>2007751</v>
      </c>
      <c r="Z34" s="23">
        <v>7.7846608970057405</v>
      </c>
      <c r="AA34" s="20">
        <v>103164470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561352491</v>
      </c>
      <c r="D37" s="20"/>
      <c r="E37" s="21">
        <v>643812971</v>
      </c>
      <c r="F37" s="22">
        <v>643812971</v>
      </c>
      <c r="G37" s="22">
        <v>422172</v>
      </c>
      <c r="H37" s="22">
        <v>41104287</v>
      </c>
      <c r="I37" s="22">
        <v>51467611</v>
      </c>
      <c r="J37" s="22">
        <v>92994070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92994070</v>
      </c>
      <c r="X37" s="22">
        <v>160953240</v>
      </c>
      <c r="Y37" s="22">
        <v>-67959170</v>
      </c>
      <c r="Z37" s="23">
        <v>-42.22292760307279</v>
      </c>
      <c r="AA37" s="20">
        <v>643812971</v>
      </c>
    </row>
    <row r="38" spans="1:27" ht="13.5" x14ac:dyDescent="0.25">
      <c r="A38" s="19" t="s">
        <v>64</v>
      </c>
      <c r="B38" s="15" t="s">
        <v>32</v>
      </c>
      <c r="C38" s="20">
        <v>808291826</v>
      </c>
      <c r="D38" s="20"/>
      <c r="E38" s="21">
        <v>163605049</v>
      </c>
      <c r="F38" s="22">
        <v>163605049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40901262</v>
      </c>
      <c r="Y38" s="22">
        <v>-40901262</v>
      </c>
      <c r="Z38" s="23">
        <v>-100</v>
      </c>
      <c r="AA38" s="20">
        <v>163605049</v>
      </c>
    </row>
    <row r="39" spans="1:27" ht="13.5" x14ac:dyDescent="0.25">
      <c r="A39" s="19" t="s">
        <v>65</v>
      </c>
      <c r="B39" s="15" t="s">
        <v>32</v>
      </c>
      <c r="C39" s="20">
        <v>46487988</v>
      </c>
      <c r="D39" s="20"/>
      <c r="E39" s="21">
        <v>79492869</v>
      </c>
      <c r="F39" s="22">
        <v>79492869</v>
      </c>
      <c r="G39" s="22">
        <v>3512250</v>
      </c>
      <c r="H39" s="22">
        <v>3512250</v>
      </c>
      <c r="I39" s="22">
        <v>3512250</v>
      </c>
      <c r="J39" s="22">
        <v>10536750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10536750</v>
      </c>
      <c r="X39" s="22">
        <v>19873215</v>
      </c>
      <c r="Y39" s="22">
        <v>-9336465</v>
      </c>
      <c r="Z39" s="23">
        <v>-46.980143877072734</v>
      </c>
      <c r="AA39" s="20">
        <v>79492869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23795597</v>
      </c>
      <c r="D41" s="20"/>
      <c r="E41" s="21">
        <v>53959246</v>
      </c>
      <c r="F41" s="22">
        <v>53959246</v>
      </c>
      <c r="G41" s="22">
        <v>110510</v>
      </c>
      <c r="H41" s="22">
        <v>1751159</v>
      </c>
      <c r="I41" s="22">
        <v>1145570</v>
      </c>
      <c r="J41" s="22">
        <v>3007239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3007239</v>
      </c>
      <c r="X41" s="22">
        <v>13489809</v>
      </c>
      <c r="Y41" s="22">
        <v>-10482570</v>
      </c>
      <c r="Z41" s="23">
        <v>-77.707327064452883</v>
      </c>
      <c r="AA41" s="20">
        <v>53959246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2042844</v>
      </c>
      <c r="F42" s="22">
        <v>2042844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510711</v>
      </c>
      <c r="Y42" s="22">
        <v>-510711</v>
      </c>
      <c r="Z42" s="23">
        <v>-100</v>
      </c>
      <c r="AA42" s="20">
        <v>2042844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72566958</v>
      </c>
      <c r="D44" s="20"/>
      <c r="E44" s="21">
        <v>6120556</v>
      </c>
      <c r="F44" s="22">
        <v>6120556</v>
      </c>
      <c r="G44" s="22">
        <v>206319</v>
      </c>
      <c r="H44" s="22">
        <v>2988710</v>
      </c>
      <c r="I44" s="22">
        <v>3853184</v>
      </c>
      <c r="J44" s="22">
        <v>7048213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7048213</v>
      </c>
      <c r="X44" s="22">
        <v>1530141</v>
      </c>
      <c r="Y44" s="22">
        <v>5518072</v>
      </c>
      <c r="Z44" s="23">
        <v>360.62506657883159</v>
      </c>
      <c r="AA44" s="20">
        <v>6120556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1612909833</v>
      </c>
      <c r="D47" s="29">
        <f t="shared" ref="D47:Y47" si="1">SUM(D34:D46)</f>
        <v>0</v>
      </c>
      <c r="E47" s="30">
        <f t="shared" si="1"/>
        <v>1052198005</v>
      </c>
      <c r="F47" s="31">
        <f t="shared" si="1"/>
        <v>1052198005</v>
      </c>
      <c r="G47" s="31">
        <f t="shared" si="1"/>
        <v>13005310</v>
      </c>
      <c r="H47" s="31">
        <f t="shared" si="1"/>
        <v>57886178</v>
      </c>
      <c r="I47" s="31">
        <f t="shared" si="1"/>
        <v>70493652</v>
      </c>
      <c r="J47" s="31">
        <f t="shared" si="1"/>
        <v>141385140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141385140</v>
      </c>
      <c r="X47" s="31">
        <f t="shared" si="1"/>
        <v>263049495</v>
      </c>
      <c r="Y47" s="31">
        <f t="shared" si="1"/>
        <v>-121664355</v>
      </c>
      <c r="Z47" s="32">
        <f>+IF(X47&lt;&gt;0,+(Y47/X47)*100,0)</f>
        <v>-46.251506774419013</v>
      </c>
      <c r="AA47" s="29">
        <f>SUM(AA34:AA46)</f>
        <v>1052198005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-599391370</v>
      </c>
      <c r="D48" s="39">
        <f t="shared" si="2"/>
        <v>0</v>
      </c>
      <c r="E48" s="40">
        <f t="shared" si="2"/>
        <v>265898604</v>
      </c>
      <c r="F48" s="41">
        <f t="shared" si="2"/>
        <v>265898604</v>
      </c>
      <c r="G48" s="41">
        <f t="shared" si="2"/>
        <v>67536333</v>
      </c>
      <c r="H48" s="41">
        <f t="shared" si="2"/>
        <v>198136894</v>
      </c>
      <c r="I48" s="41">
        <f t="shared" si="2"/>
        <v>-24949637</v>
      </c>
      <c r="J48" s="41">
        <f t="shared" si="2"/>
        <v>240723590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240723590</v>
      </c>
      <c r="X48" s="41">
        <f t="shared" si="2"/>
        <v>66474663</v>
      </c>
      <c r="Y48" s="41">
        <f t="shared" si="2"/>
        <v>174248927</v>
      </c>
      <c r="Z48" s="42">
        <f>+IF(X48&lt;&gt;0,+(Y48/X48)*100,0)</f>
        <v>262.12833452047738</v>
      </c>
      <c r="AA48" s="39">
        <f>+AA32-AA47</f>
        <v>265898604</v>
      </c>
    </row>
    <row r="49" spans="1:27" ht="25.5" x14ac:dyDescent="0.25">
      <c r="A49" s="43" t="s">
        <v>74</v>
      </c>
      <c r="B49" s="15" t="s">
        <v>32</v>
      </c>
      <c r="C49" s="20">
        <v>64999999</v>
      </c>
      <c r="D49" s="20"/>
      <c r="E49" s="21">
        <v>70000000</v>
      </c>
      <c r="F49" s="22">
        <v>70000000</v>
      </c>
      <c r="G49" s="22"/>
      <c r="H49" s="22">
        <v>9597460</v>
      </c>
      <c r="I49" s="22"/>
      <c r="J49" s="22">
        <v>9597460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9597460</v>
      </c>
      <c r="X49" s="22">
        <v>17499999</v>
      </c>
      <c r="Y49" s="22">
        <v>-7902539</v>
      </c>
      <c r="Z49" s="23">
        <v>-45.157368294706764</v>
      </c>
      <c r="AA49" s="20">
        <v>70000000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-534391371</v>
      </c>
      <c r="D51" s="48">
        <f t="shared" si="3"/>
        <v>0</v>
      </c>
      <c r="E51" s="49">
        <f t="shared" si="3"/>
        <v>335898604</v>
      </c>
      <c r="F51" s="50">
        <f t="shared" si="3"/>
        <v>335898604</v>
      </c>
      <c r="G51" s="50">
        <f t="shared" si="3"/>
        <v>67536333</v>
      </c>
      <c r="H51" s="50">
        <f t="shared" si="3"/>
        <v>207734354</v>
      </c>
      <c r="I51" s="50">
        <f t="shared" si="3"/>
        <v>-24949637</v>
      </c>
      <c r="J51" s="50">
        <f t="shared" si="3"/>
        <v>250321050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250321050</v>
      </c>
      <c r="X51" s="50">
        <f t="shared" si="3"/>
        <v>83974662</v>
      </c>
      <c r="Y51" s="50">
        <f t="shared" si="3"/>
        <v>166346388</v>
      </c>
      <c r="Z51" s="51">
        <f>+IF(X51&lt;&gt;0,+(Y51/X51)*100,0)</f>
        <v>198.09116707132443</v>
      </c>
      <c r="AA51" s="48">
        <f>SUM(AA48:AA50)</f>
        <v>335898604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-534391371</v>
      </c>
      <c r="D53" s="54">
        <f>+D51-D52</f>
        <v>0</v>
      </c>
      <c r="E53" s="55">
        <f t="shared" si="4"/>
        <v>335898604</v>
      </c>
      <c r="F53" s="56">
        <f t="shared" si="4"/>
        <v>335898604</v>
      </c>
      <c r="G53" s="56">
        <f t="shared" si="4"/>
        <v>67536333</v>
      </c>
      <c r="H53" s="56">
        <f t="shared" si="4"/>
        <v>207734354</v>
      </c>
      <c r="I53" s="56">
        <f t="shared" si="4"/>
        <v>-24949637</v>
      </c>
      <c r="J53" s="56">
        <f t="shared" si="4"/>
        <v>250321050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250321050</v>
      </c>
      <c r="X53" s="56">
        <f t="shared" si="4"/>
        <v>83974662</v>
      </c>
      <c r="Y53" s="56">
        <f t="shared" si="4"/>
        <v>166346388</v>
      </c>
      <c r="Z53" s="57">
        <f>+IF(X53&lt;&gt;0,+(Y53/X53)*100,0)</f>
        <v>198.09116707132443</v>
      </c>
      <c r="AA53" s="54">
        <f>+AA51-AA52</f>
        <v>335898604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-534391371</v>
      </c>
      <c r="D56" s="48">
        <f>SUM(D53:D55)</f>
        <v>0</v>
      </c>
      <c r="E56" s="49">
        <f t="shared" si="5"/>
        <v>335898604</v>
      </c>
      <c r="F56" s="50">
        <f t="shared" si="5"/>
        <v>335898604</v>
      </c>
      <c r="G56" s="50">
        <f t="shared" si="5"/>
        <v>67536333</v>
      </c>
      <c r="H56" s="50">
        <f t="shared" si="5"/>
        <v>207734354</v>
      </c>
      <c r="I56" s="50">
        <f t="shared" si="5"/>
        <v>-24949637</v>
      </c>
      <c r="J56" s="50">
        <f t="shared" si="5"/>
        <v>250321050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250321050</v>
      </c>
      <c r="X56" s="50">
        <f t="shared" si="5"/>
        <v>83974662</v>
      </c>
      <c r="Y56" s="50">
        <f t="shared" si="5"/>
        <v>166346388</v>
      </c>
      <c r="Z56" s="51">
        <f>+IF(X56&lt;&gt;0,+(Y56/X56)*100,0)</f>
        <v>198.09116707132443</v>
      </c>
      <c r="AA56" s="48">
        <f>SUM(AA53:AA55)</f>
        <v>335898604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-534391371</v>
      </c>
      <c r="D59" s="65">
        <f>SUM(D56:D58)</f>
        <v>0</v>
      </c>
      <c r="E59" s="66">
        <f t="shared" si="6"/>
        <v>335898604</v>
      </c>
      <c r="F59" s="67">
        <f t="shared" si="6"/>
        <v>335898604</v>
      </c>
      <c r="G59" s="67">
        <f t="shared" si="6"/>
        <v>67536333</v>
      </c>
      <c r="H59" s="67">
        <f t="shared" si="6"/>
        <v>207734354</v>
      </c>
      <c r="I59" s="67">
        <f t="shared" si="6"/>
        <v>-24949637</v>
      </c>
      <c r="J59" s="67">
        <f t="shared" si="6"/>
        <v>250321050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250321050</v>
      </c>
      <c r="X59" s="67">
        <f t="shared" si="6"/>
        <v>83974662</v>
      </c>
      <c r="Y59" s="67">
        <f t="shared" si="6"/>
        <v>166346388</v>
      </c>
      <c r="Z59" s="68">
        <f>+IF(X59&lt;&gt;0,+(Y59/X59)*100,0)</f>
        <v>198.09116707132443</v>
      </c>
      <c r="AA59" s="65">
        <f>SUM(AA56:AA58)</f>
        <v>335898604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6222236</v>
      </c>
      <c r="D7" s="20"/>
      <c r="E7" s="21">
        <v>5092089</v>
      </c>
      <c r="F7" s="22">
        <v>5092089</v>
      </c>
      <c r="G7" s="22">
        <v>628091</v>
      </c>
      <c r="H7" s="22">
        <v>707783</v>
      </c>
      <c r="I7" s="22">
        <v>605561</v>
      </c>
      <c r="J7" s="22">
        <v>1941435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1941435</v>
      </c>
      <c r="X7" s="22">
        <v>1298164</v>
      </c>
      <c r="Y7" s="22">
        <v>643271</v>
      </c>
      <c r="Z7" s="23">
        <v>49.55236780560854</v>
      </c>
      <c r="AA7" s="20">
        <v>5092089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2512932</v>
      </c>
      <c r="F8" s="22">
        <v>2512932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628233</v>
      </c>
      <c r="Y8" s="22">
        <v>-628233</v>
      </c>
      <c r="Z8" s="23">
        <v>-100</v>
      </c>
      <c r="AA8" s="20">
        <v>2512932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6222236</v>
      </c>
      <c r="D32" s="29">
        <f t="shared" ref="D32:Y32" si="0">SUM(D6:D31)</f>
        <v>0</v>
      </c>
      <c r="E32" s="30">
        <f t="shared" si="0"/>
        <v>7605021</v>
      </c>
      <c r="F32" s="31">
        <f t="shared" si="0"/>
        <v>7605021</v>
      </c>
      <c r="G32" s="31">
        <f t="shared" si="0"/>
        <v>628091</v>
      </c>
      <c r="H32" s="31">
        <f t="shared" si="0"/>
        <v>707783</v>
      </c>
      <c r="I32" s="31">
        <f t="shared" si="0"/>
        <v>605561</v>
      </c>
      <c r="J32" s="31">
        <f t="shared" si="0"/>
        <v>1941435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1941435</v>
      </c>
      <c r="X32" s="31">
        <f t="shared" si="0"/>
        <v>1926397</v>
      </c>
      <c r="Y32" s="31">
        <f t="shared" si="0"/>
        <v>15038</v>
      </c>
      <c r="Z32" s="32">
        <f>+IF(X32&lt;&gt;0,+(Y32/X32)*100,0)</f>
        <v>0.78062829209140172</v>
      </c>
      <c r="AA32" s="29">
        <f>SUM(AA6:AA31)</f>
        <v>7605021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5525158</v>
      </c>
      <c r="D34" s="20"/>
      <c r="E34" s="21">
        <v>4899092</v>
      </c>
      <c r="F34" s="22">
        <v>4899092</v>
      </c>
      <c r="G34" s="22"/>
      <c r="H34" s="22"/>
      <c r="I34" s="22">
        <v>1203194</v>
      </c>
      <c r="J34" s="22">
        <v>1203194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1203194</v>
      </c>
      <c r="X34" s="22">
        <v>1438868</v>
      </c>
      <c r="Y34" s="22">
        <v>-235674</v>
      </c>
      <c r="Z34" s="23">
        <v>-16.379125812791724</v>
      </c>
      <c r="AA34" s="20">
        <v>4899092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1844064</v>
      </c>
      <c r="D37" s="20"/>
      <c r="E37" s="21">
        <v>1799000</v>
      </c>
      <c r="F37" s="22">
        <v>1799000</v>
      </c>
      <c r="G37" s="22"/>
      <c r="H37" s="22"/>
      <c r="I37" s="22">
        <v>238196</v>
      </c>
      <c r="J37" s="22">
        <v>238196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238196</v>
      </c>
      <c r="X37" s="22">
        <v>574876</v>
      </c>
      <c r="Y37" s="22">
        <v>-336680</v>
      </c>
      <c r="Z37" s="23">
        <v>-58.565673293023188</v>
      </c>
      <c r="AA37" s="20">
        <v>1799000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4597942</v>
      </c>
      <c r="F38" s="22">
        <v>4597942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1149486</v>
      </c>
      <c r="Y38" s="22">
        <v>-1149486</v>
      </c>
      <c r="Z38" s="23">
        <v>-100</v>
      </c>
      <c r="AA38" s="20">
        <v>4597942</v>
      </c>
    </row>
    <row r="39" spans="1:27" ht="13.5" x14ac:dyDescent="0.25">
      <c r="A39" s="19" t="s">
        <v>65</v>
      </c>
      <c r="B39" s="15" t="s">
        <v>32</v>
      </c>
      <c r="C39" s="20">
        <v>8355971</v>
      </c>
      <c r="D39" s="20"/>
      <c r="E39" s="21">
        <v>887916</v>
      </c>
      <c r="F39" s="22">
        <v>887916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221979</v>
      </c>
      <c r="Y39" s="22">
        <v>-221979</v>
      </c>
      <c r="Z39" s="23">
        <v>-100</v>
      </c>
      <c r="AA39" s="20">
        <v>887916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16935336</v>
      </c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324999</v>
      </c>
      <c r="Y41" s="22">
        <v>-324999</v>
      </c>
      <c r="Z41" s="23">
        <v>-100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1800000</v>
      </c>
      <c r="F43" s="22">
        <v>1800000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450000</v>
      </c>
      <c r="Y43" s="22">
        <v>-450000</v>
      </c>
      <c r="Z43" s="23">
        <v>-100</v>
      </c>
      <c r="AA43" s="20">
        <v>1800000</v>
      </c>
    </row>
    <row r="44" spans="1:27" ht="13.5" x14ac:dyDescent="0.25">
      <c r="A44" s="19" t="s">
        <v>69</v>
      </c>
      <c r="B44" s="15" t="s">
        <v>32</v>
      </c>
      <c r="C44" s="20">
        <v>45823</v>
      </c>
      <c r="D44" s="20"/>
      <c r="E44" s="21">
        <v>35000</v>
      </c>
      <c r="F44" s="22">
        <v>35000</v>
      </c>
      <c r="G44" s="22"/>
      <c r="H44" s="22"/>
      <c r="I44" s="22">
        <v>10254</v>
      </c>
      <c r="J44" s="22">
        <v>10254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10254</v>
      </c>
      <c r="X44" s="22">
        <v>16844</v>
      </c>
      <c r="Y44" s="22">
        <v>-6590</v>
      </c>
      <c r="Z44" s="23">
        <v>-39.123723581097124</v>
      </c>
      <c r="AA44" s="20">
        <v>35000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32706352</v>
      </c>
      <c r="D47" s="29">
        <f t="shared" ref="D47:Y47" si="1">SUM(D34:D46)</f>
        <v>0</v>
      </c>
      <c r="E47" s="30">
        <f t="shared" si="1"/>
        <v>15318950</v>
      </c>
      <c r="F47" s="31">
        <f t="shared" si="1"/>
        <v>15318950</v>
      </c>
      <c r="G47" s="31">
        <f t="shared" si="1"/>
        <v>0</v>
      </c>
      <c r="H47" s="31">
        <f t="shared" si="1"/>
        <v>0</v>
      </c>
      <c r="I47" s="31">
        <f t="shared" si="1"/>
        <v>1451644</v>
      </c>
      <c r="J47" s="31">
        <f t="shared" si="1"/>
        <v>1451644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1451644</v>
      </c>
      <c r="X47" s="31">
        <f t="shared" si="1"/>
        <v>4177052</v>
      </c>
      <c r="Y47" s="31">
        <f t="shared" si="1"/>
        <v>-2725408</v>
      </c>
      <c r="Z47" s="32">
        <f>+IF(X47&lt;&gt;0,+(Y47/X47)*100,0)</f>
        <v>-65.247164746811876</v>
      </c>
      <c r="AA47" s="29">
        <f>SUM(AA34:AA46)</f>
        <v>15318950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-26484116</v>
      </c>
      <c r="D48" s="39">
        <f t="shared" si="2"/>
        <v>0</v>
      </c>
      <c r="E48" s="40">
        <f t="shared" si="2"/>
        <v>-7713929</v>
      </c>
      <c r="F48" s="41">
        <f t="shared" si="2"/>
        <v>-7713929</v>
      </c>
      <c r="G48" s="41">
        <f t="shared" si="2"/>
        <v>628091</v>
      </c>
      <c r="H48" s="41">
        <f t="shared" si="2"/>
        <v>707783</v>
      </c>
      <c r="I48" s="41">
        <f t="shared" si="2"/>
        <v>-846083</v>
      </c>
      <c r="J48" s="41">
        <f t="shared" si="2"/>
        <v>489791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489791</v>
      </c>
      <c r="X48" s="41">
        <f t="shared" si="2"/>
        <v>-2250655</v>
      </c>
      <c r="Y48" s="41">
        <f t="shared" si="2"/>
        <v>2740446</v>
      </c>
      <c r="Z48" s="42">
        <f>+IF(X48&lt;&gt;0,+(Y48/X48)*100,0)</f>
        <v>-121.76215368414974</v>
      </c>
      <c r="AA48" s="39">
        <f>+AA32-AA47</f>
        <v>-7713929</v>
      </c>
    </row>
    <row r="49" spans="1:27" ht="25.5" x14ac:dyDescent="0.25">
      <c r="A49" s="43" t="s">
        <v>74</v>
      </c>
      <c r="B49" s="15" t="s">
        <v>32</v>
      </c>
      <c r="C49" s="20">
        <v>23616658</v>
      </c>
      <c r="D49" s="20"/>
      <c r="E49" s="21">
        <v>32067000</v>
      </c>
      <c r="F49" s="22">
        <v>32067000</v>
      </c>
      <c r="G49" s="22"/>
      <c r="H49" s="22"/>
      <c r="I49" s="22">
        <v>4026522</v>
      </c>
      <c r="J49" s="22">
        <v>4026522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4026522</v>
      </c>
      <c r="X49" s="22">
        <v>8016750</v>
      </c>
      <c r="Y49" s="22">
        <v>-3990228</v>
      </c>
      <c r="Z49" s="23">
        <v>-49.773636448685565</v>
      </c>
      <c r="AA49" s="20">
        <v>32067000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-2867458</v>
      </c>
      <c r="D51" s="48">
        <f t="shared" si="3"/>
        <v>0</v>
      </c>
      <c r="E51" s="49">
        <f t="shared" si="3"/>
        <v>24353071</v>
      </c>
      <c r="F51" s="50">
        <f t="shared" si="3"/>
        <v>24353071</v>
      </c>
      <c r="G51" s="50">
        <f t="shared" si="3"/>
        <v>628091</v>
      </c>
      <c r="H51" s="50">
        <f t="shared" si="3"/>
        <v>707783</v>
      </c>
      <c r="I51" s="50">
        <f t="shared" si="3"/>
        <v>3180439</v>
      </c>
      <c r="J51" s="50">
        <f t="shared" si="3"/>
        <v>4516313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4516313</v>
      </c>
      <c r="X51" s="50">
        <f t="shared" si="3"/>
        <v>5766095</v>
      </c>
      <c r="Y51" s="50">
        <f t="shared" si="3"/>
        <v>-1249782</v>
      </c>
      <c r="Z51" s="51">
        <f>+IF(X51&lt;&gt;0,+(Y51/X51)*100,0)</f>
        <v>-21.674668905038853</v>
      </c>
      <c r="AA51" s="48">
        <f>SUM(AA48:AA50)</f>
        <v>24353071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-2867458</v>
      </c>
      <c r="D53" s="54">
        <f>+D51-D52</f>
        <v>0</v>
      </c>
      <c r="E53" s="55">
        <f t="shared" si="4"/>
        <v>24353071</v>
      </c>
      <c r="F53" s="56">
        <f t="shared" si="4"/>
        <v>24353071</v>
      </c>
      <c r="G53" s="56">
        <f t="shared" si="4"/>
        <v>628091</v>
      </c>
      <c r="H53" s="56">
        <f t="shared" si="4"/>
        <v>707783</v>
      </c>
      <c r="I53" s="56">
        <f t="shared" si="4"/>
        <v>3180439</v>
      </c>
      <c r="J53" s="56">
        <f t="shared" si="4"/>
        <v>4516313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4516313</v>
      </c>
      <c r="X53" s="56">
        <f t="shared" si="4"/>
        <v>5766095</v>
      </c>
      <c r="Y53" s="56">
        <f t="shared" si="4"/>
        <v>-1249782</v>
      </c>
      <c r="Z53" s="57">
        <f>+IF(X53&lt;&gt;0,+(Y53/X53)*100,0)</f>
        <v>-21.674668905038853</v>
      </c>
      <c r="AA53" s="54">
        <f>+AA51-AA52</f>
        <v>24353071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-2867458</v>
      </c>
      <c r="D56" s="48">
        <f>SUM(D53:D55)</f>
        <v>0</v>
      </c>
      <c r="E56" s="49">
        <f t="shared" si="5"/>
        <v>24353071</v>
      </c>
      <c r="F56" s="50">
        <f t="shared" si="5"/>
        <v>24353071</v>
      </c>
      <c r="G56" s="50">
        <f t="shared" si="5"/>
        <v>628091</v>
      </c>
      <c r="H56" s="50">
        <f t="shared" si="5"/>
        <v>707783</v>
      </c>
      <c r="I56" s="50">
        <f t="shared" si="5"/>
        <v>3180439</v>
      </c>
      <c r="J56" s="50">
        <f t="shared" si="5"/>
        <v>4516313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4516313</v>
      </c>
      <c r="X56" s="50">
        <f t="shared" si="5"/>
        <v>5766095</v>
      </c>
      <c r="Y56" s="50">
        <f t="shared" si="5"/>
        <v>-1249782</v>
      </c>
      <c r="Z56" s="51">
        <f>+IF(X56&lt;&gt;0,+(Y56/X56)*100,0)</f>
        <v>-21.674668905038853</v>
      </c>
      <c r="AA56" s="48">
        <f>SUM(AA53:AA55)</f>
        <v>24353071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-2867458</v>
      </c>
      <c r="D59" s="65">
        <f>SUM(D56:D58)</f>
        <v>0</v>
      </c>
      <c r="E59" s="66">
        <f t="shared" si="6"/>
        <v>24353071</v>
      </c>
      <c r="F59" s="67">
        <f t="shared" si="6"/>
        <v>24353071</v>
      </c>
      <c r="G59" s="67">
        <f t="shared" si="6"/>
        <v>628091</v>
      </c>
      <c r="H59" s="67">
        <f t="shared" si="6"/>
        <v>707783</v>
      </c>
      <c r="I59" s="67">
        <f t="shared" si="6"/>
        <v>3180439</v>
      </c>
      <c r="J59" s="67">
        <f t="shared" si="6"/>
        <v>4516313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4516313</v>
      </c>
      <c r="X59" s="67">
        <f t="shared" si="6"/>
        <v>5766095</v>
      </c>
      <c r="Y59" s="67">
        <f t="shared" si="6"/>
        <v>-1249782</v>
      </c>
      <c r="Z59" s="68">
        <f>+IF(X59&lt;&gt;0,+(Y59/X59)*100,0)</f>
        <v>-21.674668905038853</v>
      </c>
      <c r="AA59" s="65">
        <f>SUM(AA56:AA58)</f>
        <v>24353071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190318518</v>
      </c>
      <c r="D7" s="20"/>
      <c r="E7" s="21">
        <v>197242276</v>
      </c>
      <c r="F7" s="22">
        <v>197242276</v>
      </c>
      <c r="G7" s="22">
        <v>15910775</v>
      </c>
      <c r="H7" s="22">
        <v>13855717</v>
      </c>
      <c r="I7" s="22">
        <v>16310079</v>
      </c>
      <c r="J7" s="22">
        <v>46076571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46076571</v>
      </c>
      <c r="X7" s="22">
        <v>49310565</v>
      </c>
      <c r="Y7" s="22">
        <v>-3233994</v>
      </c>
      <c r="Z7" s="23">
        <v>-6.5584200870543663</v>
      </c>
      <c r="AA7" s="20">
        <v>197242276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149717997</v>
      </c>
      <c r="F25" s="22">
        <v>149717997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37429497</v>
      </c>
      <c r="Y25" s="22">
        <v>-37429497</v>
      </c>
      <c r="Z25" s="23">
        <v>-100</v>
      </c>
      <c r="AA25" s="20">
        <v>149717997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66000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190384518</v>
      </c>
      <c r="D32" s="29">
        <f t="shared" ref="D32:Y32" si="0">SUM(D6:D31)</f>
        <v>0</v>
      </c>
      <c r="E32" s="30">
        <f t="shared" si="0"/>
        <v>346960273</v>
      </c>
      <c r="F32" s="31">
        <f t="shared" si="0"/>
        <v>346960273</v>
      </c>
      <c r="G32" s="31">
        <f t="shared" si="0"/>
        <v>15910775</v>
      </c>
      <c r="H32" s="31">
        <f t="shared" si="0"/>
        <v>13855717</v>
      </c>
      <c r="I32" s="31">
        <f t="shared" si="0"/>
        <v>16310079</v>
      </c>
      <c r="J32" s="31">
        <f t="shared" si="0"/>
        <v>46076571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46076571</v>
      </c>
      <c r="X32" s="31">
        <f t="shared" si="0"/>
        <v>86740062</v>
      </c>
      <c r="Y32" s="31">
        <f t="shared" si="0"/>
        <v>-40663491</v>
      </c>
      <c r="Z32" s="32">
        <f>+IF(X32&lt;&gt;0,+(Y32/X32)*100,0)</f>
        <v>-46.879711706915771</v>
      </c>
      <c r="AA32" s="29">
        <f>SUM(AA6:AA31)</f>
        <v>346960273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62368265</v>
      </c>
      <c r="D34" s="20"/>
      <c r="E34" s="21">
        <v>70826824</v>
      </c>
      <c r="F34" s="22">
        <v>70826824</v>
      </c>
      <c r="G34" s="22">
        <v>5774352</v>
      </c>
      <c r="H34" s="22">
        <v>5209960</v>
      </c>
      <c r="I34" s="22">
        <v>5892956</v>
      </c>
      <c r="J34" s="22">
        <v>16877268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16877268</v>
      </c>
      <c r="X34" s="22">
        <v>17706720</v>
      </c>
      <c r="Y34" s="22">
        <v>-829452</v>
      </c>
      <c r="Z34" s="23">
        <v>-4.6843910108704492</v>
      </c>
      <c r="AA34" s="20">
        <v>70826824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161284929</v>
      </c>
      <c r="D37" s="20"/>
      <c r="E37" s="21">
        <v>187300000</v>
      </c>
      <c r="F37" s="22">
        <v>187300000</v>
      </c>
      <c r="G37" s="22"/>
      <c r="H37" s="22"/>
      <c r="I37" s="22">
        <v>56046</v>
      </c>
      <c r="J37" s="22">
        <v>56046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56046</v>
      </c>
      <c r="X37" s="22">
        <v>46825005</v>
      </c>
      <c r="Y37" s="22">
        <v>-46768959</v>
      </c>
      <c r="Z37" s="23">
        <v>-99.880307540810733</v>
      </c>
      <c r="AA37" s="20">
        <v>187300000</v>
      </c>
    </row>
    <row r="38" spans="1:27" ht="13.5" x14ac:dyDescent="0.25">
      <c r="A38" s="19" t="s">
        <v>64</v>
      </c>
      <c r="B38" s="15" t="s">
        <v>32</v>
      </c>
      <c r="C38" s="20">
        <v>105555383</v>
      </c>
      <c r="D38" s="20"/>
      <c r="E38" s="21">
        <v>114400520</v>
      </c>
      <c r="F38" s="22">
        <v>114400520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28600131</v>
      </c>
      <c r="Y38" s="22">
        <v>-28600131</v>
      </c>
      <c r="Z38" s="23">
        <v>-100</v>
      </c>
      <c r="AA38" s="20">
        <v>114400520</v>
      </c>
    </row>
    <row r="39" spans="1:27" ht="13.5" x14ac:dyDescent="0.25">
      <c r="A39" s="19" t="s">
        <v>65</v>
      </c>
      <c r="B39" s="15" t="s">
        <v>32</v>
      </c>
      <c r="C39" s="20">
        <v>54628306</v>
      </c>
      <c r="D39" s="20"/>
      <c r="E39" s="21">
        <v>68511905</v>
      </c>
      <c r="F39" s="22">
        <v>68511905</v>
      </c>
      <c r="G39" s="22"/>
      <c r="H39" s="22">
        <v>11259973</v>
      </c>
      <c r="I39" s="22">
        <v>5629987</v>
      </c>
      <c r="J39" s="22">
        <v>16889960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16889960</v>
      </c>
      <c r="X39" s="22">
        <v>17127978</v>
      </c>
      <c r="Y39" s="22">
        <v>-238018</v>
      </c>
      <c r="Z39" s="23">
        <v>-1.3896444752556314</v>
      </c>
      <c r="AA39" s="20">
        <v>68511905</v>
      </c>
    </row>
    <row r="40" spans="1:27" ht="13.5" x14ac:dyDescent="0.25">
      <c r="A40" s="19" t="s">
        <v>40</v>
      </c>
      <c r="B40" s="15" t="s">
        <v>32</v>
      </c>
      <c r="C40" s="20">
        <v>99279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28415179</v>
      </c>
      <c r="D41" s="20"/>
      <c r="E41" s="21">
        <v>48000000</v>
      </c>
      <c r="F41" s="22">
        <v>48000000</v>
      </c>
      <c r="G41" s="22">
        <v>187486</v>
      </c>
      <c r="H41" s="22">
        <v>7190189</v>
      </c>
      <c r="I41" s="22">
        <v>6908691</v>
      </c>
      <c r="J41" s="22">
        <v>14286366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14286366</v>
      </c>
      <c r="X41" s="22">
        <v>12000012</v>
      </c>
      <c r="Y41" s="22">
        <v>2286354</v>
      </c>
      <c r="Z41" s="23">
        <v>19.052930947069051</v>
      </c>
      <c r="AA41" s="20">
        <v>48000000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30487862</v>
      </c>
      <c r="D43" s="20"/>
      <c r="E43" s="21"/>
      <c r="F43" s="22"/>
      <c r="G43" s="22"/>
      <c r="H43" s="22"/>
      <c r="I43" s="22">
        <v>8675162</v>
      </c>
      <c r="J43" s="22">
        <v>8675162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8675162</v>
      </c>
      <c r="X43" s="22"/>
      <c r="Y43" s="22">
        <v>8675162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4872179</v>
      </c>
      <c r="D44" s="20"/>
      <c r="E44" s="21">
        <v>5000000</v>
      </c>
      <c r="F44" s="22">
        <v>5000000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1250001</v>
      </c>
      <c r="Y44" s="22">
        <v>-1250001</v>
      </c>
      <c r="Z44" s="23">
        <v>-100</v>
      </c>
      <c r="AA44" s="20">
        <v>5000000</v>
      </c>
    </row>
    <row r="45" spans="1:27" ht="13.5" x14ac:dyDescent="0.25">
      <c r="A45" s="19" t="s">
        <v>70</v>
      </c>
      <c r="B45" s="15" t="s">
        <v>32</v>
      </c>
      <c r="C45" s="20">
        <v>3799771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451511153</v>
      </c>
      <c r="D47" s="29">
        <f t="shared" ref="D47:Y47" si="1">SUM(D34:D46)</f>
        <v>0</v>
      </c>
      <c r="E47" s="30">
        <f t="shared" si="1"/>
        <v>494039249</v>
      </c>
      <c r="F47" s="31">
        <f t="shared" si="1"/>
        <v>494039249</v>
      </c>
      <c r="G47" s="31">
        <f t="shared" si="1"/>
        <v>5961838</v>
      </c>
      <c r="H47" s="31">
        <f t="shared" si="1"/>
        <v>23660122</v>
      </c>
      <c r="I47" s="31">
        <f t="shared" si="1"/>
        <v>27162842</v>
      </c>
      <c r="J47" s="31">
        <f t="shared" si="1"/>
        <v>56784802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56784802</v>
      </c>
      <c r="X47" s="31">
        <f t="shared" si="1"/>
        <v>123509847</v>
      </c>
      <c r="Y47" s="31">
        <f t="shared" si="1"/>
        <v>-66725045</v>
      </c>
      <c r="Z47" s="32">
        <f>+IF(X47&lt;&gt;0,+(Y47/X47)*100,0)</f>
        <v>-54.024069028277552</v>
      </c>
      <c r="AA47" s="29">
        <f>SUM(AA34:AA46)</f>
        <v>494039249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-261126635</v>
      </c>
      <c r="D48" s="39">
        <f t="shared" si="2"/>
        <v>0</v>
      </c>
      <c r="E48" s="40">
        <f t="shared" si="2"/>
        <v>-147078976</v>
      </c>
      <c r="F48" s="41">
        <f t="shared" si="2"/>
        <v>-147078976</v>
      </c>
      <c r="G48" s="41">
        <f t="shared" si="2"/>
        <v>9948937</v>
      </c>
      <c r="H48" s="41">
        <f t="shared" si="2"/>
        <v>-9804405</v>
      </c>
      <c r="I48" s="41">
        <f t="shared" si="2"/>
        <v>-10852763</v>
      </c>
      <c r="J48" s="41">
        <f t="shared" si="2"/>
        <v>-10708231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-10708231</v>
      </c>
      <c r="X48" s="41">
        <f t="shared" si="2"/>
        <v>-36769785</v>
      </c>
      <c r="Y48" s="41">
        <f t="shared" si="2"/>
        <v>26061554</v>
      </c>
      <c r="Z48" s="42">
        <f>+IF(X48&lt;&gt;0,+(Y48/X48)*100,0)</f>
        <v>-70.877634992970457</v>
      </c>
      <c r="AA48" s="39">
        <f>+AA32-AA47</f>
        <v>-147078976</v>
      </c>
    </row>
    <row r="49" spans="1:27" ht="25.5" x14ac:dyDescent="0.25">
      <c r="A49" s="43" t="s">
        <v>74</v>
      </c>
      <c r="B49" s="15" t="s">
        <v>32</v>
      </c>
      <c r="C49" s="20">
        <v>179167110</v>
      </c>
      <c r="D49" s="20"/>
      <c r="E49" s="21">
        <v>179864872</v>
      </c>
      <c r="F49" s="22">
        <v>179864872</v>
      </c>
      <c r="G49" s="22"/>
      <c r="H49" s="22"/>
      <c r="I49" s="22">
        <v>31245350</v>
      </c>
      <c r="J49" s="22">
        <v>31245350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31245350</v>
      </c>
      <c r="X49" s="22">
        <v>44966214</v>
      </c>
      <c r="Y49" s="22">
        <v>-13720864</v>
      </c>
      <c r="Z49" s="23">
        <v>-30.513718588805368</v>
      </c>
      <c r="AA49" s="20">
        <v>179864872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-81959525</v>
      </c>
      <c r="D51" s="48">
        <f t="shared" si="3"/>
        <v>0</v>
      </c>
      <c r="E51" s="49">
        <f t="shared" si="3"/>
        <v>32785896</v>
      </c>
      <c r="F51" s="50">
        <f t="shared" si="3"/>
        <v>32785896</v>
      </c>
      <c r="G51" s="50">
        <f t="shared" si="3"/>
        <v>9948937</v>
      </c>
      <c r="H51" s="50">
        <f t="shared" si="3"/>
        <v>-9804405</v>
      </c>
      <c r="I51" s="50">
        <f t="shared" si="3"/>
        <v>20392587</v>
      </c>
      <c r="J51" s="50">
        <f t="shared" si="3"/>
        <v>20537119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20537119</v>
      </c>
      <c r="X51" s="50">
        <f t="shared" si="3"/>
        <v>8196429</v>
      </c>
      <c r="Y51" s="50">
        <f t="shared" si="3"/>
        <v>12340690</v>
      </c>
      <c r="Z51" s="51">
        <f>+IF(X51&lt;&gt;0,+(Y51/X51)*100,0)</f>
        <v>150.56178733445992</v>
      </c>
      <c r="AA51" s="48">
        <f>SUM(AA48:AA50)</f>
        <v>32785896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-81959525</v>
      </c>
      <c r="D53" s="54">
        <f>+D51-D52</f>
        <v>0</v>
      </c>
      <c r="E53" s="55">
        <f t="shared" si="4"/>
        <v>32785896</v>
      </c>
      <c r="F53" s="56">
        <f t="shared" si="4"/>
        <v>32785896</v>
      </c>
      <c r="G53" s="56">
        <f t="shared" si="4"/>
        <v>9948937</v>
      </c>
      <c r="H53" s="56">
        <f t="shared" si="4"/>
        <v>-9804405</v>
      </c>
      <c r="I53" s="56">
        <f t="shared" si="4"/>
        <v>20392587</v>
      </c>
      <c r="J53" s="56">
        <f t="shared" si="4"/>
        <v>20537119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20537119</v>
      </c>
      <c r="X53" s="56">
        <f t="shared" si="4"/>
        <v>8196429</v>
      </c>
      <c r="Y53" s="56">
        <f t="shared" si="4"/>
        <v>12340690</v>
      </c>
      <c r="Z53" s="57">
        <f>+IF(X53&lt;&gt;0,+(Y53/X53)*100,0)</f>
        <v>150.56178733445992</v>
      </c>
      <c r="AA53" s="54">
        <f>+AA51-AA52</f>
        <v>32785896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-81959525</v>
      </c>
      <c r="D56" s="48">
        <f>SUM(D53:D55)</f>
        <v>0</v>
      </c>
      <c r="E56" s="49">
        <f t="shared" si="5"/>
        <v>32785896</v>
      </c>
      <c r="F56" s="50">
        <f t="shared" si="5"/>
        <v>32785896</v>
      </c>
      <c r="G56" s="50">
        <f t="shared" si="5"/>
        <v>9948937</v>
      </c>
      <c r="H56" s="50">
        <f t="shared" si="5"/>
        <v>-9804405</v>
      </c>
      <c r="I56" s="50">
        <f t="shared" si="5"/>
        <v>20392587</v>
      </c>
      <c r="J56" s="50">
        <f t="shared" si="5"/>
        <v>20537119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20537119</v>
      </c>
      <c r="X56" s="50">
        <f t="shared" si="5"/>
        <v>8196429</v>
      </c>
      <c r="Y56" s="50">
        <f t="shared" si="5"/>
        <v>12340690</v>
      </c>
      <c r="Z56" s="51">
        <f>+IF(X56&lt;&gt;0,+(Y56/X56)*100,0)</f>
        <v>150.56178733445992</v>
      </c>
      <c r="AA56" s="48">
        <f>SUM(AA53:AA55)</f>
        <v>32785896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-81959525</v>
      </c>
      <c r="D59" s="65">
        <f>SUM(D56:D58)</f>
        <v>0</v>
      </c>
      <c r="E59" s="66">
        <f t="shared" si="6"/>
        <v>32785896</v>
      </c>
      <c r="F59" s="67">
        <f t="shared" si="6"/>
        <v>32785896</v>
      </c>
      <c r="G59" s="67">
        <f t="shared" si="6"/>
        <v>9948937</v>
      </c>
      <c r="H59" s="67">
        <f t="shared" si="6"/>
        <v>-9804405</v>
      </c>
      <c r="I59" s="67">
        <f t="shared" si="6"/>
        <v>20392587</v>
      </c>
      <c r="J59" s="67">
        <f t="shared" si="6"/>
        <v>20537119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20537119</v>
      </c>
      <c r="X59" s="67">
        <f t="shared" si="6"/>
        <v>8196429</v>
      </c>
      <c r="Y59" s="67">
        <f t="shared" si="6"/>
        <v>12340690</v>
      </c>
      <c r="Z59" s="68">
        <f>+IF(X59&lt;&gt;0,+(Y59/X59)*100,0)</f>
        <v>150.56178733445992</v>
      </c>
      <c r="AA59" s="65">
        <f>SUM(AA56:AA58)</f>
        <v>32785896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1060373</v>
      </c>
      <c r="D34" s="20"/>
      <c r="E34" s="21">
        <v>1783847</v>
      </c>
      <c r="F34" s="22">
        <v>1783847</v>
      </c>
      <c r="G34" s="22">
        <v>78162</v>
      </c>
      <c r="H34" s="22">
        <v>70053</v>
      </c>
      <c r="I34" s="22">
        <v>78201</v>
      </c>
      <c r="J34" s="22">
        <v>226416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226416</v>
      </c>
      <c r="X34" s="22">
        <v>445965</v>
      </c>
      <c r="Y34" s="22">
        <v>-219549</v>
      </c>
      <c r="Z34" s="23">
        <v>-49.230096532239074</v>
      </c>
      <c r="AA34" s="20">
        <v>1783847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363173</v>
      </c>
      <c r="D44" s="20"/>
      <c r="E44" s="21">
        <v>1800000</v>
      </c>
      <c r="F44" s="22">
        <v>1800000</v>
      </c>
      <c r="G44" s="22">
        <v>1348</v>
      </c>
      <c r="H44" s="22">
        <v>2586</v>
      </c>
      <c r="I44" s="22"/>
      <c r="J44" s="22">
        <v>3934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3934</v>
      </c>
      <c r="X44" s="22">
        <v>450000</v>
      </c>
      <c r="Y44" s="22">
        <v>-446066</v>
      </c>
      <c r="Z44" s="23">
        <v>-99.125777777777785</v>
      </c>
      <c r="AA44" s="20">
        <v>1800000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1423546</v>
      </c>
      <c r="D47" s="29">
        <f t="shared" ref="D47:Y47" si="1">SUM(D34:D46)</f>
        <v>0</v>
      </c>
      <c r="E47" s="30">
        <f t="shared" si="1"/>
        <v>3583847</v>
      </c>
      <c r="F47" s="31">
        <f t="shared" si="1"/>
        <v>3583847</v>
      </c>
      <c r="G47" s="31">
        <f t="shared" si="1"/>
        <v>79510</v>
      </c>
      <c r="H47" s="31">
        <f t="shared" si="1"/>
        <v>72639</v>
      </c>
      <c r="I47" s="31">
        <f t="shared" si="1"/>
        <v>78201</v>
      </c>
      <c r="J47" s="31">
        <f t="shared" si="1"/>
        <v>230350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230350</v>
      </c>
      <c r="X47" s="31">
        <f t="shared" si="1"/>
        <v>895965</v>
      </c>
      <c r="Y47" s="31">
        <f t="shared" si="1"/>
        <v>-665615</v>
      </c>
      <c r="Z47" s="32">
        <f>+IF(X47&lt;&gt;0,+(Y47/X47)*100,0)</f>
        <v>-74.290290357324224</v>
      </c>
      <c r="AA47" s="29">
        <f>SUM(AA34:AA46)</f>
        <v>3583847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-1423546</v>
      </c>
      <c r="D48" s="39">
        <f t="shared" si="2"/>
        <v>0</v>
      </c>
      <c r="E48" s="40">
        <f t="shared" si="2"/>
        <v>-3583847</v>
      </c>
      <c r="F48" s="41">
        <f t="shared" si="2"/>
        <v>-3583847</v>
      </c>
      <c r="G48" s="41">
        <f t="shared" si="2"/>
        <v>-79510</v>
      </c>
      <c r="H48" s="41">
        <f t="shared" si="2"/>
        <v>-72639</v>
      </c>
      <c r="I48" s="41">
        <f t="shared" si="2"/>
        <v>-78201</v>
      </c>
      <c r="J48" s="41">
        <f t="shared" si="2"/>
        <v>-230350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-230350</v>
      </c>
      <c r="X48" s="41">
        <f t="shared" si="2"/>
        <v>-895965</v>
      </c>
      <c r="Y48" s="41">
        <f t="shared" si="2"/>
        <v>665615</v>
      </c>
      <c r="Z48" s="42">
        <f>+IF(X48&lt;&gt;0,+(Y48/X48)*100,0)</f>
        <v>-74.290290357324224</v>
      </c>
      <c r="AA48" s="39">
        <f>+AA32-AA47</f>
        <v>-3583847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-1423546</v>
      </c>
      <c r="D51" s="48">
        <f t="shared" si="3"/>
        <v>0</v>
      </c>
      <c r="E51" s="49">
        <f t="shared" si="3"/>
        <v>-3583847</v>
      </c>
      <c r="F51" s="50">
        <f t="shared" si="3"/>
        <v>-3583847</v>
      </c>
      <c r="G51" s="50">
        <f t="shared" si="3"/>
        <v>-79510</v>
      </c>
      <c r="H51" s="50">
        <f t="shared" si="3"/>
        <v>-72639</v>
      </c>
      <c r="I51" s="50">
        <f t="shared" si="3"/>
        <v>-78201</v>
      </c>
      <c r="J51" s="50">
        <f t="shared" si="3"/>
        <v>-230350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-230350</v>
      </c>
      <c r="X51" s="50">
        <f t="shared" si="3"/>
        <v>-895965</v>
      </c>
      <c r="Y51" s="50">
        <f t="shared" si="3"/>
        <v>665615</v>
      </c>
      <c r="Z51" s="51">
        <f>+IF(X51&lt;&gt;0,+(Y51/X51)*100,0)</f>
        <v>-74.290290357324224</v>
      </c>
      <c r="AA51" s="48">
        <f>SUM(AA48:AA50)</f>
        <v>-3583847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-1423546</v>
      </c>
      <c r="D53" s="54">
        <f>+D51-D52</f>
        <v>0</v>
      </c>
      <c r="E53" s="55">
        <f t="shared" si="4"/>
        <v>-3583847</v>
      </c>
      <c r="F53" s="56">
        <f t="shared" si="4"/>
        <v>-3583847</v>
      </c>
      <c r="G53" s="56">
        <f t="shared" si="4"/>
        <v>-79510</v>
      </c>
      <c r="H53" s="56">
        <f t="shared" si="4"/>
        <v>-72639</v>
      </c>
      <c r="I53" s="56">
        <f t="shared" si="4"/>
        <v>-78201</v>
      </c>
      <c r="J53" s="56">
        <f t="shared" si="4"/>
        <v>-230350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-230350</v>
      </c>
      <c r="X53" s="56">
        <f t="shared" si="4"/>
        <v>-895965</v>
      </c>
      <c r="Y53" s="56">
        <f t="shared" si="4"/>
        <v>665615</v>
      </c>
      <c r="Z53" s="57">
        <f>+IF(X53&lt;&gt;0,+(Y53/X53)*100,0)</f>
        <v>-74.290290357324224</v>
      </c>
      <c r="AA53" s="54">
        <f>+AA51-AA52</f>
        <v>-3583847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-1423546</v>
      </c>
      <c r="D56" s="48">
        <f>SUM(D53:D55)</f>
        <v>0</v>
      </c>
      <c r="E56" s="49">
        <f t="shared" si="5"/>
        <v>-3583847</v>
      </c>
      <c r="F56" s="50">
        <f t="shared" si="5"/>
        <v>-3583847</v>
      </c>
      <c r="G56" s="50">
        <f t="shared" si="5"/>
        <v>-79510</v>
      </c>
      <c r="H56" s="50">
        <f t="shared" si="5"/>
        <v>-72639</v>
      </c>
      <c r="I56" s="50">
        <f t="shared" si="5"/>
        <v>-78201</v>
      </c>
      <c r="J56" s="50">
        <f t="shared" si="5"/>
        <v>-230350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-230350</v>
      </c>
      <c r="X56" s="50">
        <f t="shared" si="5"/>
        <v>-895965</v>
      </c>
      <c r="Y56" s="50">
        <f t="shared" si="5"/>
        <v>665615</v>
      </c>
      <c r="Z56" s="51">
        <f>+IF(X56&lt;&gt;0,+(Y56/X56)*100,0)</f>
        <v>-74.290290357324224</v>
      </c>
      <c r="AA56" s="48">
        <f>SUM(AA53:AA55)</f>
        <v>-3583847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-1423546</v>
      </c>
      <c r="D59" s="65">
        <f>SUM(D56:D58)</f>
        <v>0</v>
      </c>
      <c r="E59" s="66">
        <f t="shared" si="6"/>
        <v>-3583847</v>
      </c>
      <c r="F59" s="67">
        <f t="shared" si="6"/>
        <v>-3583847</v>
      </c>
      <c r="G59" s="67">
        <f t="shared" si="6"/>
        <v>-79510</v>
      </c>
      <c r="H59" s="67">
        <f t="shared" si="6"/>
        <v>-72639</v>
      </c>
      <c r="I59" s="67">
        <f t="shared" si="6"/>
        <v>-78201</v>
      </c>
      <c r="J59" s="67">
        <f t="shared" si="6"/>
        <v>-230350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-230350</v>
      </c>
      <c r="X59" s="67">
        <f t="shared" si="6"/>
        <v>-895965</v>
      </c>
      <c r="Y59" s="67">
        <f t="shared" si="6"/>
        <v>665615</v>
      </c>
      <c r="Z59" s="68">
        <f>+IF(X59&lt;&gt;0,+(Y59/X59)*100,0)</f>
        <v>-74.290290357324224</v>
      </c>
      <c r="AA59" s="65">
        <f>SUM(AA56:AA58)</f>
        <v>-3583847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36264</v>
      </c>
      <c r="D6" s="20"/>
      <c r="E6" s="21">
        <v>45398</v>
      </c>
      <c r="F6" s="22">
        <v>45398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11349</v>
      </c>
      <c r="Y6" s="22">
        <v>-11349</v>
      </c>
      <c r="Z6" s="23">
        <v>-100</v>
      </c>
      <c r="AA6" s="20">
        <v>45398</v>
      </c>
    </row>
    <row r="7" spans="1:27" ht="13.5" x14ac:dyDescent="0.25">
      <c r="A7" s="19" t="s">
        <v>35</v>
      </c>
      <c r="B7" s="15" t="s">
        <v>32</v>
      </c>
      <c r="C7" s="20">
        <v>5850847</v>
      </c>
      <c r="D7" s="20"/>
      <c r="E7" s="21">
        <v>6167923</v>
      </c>
      <c r="F7" s="22">
        <v>6167923</v>
      </c>
      <c r="G7" s="22">
        <v>483753</v>
      </c>
      <c r="H7" s="22">
        <v>419514</v>
      </c>
      <c r="I7" s="22">
        <v>1240418</v>
      </c>
      <c r="J7" s="22">
        <v>2143685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2143685</v>
      </c>
      <c r="X7" s="22">
        <v>1541979</v>
      </c>
      <c r="Y7" s="22">
        <v>601706</v>
      </c>
      <c r="Z7" s="23">
        <v>39.021672798397383</v>
      </c>
      <c r="AA7" s="20">
        <v>6167923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5887111</v>
      </c>
      <c r="D32" s="29">
        <f t="shared" ref="D32:Y32" si="0">SUM(D6:D31)</f>
        <v>0</v>
      </c>
      <c r="E32" s="30">
        <f t="shared" si="0"/>
        <v>6213321</v>
      </c>
      <c r="F32" s="31">
        <f t="shared" si="0"/>
        <v>6213321</v>
      </c>
      <c r="G32" s="31">
        <f t="shared" si="0"/>
        <v>483753</v>
      </c>
      <c r="H32" s="31">
        <f t="shared" si="0"/>
        <v>419514</v>
      </c>
      <c r="I32" s="31">
        <f t="shared" si="0"/>
        <v>1240418</v>
      </c>
      <c r="J32" s="31">
        <f t="shared" si="0"/>
        <v>2143685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2143685</v>
      </c>
      <c r="X32" s="31">
        <f t="shared" si="0"/>
        <v>1553328</v>
      </c>
      <c r="Y32" s="31">
        <f t="shared" si="0"/>
        <v>590357</v>
      </c>
      <c r="Z32" s="32">
        <f>+IF(X32&lt;&gt;0,+(Y32/X32)*100,0)</f>
        <v>38.005945943162033</v>
      </c>
      <c r="AA32" s="29">
        <f>SUM(AA6:AA31)</f>
        <v>6213321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3667549</v>
      </c>
      <c r="D34" s="20"/>
      <c r="E34" s="21">
        <v>4055638</v>
      </c>
      <c r="F34" s="22">
        <v>4055638</v>
      </c>
      <c r="G34" s="22">
        <v>355587</v>
      </c>
      <c r="H34" s="22">
        <v>299622</v>
      </c>
      <c r="I34" s="22">
        <v>337711</v>
      </c>
      <c r="J34" s="22">
        <v>992920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992920</v>
      </c>
      <c r="X34" s="22">
        <v>1013925</v>
      </c>
      <c r="Y34" s="22">
        <v>-21005</v>
      </c>
      <c r="Z34" s="23">
        <v>-2.0716522425228692</v>
      </c>
      <c r="AA34" s="20">
        <v>4055638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572039</v>
      </c>
      <c r="D37" s="20"/>
      <c r="E37" s="21">
        <v>113600</v>
      </c>
      <c r="F37" s="22">
        <v>113600</v>
      </c>
      <c r="G37" s="22"/>
      <c r="H37" s="22"/>
      <c r="I37" s="22">
        <v>97780</v>
      </c>
      <c r="J37" s="22">
        <v>97780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97780</v>
      </c>
      <c r="X37" s="22">
        <v>28401</v>
      </c>
      <c r="Y37" s="22">
        <v>69379</v>
      </c>
      <c r="Z37" s="23">
        <v>244.28365198408505</v>
      </c>
      <c r="AA37" s="20">
        <v>113600</v>
      </c>
    </row>
    <row r="38" spans="1:27" ht="13.5" x14ac:dyDescent="0.25">
      <c r="A38" s="19" t="s">
        <v>64</v>
      </c>
      <c r="B38" s="15" t="s">
        <v>32</v>
      </c>
      <c r="C38" s="20">
        <v>4460101</v>
      </c>
      <c r="D38" s="20"/>
      <c r="E38" s="21">
        <v>2590560</v>
      </c>
      <c r="F38" s="22">
        <v>2590560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647640</v>
      </c>
      <c r="Y38" s="22">
        <v>-647640</v>
      </c>
      <c r="Z38" s="23">
        <v>-100</v>
      </c>
      <c r="AA38" s="20">
        <v>2590560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732921</v>
      </c>
      <c r="D41" s="20"/>
      <c r="E41" s="21">
        <v>1993042</v>
      </c>
      <c r="F41" s="22">
        <v>1993042</v>
      </c>
      <c r="G41" s="22">
        <v>41228</v>
      </c>
      <c r="H41" s="22">
        <v>7547</v>
      </c>
      <c r="I41" s="22">
        <v>3304</v>
      </c>
      <c r="J41" s="22">
        <v>52079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52079</v>
      </c>
      <c r="X41" s="22">
        <v>498264</v>
      </c>
      <c r="Y41" s="22">
        <v>-446185</v>
      </c>
      <c r="Z41" s="23">
        <v>-89.547910344716854</v>
      </c>
      <c r="AA41" s="20">
        <v>1993042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2838</v>
      </c>
      <c r="J44" s="22">
        <v>2838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2838</v>
      </c>
      <c r="X44" s="22"/>
      <c r="Y44" s="22">
        <v>2838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9432610</v>
      </c>
      <c r="D47" s="29">
        <f t="shared" ref="D47:Y47" si="1">SUM(D34:D46)</f>
        <v>0</v>
      </c>
      <c r="E47" s="30">
        <f t="shared" si="1"/>
        <v>8752840</v>
      </c>
      <c r="F47" s="31">
        <f t="shared" si="1"/>
        <v>8752840</v>
      </c>
      <c r="G47" s="31">
        <f t="shared" si="1"/>
        <v>396815</v>
      </c>
      <c r="H47" s="31">
        <f t="shared" si="1"/>
        <v>307169</v>
      </c>
      <c r="I47" s="31">
        <f t="shared" si="1"/>
        <v>441633</v>
      </c>
      <c r="J47" s="31">
        <f t="shared" si="1"/>
        <v>1145617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1145617</v>
      </c>
      <c r="X47" s="31">
        <f t="shared" si="1"/>
        <v>2188230</v>
      </c>
      <c r="Y47" s="31">
        <f t="shared" si="1"/>
        <v>-1042613</v>
      </c>
      <c r="Z47" s="32">
        <f>+IF(X47&lt;&gt;0,+(Y47/X47)*100,0)</f>
        <v>-47.646408284321119</v>
      </c>
      <c r="AA47" s="29">
        <f>SUM(AA34:AA46)</f>
        <v>8752840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-3545499</v>
      </c>
      <c r="D48" s="39">
        <f t="shared" si="2"/>
        <v>0</v>
      </c>
      <c r="E48" s="40">
        <f t="shared" si="2"/>
        <v>-2539519</v>
      </c>
      <c r="F48" s="41">
        <f t="shared" si="2"/>
        <v>-2539519</v>
      </c>
      <c r="G48" s="41">
        <f t="shared" si="2"/>
        <v>86938</v>
      </c>
      <c r="H48" s="41">
        <f t="shared" si="2"/>
        <v>112345</v>
      </c>
      <c r="I48" s="41">
        <f t="shared" si="2"/>
        <v>798785</v>
      </c>
      <c r="J48" s="41">
        <f t="shared" si="2"/>
        <v>998068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998068</v>
      </c>
      <c r="X48" s="41">
        <f t="shared" si="2"/>
        <v>-634902</v>
      </c>
      <c r="Y48" s="41">
        <f t="shared" si="2"/>
        <v>1632970</v>
      </c>
      <c r="Z48" s="42">
        <f>+IF(X48&lt;&gt;0,+(Y48/X48)*100,0)</f>
        <v>-257.20032382950444</v>
      </c>
      <c r="AA48" s="39">
        <f>+AA32-AA47</f>
        <v>-2539519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-3545499</v>
      </c>
      <c r="D51" s="48">
        <f t="shared" si="3"/>
        <v>0</v>
      </c>
      <c r="E51" s="49">
        <f t="shared" si="3"/>
        <v>-2539519</v>
      </c>
      <c r="F51" s="50">
        <f t="shared" si="3"/>
        <v>-2539519</v>
      </c>
      <c r="G51" s="50">
        <f t="shared" si="3"/>
        <v>86938</v>
      </c>
      <c r="H51" s="50">
        <f t="shared" si="3"/>
        <v>112345</v>
      </c>
      <c r="I51" s="50">
        <f t="shared" si="3"/>
        <v>798785</v>
      </c>
      <c r="J51" s="50">
        <f t="shared" si="3"/>
        <v>998068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998068</v>
      </c>
      <c r="X51" s="50">
        <f t="shared" si="3"/>
        <v>-634902</v>
      </c>
      <c r="Y51" s="50">
        <f t="shared" si="3"/>
        <v>1632970</v>
      </c>
      <c r="Z51" s="51">
        <f>+IF(X51&lt;&gt;0,+(Y51/X51)*100,0)</f>
        <v>-257.20032382950444</v>
      </c>
      <c r="AA51" s="48">
        <f>SUM(AA48:AA50)</f>
        <v>-2539519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-3545499</v>
      </c>
      <c r="D53" s="54">
        <f>+D51-D52</f>
        <v>0</v>
      </c>
      <c r="E53" s="55">
        <f t="shared" si="4"/>
        <v>-2539519</v>
      </c>
      <c r="F53" s="56">
        <f t="shared" si="4"/>
        <v>-2539519</v>
      </c>
      <c r="G53" s="56">
        <f t="shared" si="4"/>
        <v>86938</v>
      </c>
      <c r="H53" s="56">
        <f t="shared" si="4"/>
        <v>112345</v>
      </c>
      <c r="I53" s="56">
        <f t="shared" si="4"/>
        <v>798785</v>
      </c>
      <c r="J53" s="56">
        <f t="shared" si="4"/>
        <v>998068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998068</v>
      </c>
      <c r="X53" s="56">
        <f t="shared" si="4"/>
        <v>-634902</v>
      </c>
      <c r="Y53" s="56">
        <f t="shared" si="4"/>
        <v>1632970</v>
      </c>
      <c r="Z53" s="57">
        <f>+IF(X53&lt;&gt;0,+(Y53/X53)*100,0)</f>
        <v>-257.20032382950444</v>
      </c>
      <c r="AA53" s="54">
        <f>+AA51-AA52</f>
        <v>-2539519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-3545499</v>
      </c>
      <c r="D56" s="48">
        <f>SUM(D53:D55)</f>
        <v>0</v>
      </c>
      <c r="E56" s="49">
        <f t="shared" si="5"/>
        <v>-2539519</v>
      </c>
      <c r="F56" s="50">
        <f t="shared" si="5"/>
        <v>-2539519</v>
      </c>
      <c r="G56" s="50">
        <f t="shared" si="5"/>
        <v>86938</v>
      </c>
      <c r="H56" s="50">
        <f t="shared" si="5"/>
        <v>112345</v>
      </c>
      <c r="I56" s="50">
        <f t="shared" si="5"/>
        <v>798785</v>
      </c>
      <c r="J56" s="50">
        <f t="shared" si="5"/>
        <v>998068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998068</v>
      </c>
      <c r="X56" s="50">
        <f t="shared" si="5"/>
        <v>-634902</v>
      </c>
      <c r="Y56" s="50">
        <f t="shared" si="5"/>
        <v>1632970</v>
      </c>
      <c r="Z56" s="51">
        <f>+IF(X56&lt;&gt;0,+(Y56/X56)*100,0)</f>
        <v>-257.20032382950444</v>
      </c>
      <c r="AA56" s="48">
        <f>SUM(AA53:AA55)</f>
        <v>-2539519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-3545499</v>
      </c>
      <c r="D59" s="65">
        <f>SUM(D56:D58)</f>
        <v>0</v>
      </c>
      <c r="E59" s="66">
        <f t="shared" si="6"/>
        <v>-2539519</v>
      </c>
      <c r="F59" s="67">
        <f t="shared" si="6"/>
        <v>-2539519</v>
      </c>
      <c r="G59" s="67">
        <f t="shared" si="6"/>
        <v>86938</v>
      </c>
      <c r="H59" s="67">
        <f t="shared" si="6"/>
        <v>112345</v>
      </c>
      <c r="I59" s="67">
        <f t="shared" si="6"/>
        <v>798785</v>
      </c>
      <c r="J59" s="67">
        <f t="shared" si="6"/>
        <v>998068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998068</v>
      </c>
      <c r="X59" s="67">
        <f t="shared" si="6"/>
        <v>-634902</v>
      </c>
      <c r="Y59" s="67">
        <f t="shared" si="6"/>
        <v>1632970</v>
      </c>
      <c r="Z59" s="68">
        <f>+IF(X59&lt;&gt;0,+(Y59/X59)*100,0)</f>
        <v>-257.20032382950444</v>
      </c>
      <c r="AA59" s="65">
        <f>SUM(AA56:AA58)</f>
        <v>-2539519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159384721</v>
      </c>
      <c r="D7" s="20"/>
      <c r="E7" s="21">
        <v>210658332</v>
      </c>
      <c r="F7" s="22">
        <v>210658332</v>
      </c>
      <c r="G7" s="22">
        <v>15378940</v>
      </c>
      <c r="H7" s="22">
        <v>29585556</v>
      </c>
      <c r="I7" s="22">
        <v>17868832</v>
      </c>
      <c r="J7" s="22">
        <v>62833328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62833328</v>
      </c>
      <c r="X7" s="22">
        <v>52664583</v>
      </c>
      <c r="Y7" s="22">
        <v>10168745</v>
      </c>
      <c r="Z7" s="23">
        <v>19.308507578992888</v>
      </c>
      <c r="AA7" s="20">
        <v>210658332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-12874</v>
      </c>
      <c r="D13" s="20"/>
      <c r="E13" s="21">
        <v>66621264</v>
      </c>
      <c r="F13" s="22">
        <v>66621264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16655316</v>
      </c>
      <c r="Y13" s="22">
        <v>-16655316</v>
      </c>
      <c r="Z13" s="23">
        <v>-100</v>
      </c>
      <c r="AA13" s="20">
        <v>66621264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629880</v>
      </c>
      <c r="F23" s="22">
        <v>629880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157470</v>
      </c>
      <c r="Y23" s="22">
        <v>-157470</v>
      </c>
      <c r="Z23" s="23">
        <v>-100</v>
      </c>
      <c r="AA23" s="20">
        <v>629880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159371847</v>
      </c>
      <c r="D32" s="29">
        <f t="shared" ref="D32:Y32" si="0">SUM(D6:D31)</f>
        <v>0</v>
      </c>
      <c r="E32" s="30">
        <f t="shared" si="0"/>
        <v>277909476</v>
      </c>
      <c r="F32" s="31">
        <f t="shared" si="0"/>
        <v>277909476</v>
      </c>
      <c r="G32" s="31">
        <f t="shared" si="0"/>
        <v>15378940</v>
      </c>
      <c r="H32" s="31">
        <f t="shared" si="0"/>
        <v>29585556</v>
      </c>
      <c r="I32" s="31">
        <f t="shared" si="0"/>
        <v>17868832</v>
      </c>
      <c r="J32" s="31">
        <f t="shared" si="0"/>
        <v>62833328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62833328</v>
      </c>
      <c r="X32" s="31">
        <f t="shared" si="0"/>
        <v>69477369</v>
      </c>
      <c r="Y32" s="31">
        <f t="shared" si="0"/>
        <v>-6644041</v>
      </c>
      <c r="Z32" s="32">
        <f>+IF(X32&lt;&gt;0,+(Y32/X32)*100,0)</f>
        <v>-9.5628851460969972</v>
      </c>
      <c r="AA32" s="29">
        <f>SUM(AA6:AA31)</f>
        <v>277909476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14220524</v>
      </c>
      <c r="D34" s="20"/>
      <c r="E34" s="21">
        <v>9870000</v>
      </c>
      <c r="F34" s="22">
        <v>9870000</v>
      </c>
      <c r="G34" s="22"/>
      <c r="H34" s="22"/>
      <c r="I34" s="22">
        <v>5607835</v>
      </c>
      <c r="J34" s="22">
        <v>5607835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5607835</v>
      </c>
      <c r="X34" s="22">
        <v>2467500</v>
      </c>
      <c r="Y34" s="22">
        <v>3140335</v>
      </c>
      <c r="Z34" s="23">
        <v>127.26788247213779</v>
      </c>
      <c r="AA34" s="20">
        <v>9870000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44288712</v>
      </c>
      <c r="D37" s="20"/>
      <c r="E37" s="21">
        <v>90254532</v>
      </c>
      <c r="F37" s="22">
        <v>90254532</v>
      </c>
      <c r="G37" s="22">
        <v>106074</v>
      </c>
      <c r="H37" s="22">
        <v>846002</v>
      </c>
      <c r="I37" s="22">
        <v>2237076</v>
      </c>
      <c r="J37" s="22">
        <v>3189152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3189152</v>
      </c>
      <c r="X37" s="22">
        <v>22563633</v>
      </c>
      <c r="Y37" s="22">
        <v>-19374481</v>
      </c>
      <c r="Z37" s="23">
        <v>-85.865964049317768</v>
      </c>
      <c r="AA37" s="20">
        <v>90254532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4464228</v>
      </c>
      <c r="F39" s="22">
        <v>4464228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1116057</v>
      </c>
      <c r="Y39" s="22">
        <v>-1116057</v>
      </c>
      <c r="Z39" s="23">
        <v>-100</v>
      </c>
      <c r="AA39" s="20">
        <v>4464228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18405363</v>
      </c>
      <c r="D41" s="20"/>
      <c r="E41" s="21">
        <v>9830772</v>
      </c>
      <c r="F41" s="22">
        <v>9830772</v>
      </c>
      <c r="G41" s="22">
        <v>389889</v>
      </c>
      <c r="H41" s="22">
        <v>1790359</v>
      </c>
      <c r="I41" s="22">
        <v>2770726</v>
      </c>
      <c r="J41" s="22">
        <v>4950974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4950974</v>
      </c>
      <c r="X41" s="22">
        <v>2457693</v>
      </c>
      <c r="Y41" s="22">
        <v>2493281</v>
      </c>
      <c r="Z41" s="23">
        <v>101.44802463122937</v>
      </c>
      <c r="AA41" s="20">
        <v>9830772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5696</v>
      </c>
      <c r="J43" s="22">
        <v>5696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5696</v>
      </c>
      <c r="X43" s="22"/>
      <c r="Y43" s="22">
        <v>5696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344923</v>
      </c>
      <c r="D44" s="20"/>
      <c r="E44" s="21">
        <v>404172</v>
      </c>
      <c r="F44" s="22">
        <v>404172</v>
      </c>
      <c r="G44" s="22"/>
      <c r="H44" s="22">
        <v>122200</v>
      </c>
      <c r="I44" s="22">
        <v>125942</v>
      </c>
      <c r="J44" s="22">
        <v>248142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248142</v>
      </c>
      <c r="X44" s="22">
        <v>101043</v>
      </c>
      <c r="Y44" s="22">
        <v>147099</v>
      </c>
      <c r="Z44" s="23">
        <v>145.58059440040378</v>
      </c>
      <c r="AA44" s="20">
        <v>404172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77259522</v>
      </c>
      <c r="D47" s="29">
        <f t="shared" ref="D47:Y47" si="1">SUM(D34:D46)</f>
        <v>0</v>
      </c>
      <c r="E47" s="30">
        <f t="shared" si="1"/>
        <v>114823704</v>
      </c>
      <c r="F47" s="31">
        <f t="shared" si="1"/>
        <v>114823704</v>
      </c>
      <c r="G47" s="31">
        <f t="shared" si="1"/>
        <v>495963</v>
      </c>
      <c r="H47" s="31">
        <f t="shared" si="1"/>
        <v>2758561</v>
      </c>
      <c r="I47" s="31">
        <f t="shared" si="1"/>
        <v>10747275</v>
      </c>
      <c r="J47" s="31">
        <f t="shared" si="1"/>
        <v>14001799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14001799</v>
      </c>
      <c r="X47" s="31">
        <f t="shared" si="1"/>
        <v>28705926</v>
      </c>
      <c r="Y47" s="31">
        <f t="shared" si="1"/>
        <v>-14704127</v>
      </c>
      <c r="Z47" s="32">
        <f>+IF(X47&lt;&gt;0,+(Y47/X47)*100,0)</f>
        <v>-51.223315353073787</v>
      </c>
      <c r="AA47" s="29">
        <f>SUM(AA34:AA46)</f>
        <v>114823704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82112325</v>
      </c>
      <c r="D48" s="39">
        <f t="shared" si="2"/>
        <v>0</v>
      </c>
      <c r="E48" s="40">
        <f t="shared" si="2"/>
        <v>163085772</v>
      </c>
      <c r="F48" s="41">
        <f t="shared" si="2"/>
        <v>163085772</v>
      </c>
      <c r="G48" s="41">
        <f t="shared" si="2"/>
        <v>14882977</v>
      </c>
      <c r="H48" s="41">
        <f t="shared" si="2"/>
        <v>26826995</v>
      </c>
      <c r="I48" s="41">
        <f t="shared" si="2"/>
        <v>7121557</v>
      </c>
      <c r="J48" s="41">
        <f t="shared" si="2"/>
        <v>48831529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48831529</v>
      </c>
      <c r="X48" s="41">
        <f t="shared" si="2"/>
        <v>40771443</v>
      </c>
      <c r="Y48" s="41">
        <f t="shared" si="2"/>
        <v>8060086</v>
      </c>
      <c r="Z48" s="42">
        <f>+IF(X48&lt;&gt;0,+(Y48/X48)*100,0)</f>
        <v>19.76894955618814</v>
      </c>
      <c r="AA48" s="39">
        <f>+AA32-AA47</f>
        <v>163085772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10230000</v>
      </c>
      <c r="F49" s="22">
        <v>10230000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2557500</v>
      </c>
      <c r="Y49" s="22">
        <v>-2557500</v>
      </c>
      <c r="Z49" s="23">
        <v>-100</v>
      </c>
      <c r="AA49" s="20">
        <v>10230000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82112325</v>
      </c>
      <c r="D51" s="48">
        <f t="shared" si="3"/>
        <v>0</v>
      </c>
      <c r="E51" s="49">
        <f t="shared" si="3"/>
        <v>173315772</v>
      </c>
      <c r="F51" s="50">
        <f t="shared" si="3"/>
        <v>173315772</v>
      </c>
      <c r="G51" s="50">
        <f t="shared" si="3"/>
        <v>14882977</v>
      </c>
      <c r="H51" s="50">
        <f t="shared" si="3"/>
        <v>26826995</v>
      </c>
      <c r="I51" s="50">
        <f t="shared" si="3"/>
        <v>7121557</v>
      </c>
      <c r="J51" s="50">
        <f t="shared" si="3"/>
        <v>48831529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48831529</v>
      </c>
      <c r="X51" s="50">
        <f t="shared" si="3"/>
        <v>43328943</v>
      </c>
      <c r="Y51" s="50">
        <f t="shared" si="3"/>
        <v>5502586</v>
      </c>
      <c r="Z51" s="51">
        <f>+IF(X51&lt;&gt;0,+(Y51/X51)*100,0)</f>
        <v>12.699562045628484</v>
      </c>
      <c r="AA51" s="48">
        <f>SUM(AA48:AA50)</f>
        <v>173315772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82112325</v>
      </c>
      <c r="D53" s="54">
        <f>+D51-D52</f>
        <v>0</v>
      </c>
      <c r="E53" s="55">
        <f t="shared" si="4"/>
        <v>173315772</v>
      </c>
      <c r="F53" s="56">
        <f t="shared" si="4"/>
        <v>173315772</v>
      </c>
      <c r="G53" s="56">
        <f t="shared" si="4"/>
        <v>14882977</v>
      </c>
      <c r="H53" s="56">
        <f t="shared" si="4"/>
        <v>26826995</v>
      </c>
      <c r="I53" s="56">
        <f t="shared" si="4"/>
        <v>7121557</v>
      </c>
      <c r="J53" s="56">
        <f t="shared" si="4"/>
        <v>48831529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48831529</v>
      </c>
      <c r="X53" s="56">
        <f t="shared" si="4"/>
        <v>43328943</v>
      </c>
      <c r="Y53" s="56">
        <f t="shared" si="4"/>
        <v>5502586</v>
      </c>
      <c r="Z53" s="57">
        <f>+IF(X53&lt;&gt;0,+(Y53/X53)*100,0)</f>
        <v>12.699562045628484</v>
      </c>
      <c r="AA53" s="54">
        <f>+AA51-AA52</f>
        <v>173315772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82112325</v>
      </c>
      <c r="D56" s="48">
        <f>SUM(D53:D55)</f>
        <v>0</v>
      </c>
      <c r="E56" s="49">
        <f t="shared" si="5"/>
        <v>173315772</v>
      </c>
      <c r="F56" s="50">
        <f t="shared" si="5"/>
        <v>173315772</v>
      </c>
      <c r="G56" s="50">
        <f t="shared" si="5"/>
        <v>14882977</v>
      </c>
      <c r="H56" s="50">
        <f t="shared" si="5"/>
        <v>26826995</v>
      </c>
      <c r="I56" s="50">
        <f t="shared" si="5"/>
        <v>7121557</v>
      </c>
      <c r="J56" s="50">
        <f t="shared" si="5"/>
        <v>48831529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48831529</v>
      </c>
      <c r="X56" s="50">
        <f t="shared" si="5"/>
        <v>43328943</v>
      </c>
      <c r="Y56" s="50">
        <f t="shared" si="5"/>
        <v>5502586</v>
      </c>
      <c r="Z56" s="51">
        <f>+IF(X56&lt;&gt;0,+(Y56/X56)*100,0)</f>
        <v>12.699562045628484</v>
      </c>
      <c r="AA56" s="48">
        <f>SUM(AA53:AA55)</f>
        <v>173315772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82112325</v>
      </c>
      <c r="D59" s="65">
        <f>SUM(D56:D58)</f>
        <v>0</v>
      </c>
      <c r="E59" s="66">
        <f t="shared" si="6"/>
        <v>173315772</v>
      </c>
      <c r="F59" s="67">
        <f t="shared" si="6"/>
        <v>173315772</v>
      </c>
      <c r="G59" s="67">
        <f t="shared" si="6"/>
        <v>14882977</v>
      </c>
      <c r="H59" s="67">
        <f t="shared" si="6"/>
        <v>26826995</v>
      </c>
      <c r="I59" s="67">
        <f t="shared" si="6"/>
        <v>7121557</v>
      </c>
      <c r="J59" s="67">
        <f t="shared" si="6"/>
        <v>48831529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48831529</v>
      </c>
      <c r="X59" s="67">
        <f t="shared" si="6"/>
        <v>43328943</v>
      </c>
      <c r="Y59" s="67">
        <f t="shared" si="6"/>
        <v>5502586</v>
      </c>
      <c r="Z59" s="68">
        <f>+IF(X59&lt;&gt;0,+(Y59/X59)*100,0)</f>
        <v>12.699562045628484</v>
      </c>
      <c r="AA59" s="65">
        <f>SUM(AA56:AA58)</f>
        <v>173315772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6558945</v>
      </c>
      <c r="D7" s="20"/>
      <c r="E7" s="21">
        <v>39684297</v>
      </c>
      <c r="F7" s="22">
        <v>39684297</v>
      </c>
      <c r="G7" s="22">
        <v>-11957</v>
      </c>
      <c r="H7" s="22">
        <v>1177318</v>
      </c>
      <c r="I7" s="22">
        <v>1171941</v>
      </c>
      <c r="J7" s="22">
        <v>2337302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2337302</v>
      </c>
      <c r="X7" s="22">
        <v>9921075</v>
      </c>
      <c r="Y7" s="22">
        <v>-7583773</v>
      </c>
      <c r="Z7" s="23">
        <v>-76.441040915424992</v>
      </c>
      <c r="AA7" s="20">
        <v>39684297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18695652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25254597</v>
      </c>
      <c r="D32" s="29">
        <f t="shared" ref="D32:Y32" si="0">SUM(D6:D31)</f>
        <v>0</v>
      </c>
      <c r="E32" s="30">
        <f t="shared" si="0"/>
        <v>39684297</v>
      </c>
      <c r="F32" s="31">
        <f t="shared" si="0"/>
        <v>39684297</v>
      </c>
      <c r="G32" s="31">
        <f t="shared" si="0"/>
        <v>-11957</v>
      </c>
      <c r="H32" s="31">
        <f t="shared" si="0"/>
        <v>1177318</v>
      </c>
      <c r="I32" s="31">
        <f t="shared" si="0"/>
        <v>1171941</v>
      </c>
      <c r="J32" s="31">
        <f t="shared" si="0"/>
        <v>2337302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2337302</v>
      </c>
      <c r="X32" s="31">
        <f t="shared" si="0"/>
        <v>9921075</v>
      </c>
      <c r="Y32" s="31">
        <f t="shared" si="0"/>
        <v>-7583773</v>
      </c>
      <c r="Z32" s="32">
        <f>+IF(X32&lt;&gt;0,+(Y32/X32)*100,0)</f>
        <v>-76.441040915424992</v>
      </c>
      <c r="AA32" s="29">
        <f>SUM(AA6:AA31)</f>
        <v>39684297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91600090</v>
      </c>
      <c r="D34" s="20"/>
      <c r="E34" s="21">
        <v>92865116</v>
      </c>
      <c r="F34" s="22">
        <v>92865116</v>
      </c>
      <c r="G34" s="22">
        <v>5814161</v>
      </c>
      <c r="H34" s="22">
        <v>5264724</v>
      </c>
      <c r="I34" s="22">
        <v>6747276</v>
      </c>
      <c r="J34" s="22">
        <v>17826161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17826161</v>
      </c>
      <c r="X34" s="22">
        <v>23216280</v>
      </c>
      <c r="Y34" s="22">
        <v>-5390119</v>
      </c>
      <c r="Z34" s="23">
        <v>-23.216979636703211</v>
      </c>
      <c r="AA34" s="20">
        <v>92865116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700000</v>
      </c>
      <c r="F41" s="22">
        <v>700000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174999</v>
      </c>
      <c r="Y41" s="22">
        <v>-174999</v>
      </c>
      <c r="Z41" s="23">
        <v>-100</v>
      </c>
      <c r="AA41" s="20">
        <v>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765178</v>
      </c>
      <c r="D44" s="20"/>
      <c r="E44" s="21"/>
      <c r="F44" s="22"/>
      <c r="G44" s="22">
        <v>49720</v>
      </c>
      <c r="H44" s="22">
        <v>44115</v>
      </c>
      <c r="I44" s="22">
        <v>58695</v>
      </c>
      <c r="J44" s="22">
        <v>152530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152530</v>
      </c>
      <c r="X44" s="22"/>
      <c r="Y44" s="22">
        <v>152530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92365268</v>
      </c>
      <c r="D47" s="29">
        <f t="shared" ref="D47:Y47" si="1">SUM(D34:D46)</f>
        <v>0</v>
      </c>
      <c r="E47" s="30">
        <f t="shared" si="1"/>
        <v>93565116</v>
      </c>
      <c r="F47" s="31">
        <f t="shared" si="1"/>
        <v>93565116</v>
      </c>
      <c r="G47" s="31">
        <f t="shared" si="1"/>
        <v>5863881</v>
      </c>
      <c r="H47" s="31">
        <f t="shared" si="1"/>
        <v>5308839</v>
      </c>
      <c r="I47" s="31">
        <f t="shared" si="1"/>
        <v>6805971</v>
      </c>
      <c r="J47" s="31">
        <f t="shared" si="1"/>
        <v>17978691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17978691</v>
      </c>
      <c r="X47" s="31">
        <f t="shared" si="1"/>
        <v>23391279</v>
      </c>
      <c r="Y47" s="31">
        <f t="shared" si="1"/>
        <v>-5412588</v>
      </c>
      <c r="Z47" s="32">
        <f>+IF(X47&lt;&gt;0,+(Y47/X47)*100,0)</f>
        <v>-23.139341803413142</v>
      </c>
      <c r="AA47" s="29">
        <f>SUM(AA34:AA46)</f>
        <v>93565116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-67110671</v>
      </c>
      <c r="D48" s="39">
        <f t="shared" si="2"/>
        <v>0</v>
      </c>
      <c r="E48" s="40">
        <f t="shared" si="2"/>
        <v>-53880819</v>
      </c>
      <c r="F48" s="41">
        <f t="shared" si="2"/>
        <v>-53880819</v>
      </c>
      <c r="G48" s="41">
        <f t="shared" si="2"/>
        <v>-5875838</v>
      </c>
      <c r="H48" s="41">
        <f t="shared" si="2"/>
        <v>-4131521</v>
      </c>
      <c r="I48" s="41">
        <f t="shared" si="2"/>
        <v>-5634030</v>
      </c>
      <c r="J48" s="41">
        <f t="shared" si="2"/>
        <v>-15641389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-15641389</v>
      </c>
      <c r="X48" s="41">
        <f t="shared" si="2"/>
        <v>-13470204</v>
      </c>
      <c r="Y48" s="41">
        <f t="shared" si="2"/>
        <v>-2171185</v>
      </c>
      <c r="Z48" s="42">
        <f>+IF(X48&lt;&gt;0,+(Y48/X48)*100,0)</f>
        <v>16.118427011201909</v>
      </c>
      <c r="AA48" s="39">
        <f>+AA32-AA47</f>
        <v>-53880819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-67110671</v>
      </c>
      <c r="D51" s="48">
        <f t="shared" si="3"/>
        <v>0</v>
      </c>
      <c r="E51" s="49">
        <f t="shared" si="3"/>
        <v>-53880819</v>
      </c>
      <c r="F51" s="50">
        <f t="shared" si="3"/>
        <v>-53880819</v>
      </c>
      <c r="G51" s="50">
        <f t="shared" si="3"/>
        <v>-5875838</v>
      </c>
      <c r="H51" s="50">
        <f t="shared" si="3"/>
        <v>-4131521</v>
      </c>
      <c r="I51" s="50">
        <f t="shared" si="3"/>
        <v>-5634030</v>
      </c>
      <c r="J51" s="50">
        <f t="shared" si="3"/>
        <v>-15641389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-15641389</v>
      </c>
      <c r="X51" s="50">
        <f t="shared" si="3"/>
        <v>-13470204</v>
      </c>
      <c r="Y51" s="50">
        <f t="shared" si="3"/>
        <v>-2171185</v>
      </c>
      <c r="Z51" s="51">
        <f>+IF(X51&lt;&gt;0,+(Y51/X51)*100,0)</f>
        <v>16.118427011201909</v>
      </c>
      <c r="AA51" s="48">
        <f>SUM(AA48:AA50)</f>
        <v>-53880819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-67110671</v>
      </c>
      <c r="D53" s="54">
        <f>+D51-D52</f>
        <v>0</v>
      </c>
      <c r="E53" s="55">
        <f t="shared" si="4"/>
        <v>-53880819</v>
      </c>
      <c r="F53" s="56">
        <f t="shared" si="4"/>
        <v>-53880819</v>
      </c>
      <c r="G53" s="56">
        <f t="shared" si="4"/>
        <v>-5875838</v>
      </c>
      <c r="H53" s="56">
        <f t="shared" si="4"/>
        <v>-4131521</v>
      </c>
      <c r="I53" s="56">
        <f t="shared" si="4"/>
        <v>-5634030</v>
      </c>
      <c r="J53" s="56">
        <f t="shared" si="4"/>
        <v>-15641389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-15641389</v>
      </c>
      <c r="X53" s="56">
        <f t="shared" si="4"/>
        <v>-13470204</v>
      </c>
      <c r="Y53" s="56">
        <f t="shared" si="4"/>
        <v>-2171185</v>
      </c>
      <c r="Z53" s="57">
        <f>+IF(X53&lt;&gt;0,+(Y53/X53)*100,0)</f>
        <v>16.118427011201909</v>
      </c>
      <c r="AA53" s="54">
        <f>+AA51-AA52</f>
        <v>-53880819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-67110671</v>
      </c>
      <c r="D56" s="48">
        <f>SUM(D53:D55)</f>
        <v>0</v>
      </c>
      <c r="E56" s="49">
        <f t="shared" si="5"/>
        <v>-53880819</v>
      </c>
      <c r="F56" s="50">
        <f t="shared" si="5"/>
        <v>-53880819</v>
      </c>
      <c r="G56" s="50">
        <f t="shared" si="5"/>
        <v>-5875838</v>
      </c>
      <c r="H56" s="50">
        <f t="shared" si="5"/>
        <v>-4131521</v>
      </c>
      <c r="I56" s="50">
        <f t="shared" si="5"/>
        <v>-5634030</v>
      </c>
      <c r="J56" s="50">
        <f t="shared" si="5"/>
        <v>-15641389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-15641389</v>
      </c>
      <c r="X56" s="50">
        <f t="shared" si="5"/>
        <v>-13470204</v>
      </c>
      <c r="Y56" s="50">
        <f t="shared" si="5"/>
        <v>-2171185</v>
      </c>
      <c r="Z56" s="51">
        <f>+IF(X56&lt;&gt;0,+(Y56/X56)*100,0)</f>
        <v>16.118427011201909</v>
      </c>
      <c r="AA56" s="48">
        <f>SUM(AA53:AA55)</f>
        <v>-53880819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-67110671</v>
      </c>
      <c r="D59" s="65">
        <f>SUM(D56:D58)</f>
        <v>0</v>
      </c>
      <c r="E59" s="66">
        <f t="shared" si="6"/>
        <v>-53880819</v>
      </c>
      <c r="F59" s="67">
        <f t="shared" si="6"/>
        <v>-53880819</v>
      </c>
      <c r="G59" s="67">
        <f t="shared" si="6"/>
        <v>-5875838</v>
      </c>
      <c r="H59" s="67">
        <f t="shared" si="6"/>
        <v>-4131521</v>
      </c>
      <c r="I59" s="67">
        <f t="shared" si="6"/>
        <v>-5634030</v>
      </c>
      <c r="J59" s="67">
        <f t="shared" si="6"/>
        <v>-15641389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-15641389</v>
      </c>
      <c r="X59" s="67">
        <f t="shared" si="6"/>
        <v>-13470204</v>
      </c>
      <c r="Y59" s="67">
        <f t="shared" si="6"/>
        <v>-2171185</v>
      </c>
      <c r="Z59" s="68">
        <f>+IF(X59&lt;&gt;0,+(Y59/X59)*100,0)</f>
        <v>16.118427011201909</v>
      </c>
      <c r="AA59" s="65">
        <f>SUM(AA56:AA58)</f>
        <v>-53880819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11558427</v>
      </c>
      <c r="D7" s="20"/>
      <c r="E7" s="21">
        <v>14239014</v>
      </c>
      <c r="F7" s="22">
        <v>14239014</v>
      </c>
      <c r="G7" s="22">
        <v>1410126</v>
      </c>
      <c r="H7" s="22"/>
      <c r="I7" s="22">
        <v>1120365</v>
      </c>
      <c r="J7" s="22">
        <v>2530491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2530491</v>
      </c>
      <c r="X7" s="22">
        <v>3559755</v>
      </c>
      <c r="Y7" s="22">
        <v>-1029264</v>
      </c>
      <c r="Z7" s="23">
        <v>-28.913899973453226</v>
      </c>
      <c r="AA7" s="20">
        <v>14239014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7221765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7889359</v>
      </c>
      <c r="F25" s="22">
        <v>7889359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1972341</v>
      </c>
      <c r="Y25" s="22">
        <v>-1972341</v>
      </c>
      <c r="Z25" s="23">
        <v>-100</v>
      </c>
      <c r="AA25" s="20">
        <v>7889359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18780192</v>
      </c>
      <c r="D32" s="29">
        <f t="shared" ref="D32:Y32" si="0">SUM(D6:D31)</f>
        <v>0</v>
      </c>
      <c r="E32" s="30">
        <f t="shared" si="0"/>
        <v>22128373</v>
      </c>
      <c r="F32" s="31">
        <f t="shared" si="0"/>
        <v>22128373</v>
      </c>
      <c r="G32" s="31">
        <f t="shared" si="0"/>
        <v>1410126</v>
      </c>
      <c r="H32" s="31">
        <f t="shared" si="0"/>
        <v>0</v>
      </c>
      <c r="I32" s="31">
        <f t="shared" si="0"/>
        <v>1120365</v>
      </c>
      <c r="J32" s="31">
        <f t="shared" si="0"/>
        <v>2530491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2530491</v>
      </c>
      <c r="X32" s="31">
        <f t="shared" si="0"/>
        <v>5532096</v>
      </c>
      <c r="Y32" s="31">
        <f t="shared" si="0"/>
        <v>-3001605</v>
      </c>
      <c r="Z32" s="32">
        <f>+IF(X32&lt;&gt;0,+(Y32/X32)*100,0)</f>
        <v>-54.258006368653035</v>
      </c>
      <c r="AA32" s="29">
        <f>SUM(AA6:AA31)</f>
        <v>22128373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9482776</v>
      </c>
      <c r="D34" s="20"/>
      <c r="E34" s="21">
        <v>9526631</v>
      </c>
      <c r="F34" s="22">
        <v>9526631</v>
      </c>
      <c r="G34" s="22">
        <v>688767</v>
      </c>
      <c r="H34" s="22"/>
      <c r="I34" s="22">
        <v>5820</v>
      </c>
      <c r="J34" s="22">
        <v>694587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694587</v>
      </c>
      <c r="X34" s="22">
        <v>2381661</v>
      </c>
      <c r="Y34" s="22">
        <v>-1687074</v>
      </c>
      <c r="Z34" s="23">
        <v>-70.836025782006757</v>
      </c>
      <c r="AA34" s="20">
        <v>9526631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83430</v>
      </c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1118916</v>
      </c>
      <c r="D37" s="20"/>
      <c r="E37" s="21">
        <v>4250000</v>
      </c>
      <c r="F37" s="22">
        <v>4250000</v>
      </c>
      <c r="G37" s="22"/>
      <c r="H37" s="22"/>
      <c r="I37" s="22">
        <v>24017</v>
      </c>
      <c r="J37" s="22">
        <v>24017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24017</v>
      </c>
      <c r="X37" s="22">
        <v>1062501</v>
      </c>
      <c r="Y37" s="22">
        <v>-1038484</v>
      </c>
      <c r="Z37" s="23">
        <v>-97.739578598043678</v>
      </c>
      <c r="AA37" s="20">
        <v>4250000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363517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610323</v>
      </c>
      <c r="D44" s="20"/>
      <c r="E44" s="21">
        <v>1703740</v>
      </c>
      <c r="F44" s="22">
        <v>1703740</v>
      </c>
      <c r="G44" s="22"/>
      <c r="H44" s="22"/>
      <c r="I44" s="22">
        <v>44078</v>
      </c>
      <c r="J44" s="22">
        <v>44078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44078</v>
      </c>
      <c r="X44" s="22">
        <v>425937</v>
      </c>
      <c r="Y44" s="22">
        <v>-381859</v>
      </c>
      <c r="Z44" s="23">
        <v>-89.651521234360956</v>
      </c>
      <c r="AA44" s="20">
        <v>1703740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11658962</v>
      </c>
      <c r="D47" s="29">
        <f t="shared" ref="D47:Y47" si="1">SUM(D34:D46)</f>
        <v>0</v>
      </c>
      <c r="E47" s="30">
        <f t="shared" si="1"/>
        <v>15480371</v>
      </c>
      <c r="F47" s="31">
        <f t="shared" si="1"/>
        <v>15480371</v>
      </c>
      <c r="G47" s="31">
        <f t="shared" si="1"/>
        <v>688767</v>
      </c>
      <c r="H47" s="31">
        <f t="shared" si="1"/>
        <v>0</v>
      </c>
      <c r="I47" s="31">
        <f t="shared" si="1"/>
        <v>73915</v>
      </c>
      <c r="J47" s="31">
        <f t="shared" si="1"/>
        <v>762682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762682</v>
      </c>
      <c r="X47" s="31">
        <f t="shared" si="1"/>
        <v>3870099</v>
      </c>
      <c r="Y47" s="31">
        <f t="shared" si="1"/>
        <v>-3107417</v>
      </c>
      <c r="Z47" s="32">
        <f>+IF(X47&lt;&gt;0,+(Y47/X47)*100,0)</f>
        <v>-80.292958913970935</v>
      </c>
      <c r="AA47" s="29">
        <f>SUM(AA34:AA46)</f>
        <v>15480371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7121230</v>
      </c>
      <c r="D48" s="39">
        <f t="shared" si="2"/>
        <v>0</v>
      </c>
      <c r="E48" s="40">
        <f t="shared" si="2"/>
        <v>6648002</v>
      </c>
      <c r="F48" s="41">
        <f t="shared" si="2"/>
        <v>6648002</v>
      </c>
      <c r="G48" s="41">
        <f t="shared" si="2"/>
        <v>721359</v>
      </c>
      <c r="H48" s="41">
        <f t="shared" si="2"/>
        <v>0</v>
      </c>
      <c r="I48" s="41">
        <f t="shared" si="2"/>
        <v>1046450</v>
      </c>
      <c r="J48" s="41">
        <f t="shared" si="2"/>
        <v>1767809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1767809</v>
      </c>
      <c r="X48" s="41">
        <f t="shared" si="2"/>
        <v>1661997</v>
      </c>
      <c r="Y48" s="41">
        <f t="shared" si="2"/>
        <v>105812</v>
      </c>
      <c r="Z48" s="42">
        <f>+IF(X48&lt;&gt;0,+(Y48/X48)*100,0)</f>
        <v>6.3665578217048528</v>
      </c>
      <c r="AA48" s="39">
        <f>+AA32-AA47</f>
        <v>6648002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7121230</v>
      </c>
      <c r="D51" s="48">
        <f t="shared" si="3"/>
        <v>0</v>
      </c>
      <c r="E51" s="49">
        <f t="shared" si="3"/>
        <v>6648002</v>
      </c>
      <c r="F51" s="50">
        <f t="shared" si="3"/>
        <v>6648002</v>
      </c>
      <c r="G51" s="50">
        <f t="shared" si="3"/>
        <v>721359</v>
      </c>
      <c r="H51" s="50">
        <f t="shared" si="3"/>
        <v>0</v>
      </c>
      <c r="I51" s="50">
        <f t="shared" si="3"/>
        <v>1046450</v>
      </c>
      <c r="J51" s="50">
        <f t="shared" si="3"/>
        <v>1767809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1767809</v>
      </c>
      <c r="X51" s="50">
        <f t="shared" si="3"/>
        <v>1661997</v>
      </c>
      <c r="Y51" s="50">
        <f t="shared" si="3"/>
        <v>105812</v>
      </c>
      <c r="Z51" s="51">
        <f>+IF(X51&lt;&gt;0,+(Y51/X51)*100,0)</f>
        <v>6.3665578217048528</v>
      </c>
      <c r="AA51" s="48">
        <f>SUM(AA48:AA50)</f>
        <v>6648002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7121230</v>
      </c>
      <c r="D53" s="54">
        <f>+D51-D52</f>
        <v>0</v>
      </c>
      <c r="E53" s="55">
        <f t="shared" si="4"/>
        <v>6648002</v>
      </c>
      <c r="F53" s="56">
        <f t="shared" si="4"/>
        <v>6648002</v>
      </c>
      <c r="G53" s="56">
        <f t="shared" si="4"/>
        <v>721359</v>
      </c>
      <c r="H53" s="56">
        <f t="shared" si="4"/>
        <v>0</v>
      </c>
      <c r="I53" s="56">
        <f t="shared" si="4"/>
        <v>1046450</v>
      </c>
      <c r="J53" s="56">
        <f t="shared" si="4"/>
        <v>1767809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1767809</v>
      </c>
      <c r="X53" s="56">
        <f t="shared" si="4"/>
        <v>1661997</v>
      </c>
      <c r="Y53" s="56">
        <f t="shared" si="4"/>
        <v>105812</v>
      </c>
      <c r="Z53" s="57">
        <f>+IF(X53&lt;&gt;0,+(Y53/X53)*100,0)</f>
        <v>6.3665578217048528</v>
      </c>
      <c r="AA53" s="54">
        <f>+AA51-AA52</f>
        <v>6648002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7121230</v>
      </c>
      <c r="D56" s="48">
        <f>SUM(D53:D55)</f>
        <v>0</v>
      </c>
      <c r="E56" s="49">
        <f t="shared" si="5"/>
        <v>6648002</v>
      </c>
      <c r="F56" s="50">
        <f t="shared" si="5"/>
        <v>6648002</v>
      </c>
      <c r="G56" s="50">
        <f t="shared" si="5"/>
        <v>721359</v>
      </c>
      <c r="H56" s="50">
        <f t="shared" si="5"/>
        <v>0</v>
      </c>
      <c r="I56" s="50">
        <f t="shared" si="5"/>
        <v>1046450</v>
      </c>
      <c r="J56" s="50">
        <f t="shared" si="5"/>
        <v>1767809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1767809</v>
      </c>
      <c r="X56" s="50">
        <f t="shared" si="5"/>
        <v>1661997</v>
      </c>
      <c r="Y56" s="50">
        <f t="shared" si="5"/>
        <v>105812</v>
      </c>
      <c r="Z56" s="51">
        <f>+IF(X56&lt;&gt;0,+(Y56/X56)*100,0)</f>
        <v>6.3665578217048528</v>
      </c>
      <c r="AA56" s="48">
        <f>SUM(AA53:AA55)</f>
        <v>6648002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7121230</v>
      </c>
      <c r="D59" s="65">
        <f>SUM(D56:D58)</f>
        <v>0</v>
      </c>
      <c r="E59" s="66">
        <f t="shared" si="6"/>
        <v>6648002</v>
      </c>
      <c r="F59" s="67">
        <f t="shared" si="6"/>
        <v>6648002</v>
      </c>
      <c r="G59" s="67">
        <f t="shared" si="6"/>
        <v>721359</v>
      </c>
      <c r="H59" s="67">
        <f t="shared" si="6"/>
        <v>0</v>
      </c>
      <c r="I59" s="67">
        <f t="shared" si="6"/>
        <v>1046450</v>
      </c>
      <c r="J59" s="67">
        <f t="shared" si="6"/>
        <v>1767809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1767809</v>
      </c>
      <c r="X59" s="67">
        <f t="shared" si="6"/>
        <v>1661997</v>
      </c>
      <c r="Y59" s="67">
        <f t="shared" si="6"/>
        <v>105812</v>
      </c>
      <c r="Z59" s="68">
        <f>+IF(X59&lt;&gt;0,+(Y59/X59)*100,0)</f>
        <v>6.3665578217048528</v>
      </c>
      <c r="AA59" s="65">
        <f>SUM(AA56:AA58)</f>
        <v>6648002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90257731</v>
      </c>
      <c r="D34" s="20"/>
      <c r="E34" s="21">
        <v>84761442</v>
      </c>
      <c r="F34" s="22">
        <v>84761442</v>
      </c>
      <c r="G34" s="22">
        <v>7903837</v>
      </c>
      <c r="H34" s="22">
        <v>7648491</v>
      </c>
      <c r="I34" s="22">
        <v>8689904</v>
      </c>
      <c r="J34" s="22">
        <v>24242232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24242232</v>
      </c>
      <c r="X34" s="22">
        <v>21190365</v>
      </c>
      <c r="Y34" s="22">
        <v>3051867</v>
      </c>
      <c r="Z34" s="23">
        <v>14.402144559567521</v>
      </c>
      <c r="AA34" s="20">
        <v>84761442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26536998</v>
      </c>
      <c r="D37" s="20"/>
      <c r="E37" s="21">
        <v>45350000</v>
      </c>
      <c r="F37" s="22">
        <v>45350000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11337498</v>
      </c>
      <c r="Y37" s="22">
        <v>-11337498</v>
      </c>
      <c r="Z37" s="23">
        <v>-100</v>
      </c>
      <c r="AA37" s="20">
        <v>45350000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122275427</v>
      </c>
      <c r="F39" s="22">
        <v>122275427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30568857</v>
      </c>
      <c r="Y39" s="22">
        <v>-30568857</v>
      </c>
      <c r="Z39" s="23">
        <v>-100</v>
      </c>
      <c r="AA39" s="20">
        <v>122275427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-56852593</v>
      </c>
      <c r="D41" s="20"/>
      <c r="E41" s="21">
        <v>80000000</v>
      </c>
      <c r="F41" s="22">
        <v>80000000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20000001</v>
      </c>
      <c r="Y41" s="22">
        <v>-20000001</v>
      </c>
      <c r="Z41" s="23">
        <v>-100</v>
      </c>
      <c r="AA41" s="20">
        <v>80000000</v>
      </c>
    </row>
    <row r="42" spans="1:27" ht="13.5" x14ac:dyDescent="0.25">
      <c r="A42" s="19" t="s">
        <v>67</v>
      </c>
      <c r="B42" s="15" t="s">
        <v>32</v>
      </c>
      <c r="C42" s="20">
        <v>21400002</v>
      </c>
      <c r="D42" s="20"/>
      <c r="E42" s="21">
        <v>50000000</v>
      </c>
      <c r="F42" s="22">
        <v>50000000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12499995</v>
      </c>
      <c r="Y42" s="22">
        <v>-12499995</v>
      </c>
      <c r="Z42" s="23">
        <v>-100</v>
      </c>
      <c r="AA42" s="20">
        <v>50000000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32849499</v>
      </c>
      <c r="D44" s="20"/>
      <c r="E44" s="21">
        <v>24752730</v>
      </c>
      <c r="F44" s="22">
        <v>24752730</v>
      </c>
      <c r="G44" s="22">
        <v>1203184</v>
      </c>
      <c r="H44" s="22">
        <v>3821035</v>
      </c>
      <c r="I44" s="22">
        <v>2461768</v>
      </c>
      <c r="J44" s="22">
        <v>7485987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7485987</v>
      </c>
      <c r="X44" s="22">
        <v>6188184</v>
      </c>
      <c r="Y44" s="22">
        <v>1297803</v>
      </c>
      <c r="Z44" s="23">
        <v>20.972275549660448</v>
      </c>
      <c r="AA44" s="20">
        <v>24752730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114191637</v>
      </c>
      <c r="D47" s="29">
        <f t="shared" ref="D47:Y47" si="1">SUM(D34:D46)</f>
        <v>0</v>
      </c>
      <c r="E47" s="30">
        <f t="shared" si="1"/>
        <v>407139599</v>
      </c>
      <c r="F47" s="31">
        <f t="shared" si="1"/>
        <v>407139599</v>
      </c>
      <c r="G47" s="31">
        <f t="shared" si="1"/>
        <v>9107021</v>
      </c>
      <c r="H47" s="31">
        <f t="shared" si="1"/>
        <v>11469526</v>
      </c>
      <c r="I47" s="31">
        <f t="shared" si="1"/>
        <v>11151672</v>
      </c>
      <c r="J47" s="31">
        <f t="shared" si="1"/>
        <v>31728219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31728219</v>
      </c>
      <c r="X47" s="31">
        <f t="shared" si="1"/>
        <v>101784900</v>
      </c>
      <c r="Y47" s="31">
        <f t="shared" si="1"/>
        <v>-70056681</v>
      </c>
      <c r="Z47" s="32">
        <f>+IF(X47&lt;&gt;0,+(Y47/X47)*100,0)</f>
        <v>-68.828167046388998</v>
      </c>
      <c r="AA47" s="29">
        <f>SUM(AA34:AA46)</f>
        <v>407139599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-114191637</v>
      </c>
      <c r="D48" s="39">
        <f t="shared" si="2"/>
        <v>0</v>
      </c>
      <c r="E48" s="40">
        <f t="shared" si="2"/>
        <v>-407139599</v>
      </c>
      <c r="F48" s="41">
        <f t="shared" si="2"/>
        <v>-407139599</v>
      </c>
      <c r="G48" s="41">
        <f t="shared" si="2"/>
        <v>-9107021</v>
      </c>
      <c r="H48" s="41">
        <f t="shared" si="2"/>
        <v>-11469526</v>
      </c>
      <c r="I48" s="41">
        <f t="shared" si="2"/>
        <v>-11151672</v>
      </c>
      <c r="J48" s="41">
        <f t="shared" si="2"/>
        <v>-31728219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-31728219</v>
      </c>
      <c r="X48" s="41">
        <f t="shared" si="2"/>
        <v>-101784900</v>
      </c>
      <c r="Y48" s="41">
        <f t="shared" si="2"/>
        <v>70056681</v>
      </c>
      <c r="Z48" s="42">
        <f>+IF(X48&lt;&gt;0,+(Y48/X48)*100,0)</f>
        <v>-68.828167046388998</v>
      </c>
      <c r="AA48" s="39">
        <f>+AA32-AA47</f>
        <v>-407139599</v>
      </c>
    </row>
    <row r="49" spans="1:27" ht="25.5" x14ac:dyDescent="0.25">
      <c r="A49" s="43" t="s">
        <v>74</v>
      </c>
      <c r="B49" s="15" t="s">
        <v>32</v>
      </c>
      <c r="C49" s="20">
        <v>283288516</v>
      </c>
      <c r="D49" s="20"/>
      <c r="E49" s="21"/>
      <c r="F49" s="22"/>
      <c r="G49" s="22">
        <v>59097048</v>
      </c>
      <c r="H49" s="22"/>
      <c r="I49" s="22"/>
      <c r="J49" s="22">
        <v>59097048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59097048</v>
      </c>
      <c r="X49" s="22"/>
      <c r="Y49" s="22">
        <v>59097048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169096879</v>
      </c>
      <c r="D51" s="48">
        <f t="shared" si="3"/>
        <v>0</v>
      </c>
      <c r="E51" s="49">
        <f t="shared" si="3"/>
        <v>-407139599</v>
      </c>
      <c r="F51" s="50">
        <f t="shared" si="3"/>
        <v>-407139599</v>
      </c>
      <c r="G51" s="50">
        <f t="shared" si="3"/>
        <v>49990027</v>
      </c>
      <c r="H51" s="50">
        <f t="shared" si="3"/>
        <v>-11469526</v>
      </c>
      <c r="I51" s="50">
        <f t="shared" si="3"/>
        <v>-11151672</v>
      </c>
      <c r="J51" s="50">
        <f t="shared" si="3"/>
        <v>27368829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27368829</v>
      </c>
      <c r="X51" s="50">
        <f t="shared" si="3"/>
        <v>-101784900</v>
      </c>
      <c r="Y51" s="50">
        <f t="shared" si="3"/>
        <v>129153729</v>
      </c>
      <c r="Z51" s="51">
        <f>+IF(X51&lt;&gt;0,+(Y51/X51)*100,0)</f>
        <v>-126.88888921637688</v>
      </c>
      <c r="AA51" s="48">
        <f>SUM(AA48:AA50)</f>
        <v>-407139599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169096879</v>
      </c>
      <c r="D53" s="54">
        <f>+D51-D52</f>
        <v>0</v>
      </c>
      <c r="E53" s="55">
        <f t="shared" si="4"/>
        <v>-407139599</v>
      </c>
      <c r="F53" s="56">
        <f t="shared" si="4"/>
        <v>-407139599</v>
      </c>
      <c r="G53" s="56">
        <f t="shared" si="4"/>
        <v>49990027</v>
      </c>
      <c r="H53" s="56">
        <f t="shared" si="4"/>
        <v>-11469526</v>
      </c>
      <c r="I53" s="56">
        <f t="shared" si="4"/>
        <v>-11151672</v>
      </c>
      <c r="J53" s="56">
        <f t="shared" si="4"/>
        <v>27368829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27368829</v>
      </c>
      <c r="X53" s="56">
        <f t="shared" si="4"/>
        <v>-101784900</v>
      </c>
      <c r="Y53" s="56">
        <f t="shared" si="4"/>
        <v>129153729</v>
      </c>
      <c r="Z53" s="57">
        <f>+IF(X53&lt;&gt;0,+(Y53/X53)*100,0)</f>
        <v>-126.88888921637688</v>
      </c>
      <c r="AA53" s="54">
        <f>+AA51-AA52</f>
        <v>-407139599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169096879</v>
      </c>
      <c r="D56" s="48">
        <f>SUM(D53:D55)</f>
        <v>0</v>
      </c>
      <c r="E56" s="49">
        <f t="shared" si="5"/>
        <v>-407139599</v>
      </c>
      <c r="F56" s="50">
        <f t="shared" si="5"/>
        <v>-407139599</v>
      </c>
      <c r="G56" s="50">
        <f t="shared" si="5"/>
        <v>49990027</v>
      </c>
      <c r="H56" s="50">
        <f t="shared" si="5"/>
        <v>-11469526</v>
      </c>
      <c r="I56" s="50">
        <f t="shared" si="5"/>
        <v>-11151672</v>
      </c>
      <c r="J56" s="50">
        <f t="shared" si="5"/>
        <v>27368829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27368829</v>
      </c>
      <c r="X56" s="50">
        <f t="shared" si="5"/>
        <v>-101784900</v>
      </c>
      <c r="Y56" s="50">
        <f t="shared" si="5"/>
        <v>129153729</v>
      </c>
      <c r="Z56" s="51">
        <f>+IF(X56&lt;&gt;0,+(Y56/X56)*100,0)</f>
        <v>-126.88888921637688</v>
      </c>
      <c r="AA56" s="48">
        <f>SUM(AA53:AA55)</f>
        <v>-407139599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169096879</v>
      </c>
      <c r="D59" s="65">
        <f>SUM(D56:D58)</f>
        <v>0</v>
      </c>
      <c r="E59" s="66">
        <f t="shared" si="6"/>
        <v>-407139599</v>
      </c>
      <c r="F59" s="67">
        <f t="shared" si="6"/>
        <v>-407139599</v>
      </c>
      <c r="G59" s="67">
        <f t="shared" si="6"/>
        <v>49990027</v>
      </c>
      <c r="H59" s="67">
        <f t="shared" si="6"/>
        <v>-11469526</v>
      </c>
      <c r="I59" s="67">
        <f t="shared" si="6"/>
        <v>-11151672</v>
      </c>
      <c r="J59" s="67">
        <f t="shared" si="6"/>
        <v>27368829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27368829</v>
      </c>
      <c r="X59" s="67">
        <f t="shared" si="6"/>
        <v>-101784900</v>
      </c>
      <c r="Y59" s="67">
        <f t="shared" si="6"/>
        <v>129153729</v>
      </c>
      <c r="Z59" s="68">
        <f>+IF(X59&lt;&gt;0,+(Y59/X59)*100,0)</f>
        <v>-126.88888921637688</v>
      </c>
      <c r="AA59" s="65">
        <f>SUM(AA56:AA58)</f>
        <v>-407139599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29551096</v>
      </c>
      <c r="D7" s="20"/>
      <c r="E7" s="21">
        <v>30125208</v>
      </c>
      <c r="F7" s="22">
        <v>30125208</v>
      </c>
      <c r="G7" s="22">
        <v>2969510</v>
      </c>
      <c r="H7" s="22">
        <v>3027144</v>
      </c>
      <c r="I7" s="22">
        <v>2705913</v>
      </c>
      <c r="J7" s="22">
        <v>8702567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8702567</v>
      </c>
      <c r="X7" s="22">
        <v>7168103</v>
      </c>
      <c r="Y7" s="22">
        <v>1534464</v>
      </c>
      <c r="Z7" s="23">
        <v>21.406835253343875</v>
      </c>
      <c r="AA7" s="20">
        <v>30125208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8953889</v>
      </c>
      <c r="D13" s="20"/>
      <c r="E13" s="21">
        <v>8471345</v>
      </c>
      <c r="F13" s="22">
        <v>8471345</v>
      </c>
      <c r="G13" s="22">
        <v>729080</v>
      </c>
      <c r="H13" s="22">
        <v>699288</v>
      </c>
      <c r="I13" s="22">
        <v>741341</v>
      </c>
      <c r="J13" s="22">
        <v>2169709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2169709</v>
      </c>
      <c r="X13" s="22">
        <v>2117835</v>
      </c>
      <c r="Y13" s="22">
        <v>51874</v>
      </c>
      <c r="Z13" s="23">
        <v>2.4493881723552593</v>
      </c>
      <c r="AA13" s="20">
        <v>8471345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2000000</v>
      </c>
      <c r="D25" s="20"/>
      <c r="E25" s="21">
        <v>3637539</v>
      </c>
      <c r="F25" s="22">
        <v>3637539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3637539</v>
      </c>
      <c r="Y25" s="22">
        <v>-3637539</v>
      </c>
      <c r="Z25" s="23">
        <v>-100</v>
      </c>
      <c r="AA25" s="20">
        <v>3637539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40504985</v>
      </c>
      <c r="D32" s="29">
        <f t="shared" ref="D32:Y32" si="0">SUM(D6:D31)</f>
        <v>0</v>
      </c>
      <c r="E32" s="30">
        <f t="shared" si="0"/>
        <v>42234092</v>
      </c>
      <c r="F32" s="31">
        <f t="shared" si="0"/>
        <v>42234092</v>
      </c>
      <c r="G32" s="31">
        <f t="shared" si="0"/>
        <v>3698590</v>
      </c>
      <c r="H32" s="31">
        <f t="shared" si="0"/>
        <v>3726432</v>
      </c>
      <c r="I32" s="31">
        <f t="shared" si="0"/>
        <v>3447254</v>
      </c>
      <c r="J32" s="31">
        <f t="shared" si="0"/>
        <v>10872276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10872276</v>
      </c>
      <c r="X32" s="31">
        <f t="shared" si="0"/>
        <v>12923477</v>
      </c>
      <c r="Y32" s="31">
        <f t="shared" si="0"/>
        <v>-2051201</v>
      </c>
      <c r="Z32" s="32">
        <f>+IF(X32&lt;&gt;0,+(Y32/X32)*100,0)</f>
        <v>-15.871897322988232</v>
      </c>
      <c r="AA32" s="29">
        <f>SUM(AA6:AA31)</f>
        <v>42234092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14127432</v>
      </c>
      <c r="D34" s="20"/>
      <c r="E34" s="21">
        <v>17830052</v>
      </c>
      <c r="F34" s="22">
        <v>17830052</v>
      </c>
      <c r="G34" s="22">
        <v>1161586</v>
      </c>
      <c r="H34" s="22">
        <v>1050048</v>
      </c>
      <c r="I34" s="22">
        <v>1249518</v>
      </c>
      <c r="J34" s="22">
        <v>3461152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3461152</v>
      </c>
      <c r="X34" s="22">
        <v>4966883</v>
      </c>
      <c r="Y34" s="22">
        <v>-1505731</v>
      </c>
      <c r="Z34" s="23">
        <v>-30.315411093838936</v>
      </c>
      <c r="AA34" s="20">
        <v>17830052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-54000</v>
      </c>
      <c r="D37" s="20"/>
      <c r="E37" s="21">
        <v>1815000</v>
      </c>
      <c r="F37" s="22">
        <v>1815000</v>
      </c>
      <c r="G37" s="22"/>
      <c r="H37" s="22"/>
      <c r="I37" s="22">
        <v>22000</v>
      </c>
      <c r="J37" s="22">
        <v>22000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22000</v>
      </c>
      <c r="X37" s="22">
        <v>460866</v>
      </c>
      <c r="Y37" s="22">
        <v>-438866</v>
      </c>
      <c r="Z37" s="23">
        <v>-95.226378166321666</v>
      </c>
      <c r="AA37" s="20">
        <v>1815000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17508907</v>
      </c>
      <c r="F38" s="22">
        <v>17508907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4377225</v>
      </c>
      <c r="Y38" s="22">
        <v>-4377225</v>
      </c>
      <c r="Z38" s="23">
        <v>-100</v>
      </c>
      <c r="AA38" s="20">
        <v>17508907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>
        <v>-287</v>
      </c>
      <c r="H41" s="22"/>
      <c r="I41" s="22"/>
      <c r="J41" s="22">
        <v>-287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-287</v>
      </c>
      <c r="X41" s="22"/>
      <c r="Y41" s="22">
        <v>-287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630299</v>
      </c>
      <c r="D44" s="20"/>
      <c r="E44" s="21">
        <v>34045</v>
      </c>
      <c r="F44" s="22">
        <v>34045</v>
      </c>
      <c r="G44" s="22">
        <v>9916</v>
      </c>
      <c r="H44" s="22">
        <v>8759</v>
      </c>
      <c r="I44" s="22">
        <v>10685</v>
      </c>
      <c r="J44" s="22">
        <v>29360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29360</v>
      </c>
      <c r="X44" s="22">
        <v>8511</v>
      </c>
      <c r="Y44" s="22">
        <v>20849</v>
      </c>
      <c r="Z44" s="23">
        <v>244.96533897309365</v>
      </c>
      <c r="AA44" s="20">
        <v>34045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14703731</v>
      </c>
      <c r="D47" s="29">
        <f t="shared" ref="D47:Y47" si="1">SUM(D34:D46)</f>
        <v>0</v>
      </c>
      <c r="E47" s="30">
        <f t="shared" si="1"/>
        <v>37188004</v>
      </c>
      <c r="F47" s="31">
        <f t="shared" si="1"/>
        <v>37188004</v>
      </c>
      <c r="G47" s="31">
        <f t="shared" si="1"/>
        <v>1171215</v>
      </c>
      <c r="H47" s="31">
        <f t="shared" si="1"/>
        <v>1058807</v>
      </c>
      <c r="I47" s="31">
        <f t="shared" si="1"/>
        <v>1282203</v>
      </c>
      <c r="J47" s="31">
        <f t="shared" si="1"/>
        <v>3512225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3512225</v>
      </c>
      <c r="X47" s="31">
        <f t="shared" si="1"/>
        <v>9813485</v>
      </c>
      <c r="Y47" s="31">
        <f t="shared" si="1"/>
        <v>-6301260</v>
      </c>
      <c r="Z47" s="32">
        <f>+IF(X47&lt;&gt;0,+(Y47/X47)*100,0)</f>
        <v>-64.210216859759811</v>
      </c>
      <c r="AA47" s="29">
        <f>SUM(AA34:AA46)</f>
        <v>37188004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25801254</v>
      </c>
      <c r="D48" s="39">
        <f t="shared" si="2"/>
        <v>0</v>
      </c>
      <c r="E48" s="40">
        <f t="shared" si="2"/>
        <v>5046088</v>
      </c>
      <c r="F48" s="41">
        <f t="shared" si="2"/>
        <v>5046088</v>
      </c>
      <c r="G48" s="41">
        <f t="shared" si="2"/>
        <v>2527375</v>
      </c>
      <c r="H48" s="41">
        <f t="shared" si="2"/>
        <v>2667625</v>
      </c>
      <c r="I48" s="41">
        <f t="shared" si="2"/>
        <v>2165051</v>
      </c>
      <c r="J48" s="41">
        <f t="shared" si="2"/>
        <v>7360051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7360051</v>
      </c>
      <c r="X48" s="41">
        <f t="shared" si="2"/>
        <v>3109992</v>
      </c>
      <c r="Y48" s="41">
        <f t="shared" si="2"/>
        <v>4250059</v>
      </c>
      <c r="Z48" s="42">
        <f>+IF(X48&lt;&gt;0,+(Y48/X48)*100,0)</f>
        <v>136.65819719150403</v>
      </c>
      <c r="AA48" s="39">
        <f>+AA32-AA47</f>
        <v>5046088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25801254</v>
      </c>
      <c r="D51" s="48">
        <f t="shared" si="3"/>
        <v>0</v>
      </c>
      <c r="E51" s="49">
        <f t="shared" si="3"/>
        <v>5046088</v>
      </c>
      <c r="F51" s="50">
        <f t="shared" si="3"/>
        <v>5046088</v>
      </c>
      <c r="G51" s="50">
        <f t="shared" si="3"/>
        <v>2527375</v>
      </c>
      <c r="H51" s="50">
        <f t="shared" si="3"/>
        <v>2667625</v>
      </c>
      <c r="I51" s="50">
        <f t="shared" si="3"/>
        <v>2165051</v>
      </c>
      <c r="J51" s="50">
        <f t="shared" si="3"/>
        <v>7360051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7360051</v>
      </c>
      <c r="X51" s="50">
        <f t="shared" si="3"/>
        <v>3109992</v>
      </c>
      <c r="Y51" s="50">
        <f t="shared" si="3"/>
        <v>4250059</v>
      </c>
      <c r="Z51" s="51">
        <f>+IF(X51&lt;&gt;0,+(Y51/X51)*100,0)</f>
        <v>136.65819719150403</v>
      </c>
      <c r="AA51" s="48">
        <f>SUM(AA48:AA50)</f>
        <v>5046088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25801254</v>
      </c>
      <c r="D53" s="54">
        <f>+D51-D52</f>
        <v>0</v>
      </c>
      <c r="E53" s="55">
        <f t="shared" si="4"/>
        <v>5046088</v>
      </c>
      <c r="F53" s="56">
        <f t="shared" si="4"/>
        <v>5046088</v>
      </c>
      <c r="G53" s="56">
        <f t="shared" si="4"/>
        <v>2527375</v>
      </c>
      <c r="H53" s="56">
        <f t="shared" si="4"/>
        <v>2667625</v>
      </c>
      <c r="I53" s="56">
        <f t="shared" si="4"/>
        <v>2165051</v>
      </c>
      <c r="J53" s="56">
        <f t="shared" si="4"/>
        <v>7360051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7360051</v>
      </c>
      <c r="X53" s="56">
        <f t="shared" si="4"/>
        <v>3109992</v>
      </c>
      <c r="Y53" s="56">
        <f t="shared" si="4"/>
        <v>4250059</v>
      </c>
      <c r="Z53" s="57">
        <f>+IF(X53&lt;&gt;0,+(Y53/X53)*100,0)</f>
        <v>136.65819719150403</v>
      </c>
      <c r="AA53" s="54">
        <f>+AA51-AA52</f>
        <v>5046088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25801254</v>
      </c>
      <c r="D56" s="48">
        <f>SUM(D53:D55)</f>
        <v>0</v>
      </c>
      <c r="E56" s="49">
        <f t="shared" si="5"/>
        <v>5046088</v>
      </c>
      <c r="F56" s="50">
        <f t="shared" si="5"/>
        <v>5046088</v>
      </c>
      <c r="G56" s="50">
        <f t="shared" si="5"/>
        <v>2527375</v>
      </c>
      <c r="H56" s="50">
        <f t="shared" si="5"/>
        <v>2667625</v>
      </c>
      <c r="I56" s="50">
        <f t="shared" si="5"/>
        <v>2165051</v>
      </c>
      <c r="J56" s="50">
        <f t="shared" si="5"/>
        <v>7360051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7360051</v>
      </c>
      <c r="X56" s="50">
        <f t="shared" si="5"/>
        <v>3109992</v>
      </c>
      <c r="Y56" s="50">
        <f t="shared" si="5"/>
        <v>4250059</v>
      </c>
      <c r="Z56" s="51">
        <f>+IF(X56&lt;&gt;0,+(Y56/X56)*100,0)</f>
        <v>136.65819719150403</v>
      </c>
      <c r="AA56" s="48">
        <f>SUM(AA53:AA55)</f>
        <v>5046088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25801254</v>
      </c>
      <c r="D59" s="65">
        <f>SUM(D56:D58)</f>
        <v>0</v>
      </c>
      <c r="E59" s="66">
        <f t="shared" si="6"/>
        <v>5046088</v>
      </c>
      <c r="F59" s="67">
        <f t="shared" si="6"/>
        <v>5046088</v>
      </c>
      <c r="G59" s="67">
        <f t="shared" si="6"/>
        <v>2527375</v>
      </c>
      <c r="H59" s="67">
        <f t="shared" si="6"/>
        <v>2667625</v>
      </c>
      <c r="I59" s="67">
        <f t="shared" si="6"/>
        <v>2165051</v>
      </c>
      <c r="J59" s="67">
        <f t="shared" si="6"/>
        <v>7360051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7360051</v>
      </c>
      <c r="X59" s="67">
        <f t="shared" si="6"/>
        <v>3109992</v>
      </c>
      <c r="Y59" s="67">
        <f t="shared" si="6"/>
        <v>4250059</v>
      </c>
      <c r="Z59" s="68">
        <f>+IF(X59&lt;&gt;0,+(Y59/X59)*100,0)</f>
        <v>136.65819719150403</v>
      </c>
      <c r="AA59" s="65">
        <f>SUM(AA56:AA58)</f>
        <v>5046088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9477</v>
      </c>
      <c r="D7" s="20"/>
      <c r="E7" s="21">
        <v>9722475</v>
      </c>
      <c r="F7" s="22">
        <v>9722475</v>
      </c>
      <c r="G7" s="22"/>
      <c r="H7" s="22">
        <v>792713</v>
      </c>
      <c r="I7" s="22">
        <v>472042</v>
      </c>
      <c r="J7" s="22">
        <v>1264755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1264755</v>
      </c>
      <c r="X7" s="22">
        <v>2430618</v>
      </c>
      <c r="Y7" s="22">
        <v>-1165863</v>
      </c>
      <c r="Z7" s="23">
        <v>-47.965702549721925</v>
      </c>
      <c r="AA7" s="20">
        <v>9722475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9477</v>
      </c>
      <c r="D32" s="29">
        <f t="shared" ref="D32:Y32" si="0">SUM(D6:D31)</f>
        <v>0</v>
      </c>
      <c r="E32" s="30">
        <f t="shared" si="0"/>
        <v>9722475</v>
      </c>
      <c r="F32" s="31">
        <f t="shared" si="0"/>
        <v>9722475</v>
      </c>
      <c r="G32" s="31">
        <f t="shared" si="0"/>
        <v>0</v>
      </c>
      <c r="H32" s="31">
        <f t="shared" si="0"/>
        <v>792713</v>
      </c>
      <c r="I32" s="31">
        <f t="shared" si="0"/>
        <v>472042</v>
      </c>
      <c r="J32" s="31">
        <f t="shared" si="0"/>
        <v>1264755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1264755</v>
      </c>
      <c r="X32" s="31">
        <f t="shared" si="0"/>
        <v>2430618</v>
      </c>
      <c r="Y32" s="31">
        <f t="shared" si="0"/>
        <v>-1165863</v>
      </c>
      <c r="Z32" s="32">
        <f>+IF(X32&lt;&gt;0,+(Y32/X32)*100,0)</f>
        <v>-47.965702549721925</v>
      </c>
      <c r="AA32" s="29">
        <f>SUM(AA6:AA31)</f>
        <v>9722475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751261</v>
      </c>
      <c r="D34" s="20"/>
      <c r="E34" s="21">
        <v>8413706</v>
      </c>
      <c r="F34" s="22">
        <v>8413706</v>
      </c>
      <c r="G34" s="22"/>
      <c r="H34" s="22"/>
      <c r="I34" s="22">
        <v>-38321</v>
      </c>
      <c r="J34" s="22">
        <v>-38321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-38321</v>
      </c>
      <c r="X34" s="22">
        <v>1873857</v>
      </c>
      <c r="Y34" s="22">
        <v>-1912178</v>
      </c>
      <c r="Z34" s="23">
        <v>-102.04503331897791</v>
      </c>
      <c r="AA34" s="20">
        <v>8413706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1245</v>
      </c>
      <c r="D37" s="20"/>
      <c r="E37" s="21">
        <v>419604</v>
      </c>
      <c r="F37" s="22">
        <v>419604</v>
      </c>
      <c r="G37" s="22"/>
      <c r="H37" s="22">
        <v>-1116</v>
      </c>
      <c r="I37" s="22">
        <v>-4180</v>
      </c>
      <c r="J37" s="22">
        <v>-5296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-5296</v>
      </c>
      <c r="X37" s="22">
        <v>104901</v>
      </c>
      <c r="Y37" s="22">
        <v>-110197</v>
      </c>
      <c r="Z37" s="23">
        <v>-105.0485696037216</v>
      </c>
      <c r="AA37" s="20">
        <v>419604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3216228</v>
      </c>
      <c r="F38" s="22">
        <v>3216228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804057</v>
      </c>
      <c r="Y38" s="22">
        <v>-804057</v>
      </c>
      <c r="Z38" s="23">
        <v>-100</v>
      </c>
      <c r="AA38" s="20">
        <v>3216228</v>
      </c>
    </row>
    <row r="39" spans="1:27" ht="13.5" x14ac:dyDescent="0.25">
      <c r="A39" s="19" t="s">
        <v>65</v>
      </c>
      <c r="B39" s="15" t="s">
        <v>32</v>
      </c>
      <c r="C39" s="20">
        <v>14994306</v>
      </c>
      <c r="D39" s="20"/>
      <c r="E39" s="21">
        <v>14609376</v>
      </c>
      <c r="F39" s="22">
        <v>14609376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3652344</v>
      </c>
      <c r="Y39" s="22">
        <v>-3652344</v>
      </c>
      <c r="Z39" s="23">
        <v>-100</v>
      </c>
      <c r="AA39" s="20">
        <v>14609376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212438</v>
      </c>
      <c r="D41" s="20"/>
      <c r="E41" s="21">
        <v>929580</v>
      </c>
      <c r="F41" s="22">
        <v>929580</v>
      </c>
      <c r="G41" s="22"/>
      <c r="H41" s="22"/>
      <c r="I41" s="22">
        <v>17085</v>
      </c>
      <c r="J41" s="22">
        <v>17085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17085</v>
      </c>
      <c r="X41" s="22">
        <v>232395</v>
      </c>
      <c r="Y41" s="22">
        <v>-215310</v>
      </c>
      <c r="Z41" s="23">
        <v>-92.648292777383332</v>
      </c>
      <c r="AA41" s="20">
        <v>929580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2894</v>
      </c>
      <c r="D44" s="20"/>
      <c r="E44" s="21">
        <v>177048</v>
      </c>
      <c r="F44" s="22">
        <v>177048</v>
      </c>
      <c r="G44" s="22"/>
      <c r="H44" s="22"/>
      <c r="I44" s="22">
        <v>-382</v>
      </c>
      <c r="J44" s="22">
        <v>-382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-382</v>
      </c>
      <c r="X44" s="22">
        <v>44262</v>
      </c>
      <c r="Y44" s="22">
        <v>-44644</v>
      </c>
      <c r="Z44" s="23">
        <v>-100.86304279065563</v>
      </c>
      <c r="AA44" s="20">
        <v>177048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15962144</v>
      </c>
      <c r="D47" s="29">
        <f t="shared" ref="D47:Y47" si="1">SUM(D34:D46)</f>
        <v>0</v>
      </c>
      <c r="E47" s="30">
        <f t="shared" si="1"/>
        <v>27765542</v>
      </c>
      <c r="F47" s="31">
        <f t="shared" si="1"/>
        <v>27765542</v>
      </c>
      <c r="G47" s="31">
        <f t="shared" si="1"/>
        <v>0</v>
      </c>
      <c r="H47" s="31">
        <f t="shared" si="1"/>
        <v>-1116</v>
      </c>
      <c r="I47" s="31">
        <f t="shared" si="1"/>
        <v>-25798</v>
      </c>
      <c r="J47" s="31">
        <f t="shared" si="1"/>
        <v>-26914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-26914</v>
      </c>
      <c r="X47" s="31">
        <f t="shared" si="1"/>
        <v>6711816</v>
      </c>
      <c r="Y47" s="31">
        <f t="shared" si="1"/>
        <v>-6738730</v>
      </c>
      <c r="Z47" s="32">
        <f>+IF(X47&lt;&gt;0,+(Y47/X47)*100,0)</f>
        <v>-100.40099430616097</v>
      </c>
      <c r="AA47" s="29">
        <f>SUM(AA34:AA46)</f>
        <v>27765542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-15952667</v>
      </c>
      <c r="D48" s="39">
        <f t="shared" si="2"/>
        <v>0</v>
      </c>
      <c r="E48" s="40">
        <f t="shared" si="2"/>
        <v>-18043067</v>
      </c>
      <c r="F48" s="41">
        <f t="shared" si="2"/>
        <v>-18043067</v>
      </c>
      <c r="G48" s="41">
        <f t="shared" si="2"/>
        <v>0</v>
      </c>
      <c r="H48" s="41">
        <f t="shared" si="2"/>
        <v>793829</v>
      </c>
      <c r="I48" s="41">
        <f t="shared" si="2"/>
        <v>497840</v>
      </c>
      <c r="J48" s="41">
        <f t="shared" si="2"/>
        <v>1291669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1291669</v>
      </c>
      <c r="X48" s="41">
        <f t="shared" si="2"/>
        <v>-4281198</v>
      </c>
      <c r="Y48" s="41">
        <f t="shared" si="2"/>
        <v>5572867</v>
      </c>
      <c r="Z48" s="42">
        <f>+IF(X48&lt;&gt;0,+(Y48/X48)*100,0)</f>
        <v>-130.17073725625397</v>
      </c>
      <c r="AA48" s="39">
        <f>+AA32-AA47</f>
        <v>-18043067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-15952667</v>
      </c>
      <c r="D51" s="48">
        <f t="shared" si="3"/>
        <v>0</v>
      </c>
      <c r="E51" s="49">
        <f t="shared" si="3"/>
        <v>-18043067</v>
      </c>
      <c r="F51" s="50">
        <f t="shared" si="3"/>
        <v>-18043067</v>
      </c>
      <c r="G51" s="50">
        <f t="shared" si="3"/>
        <v>0</v>
      </c>
      <c r="H51" s="50">
        <f t="shared" si="3"/>
        <v>793829</v>
      </c>
      <c r="I51" s="50">
        <f t="shared" si="3"/>
        <v>497840</v>
      </c>
      <c r="J51" s="50">
        <f t="shared" si="3"/>
        <v>1291669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1291669</v>
      </c>
      <c r="X51" s="50">
        <f t="shared" si="3"/>
        <v>-4281198</v>
      </c>
      <c r="Y51" s="50">
        <f t="shared" si="3"/>
        <v>5572867</v>
      </c>
      <c r="Z51" s="51">
        <f>+IF(X51&lt;&gt;0,+(Y51/X51)*100,0)</f>
        <v>-130.17073725625397</v>
      </c>
      <c r="AA51" s="48">
        <f>SUM(AA48:AA50)</f>
        <v>-18043067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-15952667</v>
      </c>
      <c r="D53" s="54">
        <f>+D51-D52</f>
        <v>0</v>
      </c>
      <c r="E53" s="55">
        <f t="shared" si="4"/>
        <v>-18043067</v>
      </c>
      <c r="F53" s="56">
        <f t="shared" si="4"/>
        <v>-18043067</v>
      </c>
      <c r="G53" s="56">
        <f t="shared" si="4"/>
        <v>0</v>
      </c>
      <c r="H53" s="56">
        <f t="shared" si="4"/>
        <v>793829</v>
      </c>
      <c r="I53" s="56">
        <f t="shared" si="4"/>
        <v>497840</v>
      </c>
      <c r="J53" s="56">
        <f t="shared" si="4"/>
        <v>1291669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1291669</v>
      </c>
      <c r="X53" s="56">
        <f t="shared" si="4"/>
        <v>-4281198</v>
      </c>
      <c r="Y53" s="56">
        <f t="shared" si="4"/>
        <v>5572867</v>
      </c>
      <c r="Z53" s="57">
        <f>+IF(X53&lt;&gt;0,+(Y53/X53)*100,0)</f>
        <v>-130.17073725625397</v>
      </c>
      <c r="AA53" s="54">
        <f>+AA51-AA52</f>
        <v>-18043067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-15952667</v>
      </c>
      <c r="D56" s="48">
        <f>SUM(D53:D55)</f>
        <v>0</v>
      </c>
      <c r="E56" s="49">
        <f t="shared" si="5"/>
        <v>-18043067</v>
      </c>
      <c r="F56" s="50">
        <f t="shared" si="5"/>
        <v>-18043067</v>
      </c>
      <c r="G56" s="50">
        <f t="shared" si="5"/>
        <v>0</v>
      </c>
      <c r="H56" s="50">
        <f t="shared" si="5"/>
        <v>793829</v>
      </c>
      <c r="I56" s="50">
        <f t="shared" si="5"/>
        <v>497840</v>
      </c>
      <c r="J56" s="50">
        <f t="shared" si="5"/>
        <v>1291669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1291669</v>
      </c>
      <c r="X56" s="50">
        <f t="shared" si="5"/>
        <v>-4281198</v>
      </c>
      <c r="Y56" s="50">
        <f t="shared" si="5"/>
        <v>5572867</v>
      </c>
      <c r="Z56" s="51">
        <f>+IF(X56&lt;&gt;0,+(Y56/X56)*100,0)</f>
        <v>-130.17073725625397</v>
      </c>
      <c r="AA56" s="48">
        <f>SUM(AA53:AA55)</f>
        <v>-18043067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-15952667</v>
      </c>
      <c r="D59" s="65">
        <f>SUM(D56:D58)</f>
        <v>0</v>
      </c>
      <c r="E59" s="66">
        <f t="shared" si="6"/>
        <v>-18043067</v>
      </c>
      <c r="F59" s="67">
        <f t="shared" si="6"/>
        <v>-18043067</v>
      </c>
      <c r="G59" s="67">
        <f t="shared" si="6"/>
        <v>0</v>
      </c>
      <c r="H59" s="67">
        <f t="shared" si="6"/>
        <v>793829</v>
      </c>
      <c r="I59" s="67">
        <f t="shared" si="6"/>
        <v>497840</v>
      </c>
      <c r="J59" s="67">
        <f t="shared" si="6"/>
        <v>1291669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1291669</v>
      </c>
      <c r="X59" s="67">
        <f t="shared" si="6"/>
        <v>-4281198</v>
      </c>
      <c r="Y59" s="67">
        <f t="shared" si="6"/>
        <v>5572867</v>
      </c>
      <c r="Z59" s="68">
        <f>+IF(X59&lt;&gt;0,+(Y59/X59)*100,0)</f>
        <v>-130.17073725625397</v>
      </c>
      <c r="AA59" s="65">
        <f>SUM(AA56:AA58)</f>
        <v>-18043067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1046597</v>
      </c>
      <c r="D7" s="20"/>
      <c r="E7" s="21">
        <v>1870454</v>
      </c>
      <c r="F7" s="22">
        <v>1870454</v>
      </c>
      <c r="G7" s="22">
        <v>92239</v>
      </c>
      <c r="H7" s="22">
        <v>68176</v>
      </c>
      <c r="I7" s="22">
        <v>84287</v>
      </c>
      <c r="J7" s="22">
        <v>244702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244702</v>
      </c>
      <c r="X7" s="22">
        <v>467616</v>
      </c>
      <c r="Y7" s="22">
        <v>-222914</v>
      </c>
      <c r="Z7" s="23">
        <v>-47.670310682269211</v>
      </c>
      <c r="AA7" s="20">
        <v>1870454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461598</v>
      </c>
      <c r="D13" s="20"/>
      <c r="E13" s="21">
        <v>568314</v>
      </c>
      <c r="F13" s="22">
        <v>568314</v>
      </c>
      <c r="G13" s="22">
        <v>37166</v>
      </c>
      <c r="H13" s="22">
        <v>35961</v>
      </c>
      <c r="I13" s="22">
        <v>27028</v>
      </c>
      <c r="J13" s="22">
        <v>100155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100155</v>
      </c>
      <c r="X13" s="22">
        <v>142077</v>
      </c>
      <c r="Y13" s="22">
        <v>-41922</v>
      </c>
      <c r="Z13" s="23">
        <v>-29.5065351886653</v>
      </c>
      <c r="AA13" s="20">
        <v>568314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1508195</v>
      </c>
      <c r="D32" s="29">
        <f t="shared" ref="D32:Y32" si="0">SUM(D6:D31)</f>
        <v>0</v>
      </c>
      <c r="E32" s="30">
        <f t="shared" si="0"/>
        <v>2438768</v>
      </c>
      <c r="F32" s="31">
        <f t="shared" si="0"/>
        <v>2438768</v>
      </c>
      <c r="G32" s="31">
        <f t="shared" si="0"/>
        <v>129405</v>
      </c>
      <c r="H32" s="31">
        <f t="shared" si="0"/>
        <v>104137</v>
      </c>
      <c r="I32" s="31">
        <f t="shared" si="0"/>
        <v>111315</v>
      </c>
      <c r="J32" s="31">
        <f t="shared" si="0"/>
        <v>344857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344857</v>
      </c>
      <c r="X32" s="31">
        <f t="shared" si="0"/>
        <v>609693</v>
      </c>
      <c r="Y32" s="31">
        <f t="shared" si="0"/>
        <v>-264836</v>
      </c>
      <c r="Z32" s="32">
        <f>+IF(X32&lt;&gt;0,+(Y32/X32)*100,0)</f>
        <v>-43.437598922736527</v>
      </c>
      <c r="AA32" s="29">
        <f>SUM(AA6:AA31)</f>
        <v>2438768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5440785</v>
      </c>
      <c r="D34" s="20"/>
      <c r="E34" s="21">
        <v>2273397</v>
      </c>
      <c r="F34" s="22">
        <v>2273397</v>
      </c>
      <c r="G34" s="22">
        <v>371490</v>
      </c>
      <c r="H34" s="22">
        <v>630010</v>
      </c>
      <c r="I34" s="22">
        <v>624174</v>
      </c>
      <c r="J34" s="22">
        <v>1625674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1625674</v>
      </c>
      <c r="X34" s="22">
        <v>568344</v>
      </c>
      <c r="Y34" s="22">
        <v>1057330</v>
      </c>
      <c r="Z34" s="23">
        <v>186.03697760511238</v>
      </c>
      <c r="AA34" s="20">
        <v>2273397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1725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558624</v>
      </c>
      <c r="F38" s="22">
        <v>558624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139656</v>
      </c>
      <c r="Y38" s="22">
        <v>-139656</v>
      </c>
      <c r="Z38" s="23">
        <v>-100</v>
      </c>
      <c r="AA38" s="20">
        <v>558624</v>
      </c>
    </row>
    <row r="39" spans="1:27" ht="13.5" x14ac:dyDescent="0.25">
      <c r="A39" s="19" t="s">
        <v>65</v>
      </c>
      <c r="B39" s="15" t="s">
        <v>32</v>
      </c>
      <c r="C39" s="20">
        <v>225929</v>
      </c>
      <c r="D39" s="20"/>
      <c r="E39" s="21">
        <v>34269</v>
      </c>
      <c r="F39" s="22">
        <v>34269</v>
      </c>
      <c r="G39" s="22">
        <v>19136</v>
      </c>
      <c r="H39" s="22">
        <v>51875</v>
      </c>
      <c r="I39" s="22">
        <v>34360</v>
      </c>
      <c r="J39" s="22">
        <v>105371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105371</v>
      </c>
      <c r="X39" s="22">
        <v>8568</v>
      </c>
      <c r="Y39" s="22">
        <v>96803</v>
      </c>
      <c r="Z39" s="23">
        <v>1129.8202614379084</v>
      </c>
      <c r="AA39" s="20">
        <v>34269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1273449</v>
      </c>
      <c r="D41" s="20"/>
      <c r="E41" s="21">
        <v>1200000</v>
      </c>
      <c r="F41" s="22">
        <v>1200000</v>
      </c>
      <c r="G41" s="22"/>
      <c r="H41" s="22"/>
      <c r="I41" s="22">
        <v>787488</v>
      </c>
      <c r="J41" s="22">
        <v>787488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787488</v>
      </c>
      <c r="X41" s="22">
        <v>300000</v>
      </c>
      <c r="Y41" s="22">
        <v>487488</v>
      </c>
      <c r="Z41" s="23">
        <v>162.49600000000001</v>
      </c>
      <c r="AA41" s="20">
        <v>1200000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31440</v>
      </c>
      <c r="F44" s="22">
        <v>31440</v>
      </c>
      <c r="G44" s="22"/>
      <c r="H44" s="22">
        <v>5197</v>
      </c>
      <c r="I44" s="22">
        <v>6561</v>
      </c>
      <c r="J44" s="22">
        <v>11758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11758</v>
      </c>
      <c r="X44" s="22">
        <v>7860</v>
      </c>
      <c r="Y44" s="22">
        <v>3898</v>
      </c>
      <c r="Z44" s="23">
        <v>49.592875318066163</v>
      </c>
      <c r="AA44" s="20">
        <v>31440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6941888</v>
      </c>
      <c r="D47" s="29">
        <f t="shared" ref="D47:Y47" si="1">SUM(D34:D46)</f>
        <v>0</v>
      </c>
      <c r="E47" s="30">
        <f t="shared" si="1"/>
        <v>4097730</v>
      </c>
      <c r="F47" s="31">
        <f t="shared" si="1"/>
        <v>4097730</v>
      </c>
      <c r="G47" s="31">
        <f t="shared" si="1"/>
        <v>390626</v>
      </c>
      <c r="H47" s="31">
        <f t="shared" si="1"/>
        <v>687082</v>
      </c>
      <c r="I47" s="31">
        <f t="shared" si="1"/>
        <v>1452583</v>
      </c>
      <c r="J47" s="31">
        <f t="shared" si="1"/>
        <v>2530291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2530291</v>
      </c>
      <c r="X47" s="31">
        <f t="shared" si="1"/>
        <v>1024428</v>
      </c>
      <c r="Y47" s="31">
        <f t="shared" si="1"/>
        <v>1505863</v>
      </c>
      <c r="Z47" s="32">
        <f>+IF(X47&lt;&gt;0,+(Y47/X47)*100,0)</f>
        <v>146.99549407083759</v>
      </c>
      <c r="AA47" s="29">
        <f>SUM(AA34:AA46)</f>
        <v>4097730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-5433693</v>
      </c>
      <c r="D48" s="39">
        <f t="shared" si="2"/>
        <v>0</v>
      </c>
      <c r="E48" s="40">
        <f t="shared" si="2"/>
        <v>-1658962</v>
      </c>
      <c r="F48" s="41">
        <f t="shared" si="2"/>
        <v>-1658962</v>
      </c>
      <c r="G48" s="41">
        <f t="shared" si="2"/>
        <v>-261221</v>
      </c>
      <c r="H48" s="41">
        <f t="shared" si="2"/>
        <v>-582945</v>
      </c>
      <c r="I48" s="41">
        <f t="shared" si="2"/>
        <v>-1341268</v>
      </c>
      <c r="J48" s="41">
        <f t="shared" si="2"/>
        <v>-2185434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-2185434</v>
      </c>
      <c r="X48" s="41">
        <f t="shared" si="2"/>
        <v>-414735</v>
      </c>
      <c r="Y48" s="41">
        <f t="shared" si="2"/>
        <v>-1770699</v>
      </c>
      <c r="Z48" s="42">
        <f>+IF(X48&lt;&gt;0,+(Y48/X48)*100,0)</f>
        <v>426.94708669391292</v>
      </c>
      <c r="AA48" s="39">
        <f>+AA32-AA47</f>
        <v>-1658962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-5433693</v>
      </c>
      <c r="D51" s="48">
        <f t="shared" si="3"/>
        <v>0</v>
      </c>
      <c r="E51" s="49">
        <f t="shared" si="3"/>
        <v>-1658962</v>
      </c>
      <c r="F51" s="50">
        <f t="shared" si="3"/>
        <v>-1658962</v>
      </c>
      <c r="G51" s="50">
        <f t="shared" si="3"/>
        <v>-261221</v>
      </c>
      <c r="H51" s="50">
        <f t="shared" si="3"/>
        <v>-582945</v>
      </c>
      <c r="I51" s="50">
        <f t="shared" si="3"/>
        <v>-1341268</v>
      </c>
      <c r="J51" s="50">
        <f t="shared" si="3"/>
        <v>-2185434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-2185434</v>
      </c>
      <c r="X51" s="50">
        <f t="shared" si="3"/>
        <v>-414735</v>
      </c>
      <c r="Y51" s="50">
        <f t="shared" si="3"/>
        <v>-1770699</v>
      </c>
      <c r="Z51" s="51">
        <f>+IF(X51&lt;&gt;0,+(Y51/X51)*100,0)</f>
        <v>426.94708669391292</v>
      </c>
      <c r="AA51" s="48">
        <f>SUM(AA48:AA50)</f>
        <v>-1658962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-5433693</v>
      </c>
      <c r="D53" s="54">
        <f>+D51-D52</f>
        <v>0</v>
      </c>
      <c r="E53" s="55">
        <f t="shared" si="4"/>
        <v>-1658962</v>
      </c>
      <c r="F53" s="56">
        <f t="shared" si="4"/>
        <v>-1658962</v>
      </c>
      <c r="G53" s="56">
        <f t="shared" si="4"/>
        <v>-261221</v>
      </c>
      <c r="H53" s="56">
        <f t="shared" si="4"/>
        <v>-582945</v>
      </c>
      <c r="I53" s="56">
        <f t="shared" si="4"/>
        <v>-1341268</v>
      </c>
      <c r="J53" s="56">
        <f t="shared" si="4"/>
        <v>-2185434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-2185434</v>
      </c>
      <c r="X53" s="56">
        <f t="shared" si="4"/>
        <v>-414735</v>
      </c>
      <c r="Y53" s="56">
        <f t="shared" si="4"/>
        <v>-1770699</v>
      </c>
      <c r="Z53" s="57">
        <f>+IF(X53&lt;&gt;0,+(Y53/X53)*100,0)</f>
        <v>426.94708669391292</v>
      </c>
      <c r="AA53" s="54">
        <f>+AA51-AA52</f>
        <v>-1658962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-5433693</v>
      </c>
      <c r="D56" s="48">
        <f>SUM(D53:D55)</f>
        <v>0</v>
      </c>
      <c r="E56" s="49">
        <f t="shared" si="5"/>
        <v>-1658962</v>
      </c>
      <c r="F56" s="50">
        <f t="shared" si="5"/>
        <v>-1658962</v>
      </c>
      <c r="G56" s="50">
        <f t="shared" si="5"/>
        <v>-261221</v>
      </c>
      <c r="H56" s="50">
        <f t="shared" si="5"/>
        <v>-582945</v>
      </c>
      <c r="I56" s="50">
        <f t="shared" si="5"/>
        <v>-1341268</v>
      </c>
      <c r="J56" s="50">
        <f t="shared" si="5"/>
        <v>-2185434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-2185434</v>
      </c>
      <c r="X56" s="50">
        <f t="shared" si="5"/>
        <v>-414735</v>
      </c>
      <c r="Y56" s="50">
        <f t="shared" si="5"/>
        <v>-1770699</v>
      </c>
      <c r="Z56" s="51">
        <f>+IF(X56&lt;&gt;0,+(Y56/X56)*100,0)</f>
        <v>426.94708669391292</v>
      </c>
      <c r="AA56" s="48">
        <f>SUM(AA53:AA55)</f>
        <v>-1658962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-5433693</v>
      </c>
      <c r="D59" s="65">
        <f>SUM(D56:D58)</f>
        <v>0</v>
      </c>
      <c r="E59" s="66">
        <f t="shared" si="6"/>
        <v>-1658962</v>
      </c>
      <c r="F59" s="67">
        <f t="shared" si="6"/>
        <v>-1658962</v>
      </c>
      <c r="G59" s="67">
        <f t="shared" si="6"/>
        <v>-261221</v>
      </c>
      <c r="H59" s="67">
        <f t="shared" si="6"/>
        <v>-582945</v>
      </c>
      <c r="I59" s="67">
        <f t="shared" si="6"/>
        <v>-1341268</v>
      </c>
      <c r="J59" s="67">
        <f t="shared" si="6"/>
        <v>-2185434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-2185434</v>
      </c>
      <c r="X59" s="67">
        <f t="shared" si="6"/>
        <v>-414735</v>
      </c>
      <c r="Y59" s="67">
        <f t="shared" si="6"/>
        <v>-1770699</v>
      </c>
      <c r="Z59" s="68">
        <f>+IF(X59&lt;&gt;0,+(Y59/X59)*100,0)</f>
        <v>426.94708669391292</v>
      </c>
      <c r="AA59" s="65">
        <f>SUM(AA56:AA58)</f>
        <v>-1658962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26411421</v>
      </c>
      <c r="F7" s="22">
        <v>26411421</v>
      </c>
      <c r="G7" s="22">
        <v>1811870</v>
      </c>
      <c r="H7" s="22">
        <v>2098853</v>
      </c>
      <c r="I7" s="22">
        <v>1236658</v>
      </c>
      <c r="J7" s="22">
        <v>5147381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5147381</v>
      </c>
      <c r="X7" s="22">
        <v>6602856</v>
      </c>
      <c r="Y7" s="22">
        <v>-1455475</v>
      </c>
      <c r="Z7" s="23">
        <v>-22.043112859041603</v>
      </c>
      <c r="AA7" s="20">
        <v>26411421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16415249</v>
      </c>
      <c r="F13" s="22">
        <v>16415249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4103811</v>
      </c>
      <c r="Y13" s="22">
        <v>-4103811</v>
      </c>
      <c r="Z13" s="23">
        <v>-100</v>
      </c>
      <c r="AA13" s="20">
        <v>16415249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42826670</v>
      </c>
      <c r="F32" s="31">
        <f t="shared" si="0"/>
        <v>42826670</v>
      </c>
      <c r="G32" s="31">
        <f t="shared" si="0"/>
        <v>1811870</v>
      </c>
      <c r="H32" s="31">
        <f t="shared" si="0"/>
        <v>2098853</v>
      </c>
      <c r="I32" s="31">
        <f t="shared" si="0"/>
        <v>1236658</v>
      </c>
      <c r="J32" s="31">
        <f t="shared" si="0"/>
        <v>5147381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5147381</v>
      </c>
      <c r="X32" s="31">
        <f t="shared" si="0"/>
        <v>10706667</v>
      </c>
      <c r="Y32" s="31">
        <f t="shared" si="0"/>
        <v>-5559286</v>
      </c>
      <c r="Z32" s="32">
        <f>+IF(X32&lt;&gt;0,+(Y32/X32)*100,0)</f>
        <v>-51.923591160535764</v>
      </c>
      <c r="AA32" s="29">
        <f>SUM(AA6:AA31)</f>
        <v>42826670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7192357</v>
      </c>
      <c r="F34" s="22">
        <v>7192357</v>
      </c>
      <c r="G34" s="22">
        <v>449369</v>
      </c>
      <c r="H34" s="22">
        <v>568798</v>
      </c>
      <c r="I34" s="22">
        <v>475082</v>
      </c>
      <c r="J34" s="22">
        <v>1493249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1493249</v>
      </c>
      <c r="X34" s="22">
        <v>1798086</v>
      </c>
      <c r="Y34" s="22">
        <v>-304837</v>
      </c>
      <c r="Z34" s="23">
        <v>-16.95341602125816</v>
      </c>
      <c r="AA34" s="20">
        <v>7192357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2700203</v>
      </c>
      <c r="F37" s="22">
        <v>2700203</v>
      </c>
      <c r="G37" s="22"/>
      <c r="H37" s="22">
        <v>766</v>
      </c>
      <c r="I37" s="22">
        <v>4648715</v>
      </c>
      <c r="J37" s="22">
        <v>4649481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4649481</v>
      </c>
      <c r="X37" s="22">
        <v>675051</v>
      </c>
      <c r="Y37" s="22">
        <v>3974430</v>
      </c>
      <c r="Z37" s="23">
        <v>588.75996035855064</v>
      </c>
      <c r="AA37" s="20">
        <v>2700203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1525774</v>
      </c>
      <c r="F39" s="22">
        <v>1525774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381444</v>
      </c>
      <c r="Y39" s="22">
        <v>-381444</v>
      </c>
      <c r="Z39" s="23">
        <v>-100</v>
      </c>
      <c r="AA39" s="20">
        <v>1525774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3000000</v>
      </c>
      <c r="F41" s="22">
        <v>3000000</v>
      </c>
      <c r="G41" s="22">
        <v>194285</v>
      </c>
      <c r="H41" s="22">
        <v>113553</v>
      </c>
      <c r="I41" s="22">
        <v>58365</v>
      </c>
      <c r="J41" s="22">
        <v>366203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366203</v>
      </c>
      <c r="X41" s="22">
        <v>750000</v>
      </c>
      <c r="Y41" s="22">
        <v>-383797</v>
      </c>
      <c r="Z41" s="23">
        <v>-51.17293333333334</v>
      </c>
      <c r="AA41" s="20">
        <v>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100000</v>
      </c>
      <c r="F44" s="22">
        <v>100000</v>
      </c>
      <c r="G44" s="22">
        <v>152768</v>
      </c>
      <c r="H44" s="22">
        <v>174969</v>
      </c>
      <c r="I44" s="22"/>
      <c r="J44" s="22">
        <v>327737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327737</v>
      </c>
      <c r="X44" s="22">
        <v>25002</v>
      </c>
      <c r="Y44" s="22">
        <v>302735</v>
      </c>
      <c r="Z44" s="23">
        <v>1210.8431325493959</v>
      </c>
      <c r="AA44" s="20">
        <v>100000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14518334</v>
      </c>
      <c r="F47" s="31">
        <f t="shared" si="1"/>
        <v>14518334</v>
      </c>
      <c r="G47" s="31">
        <f t="shared" si="1"/>
        <v>796422</v>
      </c>
      <c r="H47" s="31">
        <f t="shared" si="1"/>
        <v>858086</v>
      </c>
      <c r="I47" s="31">
        <f t="shared" si="1"/>
        <v>5182162</v>
      </c>
      <c r="J47" s="31">
        <f t="shared" si="1"/>
        <v>6836670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6836670</v>
      </c>
      <c r="X47" s="31">
        <f t="shared" si="1"/>
        <v>3629583</v>
      </c>
      <c r="Y47" s="31">
        <f t="shared" si="1"/>
        <v>3207087</v>
      </c>
      <c r="Z47" s="32">
        <f>+IF(X47&lt;&gt;0,+(Y47/X47)*100,0)</f>
        <v>88.359654538827186</v>
      </c>
      <c r="AA47" s="29">
        <f>SUM(AA34:AA46)</f>
        <v>14518334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28308336</v>
      </c>
      <c r="F48" s="41">
        <f t="shared" si="2"/>
        <v>28308336</v>
      </c>
      <c r="G48" s="41">
        <f t="shared" si="2"/>
        <v>1015448</v>
      </c>
      <c r="H48" s="41">
        <f t="shared" si="2"/>
        <v>1240767</v>
      </c>
      <c r="I48" s="41">
        <f t="shared" si="2"/>
        <v>-3945504</v>
      </c>
      <c r="J48" s="41">
        <f t="shared" si="2"/>
        <v>-1689289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-1689289</v>
      </c>
      <c r="X48" s="41">
        <f t="shared" si="2"/>
        <v>7077084</v>
      </c>
      <c r="Y48" s="41">
        <f t="shared" si="2"/>
        <v>-8766373</v>
      </c>
      <c r="Z48" s="42">
        <f>+IF(X48&lt;&gt;0,+(Y48/X48)*100,0)</f>
        <v>-123.86984526395335</v>
      </c>
      <c r="AA48" s="39">
        <f>+AA32-AA47</f>
        <v>28308336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28308336</v>
      </c>
      <c r="F51" s="50">
        <f t="shared" si="3"/>
        <v>28308336</v>
      </c>
      <c r="G51" s="50">
        <f t="shared" si="3"/>
        <v>1015448</v>
      </c>
      <c r="H51" s="50">
        <f t="shared" si="3"/>
        <v>1240767</v>
      </c>
      <c r="I51" s="50">
        <f t="shared" si="3"/>
        <v>-3945504</v>
      </c>
      <c r="J51" s="50">
        <f t="shared" si="3"/>
        <v>-1689289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-1689289</v>
      </c>
      <c r="X51" s="50">
        <f t="shared" si="3"/>
        <v>7077084</v>
      </c>
      <c r="Y51" s="50">
        <f t="shared" si="3"/>
        <v>-8766373</v>
      </c>
      <c r="Z51" s="51">
        <f>+IF(X51&lt;&gt;0,+(Y51/X51)*100,0)</f>
        <v>-123.86984526395335</v>
      </c>
      <c r="AA51" s="48">
        <f>SUM(AA48:AA50)</f>
        <v>28308336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28308336</v>
      </c>
      <c r="F53" s="56">
        <f t="shared" si="4"/>
        <v>28308336</v>
      </c>
      <c r="G53" s="56">
        <f t="shared" si="4"/>
        <v>1015448</v>
      </c>
      <c r="H53" s="56">
        <f t="shared" si="4"/>
        <v>1240767</v>
      </c>
      <c r="I53" s="56">
        <f t="shared" si="4"/>
        <v>-3945504</v>
      </c>
      <c r="J53" s="56">
        <f t="shared" si="4"/>
        <v>-1689289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-1689289</v>
      </c>
      <c r="X53" s="56">
        <f t="shared" si="4"/>
        <v>7077084</v>
      </c>
      <c r="Y53" s="56">
        <f t="shared" si="4"/>
        <v>-8766373</v>
      </c>
      <c r="Z53" s="57">
        <f>+IF(X53&lt;&gt;0,+(Y53/X53)*100,0)</f>
        <v>-123.86984526395335</v>
      </c>
      <c r="AA53" s="54">
        <f>+AA51-AA52</f>
        <v>28308336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28308336</v>
      </c>
      <c r="F56" s="50">
        <f t="shared" si="5"/>
        <v>28308336</v>
      </c>
      <c r="G56" s="50">
        <f t="shared" si="5"/>
        <v>1015448</v>
      </c>
      <c r="H56" s="50">
        <f t="shared" si="5"/>
        <v>1240767</v>
      </c>
      <c r="I56" s="50">
        <f t="shared" si="5"/>
        <v>-3945504</v>
      </c>
      <c r="J56" s="50">
        <f t="shared" si="5"/>
        <v>-1689289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-1689289</v>
      </c>
      <c r="X56" s="50">
        <f t="shared" si="5"/>
        <v>7077084</v>
      </c>
      <c r="Y56" s="50">
        <f t="shared" si="5"/>
        <v>-8766373</v>
      </c>
      <c r="Z56" s="51">
        <f>+IF(X56&lt;&gt;0,+(Y56/X56)*100,0)</f>
        <v>-123.86984526395335</v>
      </c>
      <c r="AA56" s="48">
        <f>SUM(AA53:AA55)</f>
        <v>28308336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28308336</v>
      </c>
      <c r="F59" s="67">
        <f t="shared" si="6"/>
        <v>28308336</v>
      </c>
      <c r="G59" s="67">
        <f t="shared" si="6"/>
        <v>1015448</v>
      </c>
      <c r="H59" s="67">
        <f t="shared" si="6"/>
        <v>1240767</v>
      </c>
      <c r="I59" s="67">
        <f t="shared" si="6"/>
        <v>-3945504</v>
      </c>
      <c r="J59" s="67">
        <f t="shared" si="6"/>
        <v>-1689289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-1689289</v>
      </c>
      <c r="X59" s="67">
        <f t="shared" si="6"/>
        <v>7077084</v>
      </c>
      <c r="Y59" s="67">
        <f t="shared" si="6"/>
        <v>-8766373</v>
      </c>
      <c r="Z59" s="68">
        <f>+IF(X59&lt;&gt;0,+(Y59/X59)*100,0)</f>
        <v>-123.86984526395335</v>
      </c>
      <c r="AA59" s="65">
        <f>SUM(AA56:AA58)</f>
        <v>28308336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187969466</v>
      </c>
      <c r="D25" s="20"/>
      <c r="E25" s="21">
        <v>207712373</v>
      </c>
      <c r="F25" s="22">
        <v>207712373</v>
      </c>
      <c r="G25" s="22">
        <v>83613545</v>
      </c>
      <c r="H25" s="22">
        <v>13745373</v>
      </c>
      <c r="I25" s="22">
        <v>228513</v>
      </c>
      <c r="J25" s="22">
        <v>97587431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97587431</v>
      </c>
      <c r="X25" s="22">
        <v>51928092</v>
      </c>
      <c r="Y25" s="22">
        <v>45659339</v>
      </c>
      <c r="Z25" s="23">
        <v>87.928012067148558</v>
      </c>
      <c r="AA25" s="20">
        <v>207712373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187969466</v>
      </c>
      <c r="D32" s="29">
        <f t="shared" ref="D32:Y32" si="0">SUM(D6:D31)</f>
        <v>0</v>
      </c>
      <c r="E32" s="30">
        <f t="shared" si="0"/>
        <v>207712373</v>
      </c>
      <c r="F32" s="31">
        <f t="shared" si="0"/>
        <v>207712373</v>
      </c>
      <c r="G32" s="31">
        <f t="shared" si="0"/>
        <v>83613545</v>
      </c>
      <c r="H32" s="31">
        <f t="shared" si="0"/>
        <v>13745373</v>
      </c>
      <c r="I32" s="31">
        <f t="shared" si="0"/>
        <v>228513</v>
      </c>
      <c r="J32" s="31">
        <f t="shared" si="0"/>
        <v>97587431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97587431</v>
      </c>
      <c r="X32" s="31">
        <f t="shared" si="0"/>
        <v>51928092</v>
      </c>
      <c r="Y32" s="31">
        <f t="shared" si="0"/>
        <v>45659339</v>
      </c>
      <c r="Z32" s="32">
        <f>+IF(X32&lt;&gt;0,+(Y32/X32)*100,0)</f>
        <v>87.928012067148558</v>
      </c>
      <c r="AA32" s="29">
        <f>SUM(AA6:AA31)</f>
        <v>207712373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8496400</v>
      </c>
      <c r="D34" s="20"/>
      <c r="E34" s="21">
        <v>8233808</v>
      </c>
      <c r="F34" s="22">
        <v>8233808</v>
      </c>
      <c r="G34" s="22">
        <v>720398</v>
      </c>
      <c r="H34" s="22">
        <v>737520</v>
      </c>
      <c r="I34" s="22">
        <v>725278</v>
      </c>
      <c r="J34" s="22">
        <v>2183196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2183196</v>
      </c>
      <c r="X34" s="22">
        <v>2058450</v>
      </c>
      <c r="Y34" s="22">
        <v>124746</v>
      </c>
      <c r="Z34" s="23">
        <v>6.0601909203526922</v>
      </c>
      <c r="AA34" s="20">
        <v>8233808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-627857</v>
      </c>
      <c r="D37" s="20"/>
      <c r="E37" s="21">
        <v>180000000</v>
      </c>
      <c r="F37" s="22">
        <v>180000000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45000000</v>
      </c>
      <c r="Y37" s="22">
        <v>-45000000</v>
      </c>
      <c r="Z37" s="23">
        <v>-100</v>
      </c>
      <c r="AA37" s="20">
        <v>180000000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94473304</v>
      </c>
      <c r="D39" s="20"/>
      <c r="E39" s="21">
        <v>72441133</v>
      </c>
      <c r="F39" s="22">
        <v>72441133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18110283</v>
      </c>
      <c r="Y39" s="22">
        <v>-18110283</v>
      </c>
      <c r="Z39" s="23">
        <v>-100</v>
      </c>
      <c r="AA39" s="20">
        <v>72441133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314792286</v>
      </c>
      <c r="D41" s="20"/>
      <c r="E41" s="21">
        <v>65000000</v>
      </c>
      <c r="F41" s="22">
        <v>65000000</v>
      </c>
      <c r="G41" s="22">
        <v>657270</v>
      </c>
      <c r="H41" s="22">
        <v>4179773</v>
      </c>
      <c r="I41" s="22">
        <v>499873</v>
      </c>
      <c r="J41" s="22">
        <v>5336916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5336916</v>
      </c>
      <c r="X41" s="22">
        <v>16250001</v>
      </c>
      <c r="Y41" s="22">
        <v>-10913085</v>
      </c>
      <c r="Z41" s="23">
        <v>-67.157442021080499</v>
      </c>
      <c r="AA41" s="20">
        <v>65000000</v>
      </c>
    </row>
    <row r="42" spans="1:27" ht="13.5" x14ac:dyDescent="0.25">
      <c r="A42" s="19" t="s">
        <v>67</v>
      </c>
      <c r="B42" s="15" t="s">
        <v>32</v>
      </c>
      <c r="C42" s="20">
        <v>8000000</v>
      </c>
      <c r="D42" s="20"/>
      <c r="E42" s="21">
        <v>13000000</v>
      </c>
      <c r="F42" s="22">
        <v>13000000</v>
      </c>
      <c r="G42" s="22"/>
      <c r="H42" s="22">
        <v>4000000</v>
      </c>
      <c r="I42" s="22"/>
      <c r="J42" s="22">
        <v>4000000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4000000</v>
      </c>
      <c r="X42" s="22">
        <v>3249999</v>
      </c>
      <c r="Y42" s="22">
        <v>750001</v>
      </c>
      <c r="Z42" s="23">
        <v>23.076960946757215</v>
      </c>
      <c r="AA42" s="20">
        <v>13000000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1293035</v>
      </c>
      <c r="D44" s="20"/>
      <c r="E44" s="21">
        <v>1361630</v>
      </c>
      <c r="F44" s="22">
        <v>1361630</v>
      </c>
      <c r="G44" s="22">
        <v>136046</v>
      </c>
      <c r="H44" s="22">
        <v>110214</v>
      </c>
      <c r="I44" s="22">
        <v>69112</v>
      </c>
      <c r="J44" s="22">
        <v>315372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315372</v>
      </c>
      <c r="X44" s="22">
        <v>340413</v>
      </c>
      <c r="Y44" s="22">
        <v>-25041</v>
      </c>
      <c r="Z44" s="23">
        <v>-7.3560645451260678</v>
      </c>
      <c r="AA44" s="20">
        <v>1361630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426427168</v>
      </c>
      <c r="D47" s="29">
        <f t="shared" ref="D47:Y47" si="1">SUM(D34:D46)</f>
        <v>0</v>
      </c>
      <c r="E47" s="30">
        <f t="shared" si="1"/>
        <v>340036571</v>
      </c>
      <c r="F47" s="31">
        <f t="shared" si="1"/>
        <v>340036571</v>
      </c>
      <c r="G47" s="31">
        <f t="shared" si="1"/>
        <v>1513714</v>
      </c>
      <c r="H47" s="31">
        <f t="shared" si="1"/>
        <v>9027507</v>
      </c>
      <c r="I47" s="31">
        <f t="shared" si="1"/>
        <v>1294263</v>
      </c>
      <c r="J47" s="31">
        <f t="shared" si="1"/>
        <v>11835484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11835484</v>
      </c>
      <c r="X47" s="31">
        <f t="shared" si="1"/>
        <v>85009146</v>
      </c>
      <c r="Y47" s="31">
        <f t="shared" si="1"/>
        <v>-73173662</v>
      </c>
      <c r="Z47" s="32">
        <f>+IF(X47&lt;&gt;0,+(Y47/X47)*100,0)</f>
        <v>-86.077399248311465</v>
      </c>
      <c r="AA47" s="29">
        <f>SUM(AA34:AA46)</f>
        <v>340036571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-238457702</v>
      </c>
      <c r="D48" s="39">
        <f t="shared" si="2"/>
        <v>0</v>
      </c>
      <c r="E48" s="40">
        <f t="shared" si="2"/>
        <v>-132324198</v>
      </c>
      <c r="F48" s="41">
        <f t="shared" si="2"/>
        <v>-132324198</v>
      </c>
      <c r="G48" s="41">
        <f t="shared" si="2"/>
        <v>82099831</v>
      </c>
      <c r="H48" s="41">
        <f t="shared" si="2"/>
        <v>4717866</v>
      </c>
      <c r="I48" s="41">
        <f t="shared" si="2"/>
        <v>-1065750</v>
      </c>
      <c r="J48" s="41">
        <f t="shared" si="2"/>
        <v>85751947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85751947</v>
      </c>
      <c r="X48" s="41">
        <f t="shared" si="2"/>
        <v>-33081054</v>
      </c>
      <c r="Y48" s="41">
        <f t="shared" si="2"/>
        <v>118833001</v>
      </c>
      <c r="Z48" s="42">
        <f>+IF(X48&lt;&gt;0,+(Y48/X48)*100,0)</f>
        <v>-359.21769904912946</v>
      </c>
      <c r="AA48" s="39">
        <f>+AA32-AA47</f>
        <v>-132324198</v>
      </c>
    </row>
    <row r="49" spans="1:27" ht="25.5" x14ac:dyDescent="0.25">
      <c r="A49" s="43" t="s">
        <v>74</v>
      </c>
      <c r="B49" s="15" t="s">
        <v>32</v>
      </c>
      <c r="C49" s="20">
        <v>577156002</v>
      </c>
      <c r="D49" s="20"/>
      <c r="E49" s="21">
        <v>627109050</v>
      </c>
      <c r="F49" s="22">
        <v>627109050</v>
      </c>
      <c r="G49" s="22"/>
      <c r="H49" s="22">
        <v>43367512</v>
      </c>
      <c r="I49" s="22">
        <v>100815715</v>
      </c>
      <c r="J49" s="22">
        <v>144183227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144183227</v>
      </c>
      <c r="X49" s="22">
        <v>156777264</v>
      </c>
      <c r="Y49" s="22">
        <v>-12594037</v>
      </c>
      <c r="Z49" s="23">
        <v>-8.033076148082289</v>
      </c>
      <c r="AA49" s="20">
        <v>627109050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338698300</v>
      </c>
      <c r="D51" s="48">
        <f t="shared" si="3"/>
        <v>0</v>
      </c>
      <c r="E51" s="49">
        <f t="shared" si="3"/>
        <v>494784852</v>
      </c>
      <c r="F51" s="50">
        <f t="shared" si="3"/>
        <v>494784852</v>
      </c>
      <c r="G51" s="50">
        <f t="shared" si="3"/>
        <v>82099831</v>
      </c>
      <c r="H51" s="50">
        <f t="shared" si="3"/>
        <v>48085378</v>
      </c>
      <c r="I51" s="50">
        <f t="shared" si="3"/>
        <v>99749965</v>
      </c>
      <c r="J51" s="50">
        <f t="shared" si="3"/>
        <v>229935174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229935174</v>
      </c>
      <c r="X51" s="50">
        <f t="shared" si="3"/>
        <v>123696210</v>
      </c>
      <c r="Y51" s="50">
        <f t="shared" si="3"/>
        <v>106238964</v>
      </c>
      <c r="Z51" s="51">
        <f>+IF(X51&lt;&gt;0,+(Y51/X51)*100,0)</f>
        <v>85.887000094829105</v>
      </c>
      <c r="AA51" s="48">
        <f>SUM(AA48:AA50)</f>
        <v>494784852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338698300</v>
      </c>
      <c r="D53" s="54">
        <f>+D51-D52</f>
        <v>0</v>
      </c>
      <c r="E53" s="55">
        <f t="shared" si="4"/>
        <v>494784852</v>
      </c>
      <c r="F53" s="56">
        <f t="shared" si="4"/>
        <v>494784852</v>
      </c>
      <c r="G53" s="56">
        <f t="shared" si="4"/>
        <v>82099831</v>
      </c>
      <c r="H53" s="56">
        <f t="shared" si="4"/>
        <v>48085378</v>
      </c>
      <c r="I53" s="56">
        <f t="shared" si="4"/>
        <v>99749965</v>
      </c>
      <c r="J53" s="56">
        <f t="shared" si="4"/>
        <v>229935174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229935174</v>
      </c>
      <c r="X53" s="56">
        <f t="shared" si="4"/>
        <v>123696210</v>
      </c>
      <c r="Y53" s="56">
        <f t="shared" si="4"/>
        <v>106238964</v>
      </c>
      <c r="Z53" s="57">
        <f>+IF(X53&lt;&gt;0,+(Y53/X53)*100,0)</f>
        <v>85.887000094829105</v>
      </c>
      <c r="AA53" s="54">
        <f>+AA51-AA52</f>
        <v>494784852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338698300</v>
      </c>
      <c r="D56" s="48">
        <f>SUM(D53:D55)</f>
        <v>0</v>
      </c>
      <c r="E56" s="49">
        <f t="shared" si="5"/>
        <v>494784852</v>
      </c>
      <c r="F56" s="50">
        <f t="shared" si="5"/>
        <v>494784852</v>
      </c>
      <c r="G56" s="50">
        <f t="shared" si="5"/>
        <v>82099831</v>
      </c>
      <c r="H56" s="50">
        <f t="shared" si="5"/>
        <v>48085378</v>
      </c>
      <c r="I56" s="50">
        <f t="shared" si="5"/>
        <v>99749965</v>
      </c>
      <c r="J56" s="50">
        <f t="shared" si="5"/>
        <v>229935174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229935174</v>
      </c>
      <c r="X56" s="50">
        <f t="shared" si="5"/>
        <v>123696210</v>
      </c>
      <c r="Y56" s="50">
        <f t="shared" si="5"/>
        <v>106238964</v>
      </c>
      <c r="Z56" s="51">
        <f>+IF(X56&lt;&gt;0,+(Y56/X56)*100,0)</f>
        <v>85.887000094829105</v>
      </c>
      <c r="AA56" s="48">
        <f>SUM(AA53:AA55)</f>
        <v>494784852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338698300</v>
      </c>
      <c r="D59" s="65">
        <f>SUM(D56:D58)</f>
        <v>0</v>
      </c>
      <c r="E59" s="66">
        <f t="shared" si="6"/>
        <v>494784852</v>
      </c>
      <c r="F59" s="67">
        <f t="shared" si="6"/>
        <v>494784852</v>
      </c>
      <c r="G59" s="67">
        <f t="shared" si="6"/>
        <v>82099831</v>
      </c>
      <c r="H59" s="67">
        <f t="shared" si="6"/>
        <v>48085378</v>
      </c>
      <c r="I59" s="67">
        <f t="shared" si="6"/>
        <v>99749965</v>
      </c>
      <c r="J59" s="67">
        <f t="shared" si="6"/>
        <v>229935174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229935174</v>
      </c>
      <c r="X59" s="67">
        <f t="shared" si="6"/>
        <v>123696210</v>
      </c>
      <c r="Y59" s="67">
        <f t="shared" si="6"/>
        <v>106238964</v>
      </c>
      <c r="Z59" s="68">
        <f>+IF(X59&lt;&gt;0,+(Y59/X59)*100,0)</f>
        <v>85.887000094829105</v>
      </c>
      <c r="AA59" s="65">
        <f>SUM(AA56:AA58)</f>
        <v>494784852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732561653</v>
      </c>
      <c r="D7" s="20"/>
      <c r="E7" s="21">
        <v>845005452</v>
      </c>
      <c r="F7" s="22">
        <v>845005452</v>
      </c>
      <c r="G7" s="22">
        <v>62506170</v>
      </c>
      <c r="H7" s="22">
        <v>65718338</v>
      </c>
      <c r="I7" s="22">
        <v>63518987</v>
      </c>
      <c r="J7" s="22">
        <v>191743495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191743495</v>
      </c>
      <c r="X7" s="22">
        <v>211251357</v>
      </c>
      <c r="Y7" s="22">
        <v>-19507862</v>
      </c>
      <c r="Z7" s="23">
        <v>-9.2344315686454976</v>
      </c>
      <c r="AA7" s="20">
        <v>845005452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267464232</v>
      </c>
      <c r="D13" s="20"/>
      <c r="E13" s="21">
        <v>212190000</v>
      </c>
      <c r="F13" s="22">
        <v>212190000</v>
      </c>
      <c r="G13" s="22">
        <v>24566898</v>
      </c>
      <c r="H13" s="22">
        <v>25096643</v>
      </c>
      <c r="I13" s="22">
        <v>25220227</v>
      </c>
      <c r="J13" s="22">
        <v>74883768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74883768</v>
      </c>
      <c r="X13" s="22">
        <v>53047500</v>
      </c>
      <c r="Y13" s="22">
        <v>21836268</v>
      </c>
      <c r="Z13" s="23">
        <v>41.163613742400678</v>
      </c>
      <c r="AA13" s="20">
        <v>212190000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1000025885</v>
      </c>
      <c r="D32" s="29">
        <f t="shared" ref="D32:Y32" si="0">SUM(D6:D31)</f>
        <v>0</v>
      </c>
      <c r="E32" s="30">
        <f t="shared" si="0"/>
        <v>1057195452</v>
      </c>
      <c r="F32" s="31">
        <f t="shared" si="0"/>
        <v>1057195452</v>
      </c>
      <c r="G32" s="31">
        <f t="shared" si="0"/>
        <v>87073068</v>
      </c>
      <c r="H32" s="31">
        <f t="shared" si="0"/>
        <v>90814981</v>
      </c>
      <c r="I32" s="31">
        <f t="shared" si="0"/>
        <v>88739214</v>
      </c>
      <c r="J32" s="31">
        <f t="shared" si="0"/>
        <v>266627263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266627263</v>
      </c>
      <c r="X32" s="31">
        <f t="shared" si="0"/>
        <v>264298857</v>
      </c>
      <c r="Y32" s="31">
        <f t="shared" si="0"/>
        <v>2328406</v>
      </c>
      <c r="Z32" s="32">
        <f>+IF(X32&lt;&gt;0,+(Y32/X32)*100,0)</f>
        <v>0.88097467633013637</v>
      </c>
      <c r="AA32" s="29">
        <f>SUM(AA6:AA31)</f>
        <v>1057195452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44509588</v>
      </c>
      <c r="D34" s="20"/>
      <c r="E34" s="21">
        <v>39931862</v>
      </c>
      <c r="F34" s="22">
        <v>39931862</v>
      </c>
      <c r="G34" s="22">
        <v>3525097</v>
      </c>
      <c r="H34" s="22">
        <v>3582006</v>
      </c>
      <c r="I34" s="22">
        <v>3817144</v>
      </c>
      <c r="J34" s="22">
        <v>10924247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10924247</v>
      </c>
      <c r="X34" s="22">
        <v>9983010</v>
      </c>
      <c r="Y34" s="22">
        <v>941237</v>
      </c>
      <c r="Z34" s="23">
        <v>9.4283888326266325</v>
      </c>
      <c r="AA34" s="20">
        <v>39931862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575478992</v>
      </c>
      <c r="D37" s="20"/>
      <c r="E37" s="21">
        <v>267170821</v>
      </c>
      <c r="F37" s="22">
        <v>267170821</v>
      </c>
      <c r="G37" s="22">
        <v>63640564</v>
      </c>
      <c r="H37" s="22">
        <v>28803028</v>
      </c>
      <c r="I37" s="22">
        <v>33245658</v>
      </c>
      <c r="J37" s="22">
        <v>125689250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125689250</v>
      </c>
      <c r="X37" s="22">
        <v>66792732</v>
      </c>
      <c r="Y37" s="22">
        <v>58896518</v>
      </c>
      <c r="Z37" s="23">
        <v>88.178034101075554</v>
      </c>
      <c r="AA37" s="20">
        <v>267170821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295751908</v>
      </c>
      <c r="F38" s="22">
        <v>295751908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73937979</v>
      </c>
      <c r="Y38" s="22">
        <v>-73937979</v>
      </c>
      <c r="Z38" s="23">
        <v>-100</v>
      </c>
      <c r="AA38" s="20">
        <v>295751908</v>
      </c>
    </row>
    <row r="39" spans="1:27" ht="13.5" x14ac:dyDescent="0.25">
      <c r="A39" s="19" t="s">
        <v>65</v>
      </c>
      <c r="B39" s="15" t="s">
        <v>32</v>
      </c>
      <c r="C39" s="20">
        <v>56322786</v>
      </c>
      <c r="D39" s="20"/>
      <c r="E39" s="21">
        <v>83507774</v>
      </c>
      <c r="F39" s="22">
        <v>83507774</v>
      </c>
      <c r="G39" s="22"/>
      <c r="H39" s="22"/>
      <c r="I39" s="22">
        <v>13820844</v>
      </c>
      <c r="J39" s="22">
        <v>13820844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13820844</v>
      </c>
      <c r="X39" s="22">
        <v>20876946</v>
      </c>
      <c r="Y39" s="22">
        <v>-7056102</v>
      </c>
      <c r="Z39" s="23">
        <v>-33.798535475447416</v>
      </c>
      <c r="AA39" s="20">
        <v>83507774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206649</v>
      </c>
      <c r="F40" s="22">
        <v>206649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51666</v>
      </c>
      <c r="Y40" s="22">
        <v>-51666</v>
      </c>
      <c r="Z40" s="23">
        <v>-100</v>
      </c>
      <c r="AA40" s="20">
        <v>206649</v>
      </c>
    </row>
    <row r="41" spans="1:27" ht="13.5" x14ac:dyDescent="0.25">
      <c r="A41" s="19" t="s">
        <v>66</v>
      </c>
      <c r="B41" s="15" t="s">
        <v>32</v>
      </c>
      <c r="C41" s="20">
        <v>33487574</v>
      </c>
      <c r="D41" s="20"/>
      <c r="E41" s="21">
        <v>39885280</v>
      </c>
      <c r="F41" s="22">
        <v>39885280</v>
      </c>
      <c r="G41" s="22"/>
      <c r="H41" s="22">
        <v>1942176</v>
      </c>
      <c r="I41" s="22">
        <v>2947606</v>
      </c>
      <c r="J41" s="22">
        <v>4889782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4889782</v>
      </c>
      <c r="X41" s="22">
        <v>9971337</v>
      </c>
      <c r="Y41" s="22">
        <v>-5081555</v>
      </c>
      <c r="Z41" s="23">
        <v>-50.961621295118199</v>
      </c>
      <c r="AA41" s="20">
        <v>39885280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415631332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2019956</v>
      </c>
      <c r="D44" s="20"/>
      <c r="E44" s="21">
        <v>4391155</v>
      </c>
      <c r="F44" s="22">
        <v>4391155</v>
      </c>
      <c r="G44" s="22">
        <v>159702</v>
      </c>
      <c r="H44" s="22">
        <v>197632</v>
      </c>
      <c r="I44" s="22">
        <v>115405</v>
      </c>
      <c r="J44" s="22">
        <v>472739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472739</v>
      </c>
      <c r="X44" s="22">
        <v>1097817</v>
      </c>
      <c r="Y44" s="22">
        <v>-625078</v>
      </c>
      <c r="Z44" s="23">
        <v>-56.938269310823209</v>
      </c>
      <c r="AA44" s="20">
        <v>4391155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1127450228</v>
      </c>
      <c r="D47" s="29">
        <f t="shared" ref="D47:Y47" si="1">SUM(D34:D46)</f>
        <v>0</v>
      </c>
      <c r="E47" s="30">
        <f t="shared" si="1"/>
        <v>730845449</v>
      </c>
      <c r="F47" s="31">
        <f t="shared" si="1"/>
        <v>730845449</v>
      </c>
      <c r="G47" s="31">
        <f t="shared" si="1"/>
        <v>67325363</v>
      </c>
      <c r="H47" s="31">
        <f t="shared" si="1"/>
        <v>34524842</v>
      </c>
      <c r="I47" s="31">
        <f t="shared" si="1"/>
        <v>53946657</v>
      </c>
      <c r="J47" s="31">
        <f t="shared" si="1"/>
        <v>155796862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155796862</v>
      </c>
      <c r="X47" s="31">
        <f t="shared" si="1"/>
        <v>182711487</v>
      </c>
      <c r="Y47" s="31">
        <f t="shared" si="1"/>
        <v>-26914625</v>
      </c>
      <c r="Z47" s="32">
        <f>+IF(X47&lt;&gt;0,+(Y47/X47)*100,0)</f>
        <v>-14.730669342097796</v>
      </c>
      <c r="AA47" s="29">
        <f>SUM(AA34:AA46)</f>
        <v>730845449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-127424343</v>
      </c>
      <c r="D48" s="39">
        <f t="shared" si="2"/>
        <v>0</v>
      </c>
      <c r="E48" s="40">
        <f t="shared" si="2"/>
        <v>326350003</v>
      </c>
      <c r="F48" s="41">
        <f t="shared" si="2"/>
        <v>326350003</v>
      </c>
      <c r="G48" s="41">
        <f t="shared" si="2"/>
        <v>19747705</v>
      </c>
      <c r="H48" s="41">
        <f t="shared" si="2"/>
        <v>56290139</v>
      </c>
      <c r="I48" s="41">
        <f t="shared" si="2"/>
        <v>34792557</v>
      </c>
      <c r="J48" s="41">
        <f t="shared" si="2"/>
        <v>110830401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110830401</v>
      </c>
      <c r="X48" s="41">
        <f t="shared" si="2"/>
        <v>81587370</v>
      </c>
      <c r="Y48" s="41">
        <f t="shared" si="2"/>
        <v>29243031</v>
      </c>
      <c r="Z48" s="42">
        <f>+IF(X48&lt;&gt;0,+(Y48/X48)*100,0)</f>
        <v>35.842595489963699</v>
      </c>
      <c r="AA48" s="39">
        <f>+AA32-AA47</f>
        <v>326350003</v>
      </c>
    </row>
    <row r="49" spans="1:27" ht="25.5" x14ac:dyDescent="0.25">
      <c r="A49" s="43" t="s">
        <v>74</v>
      </c>
      <c r="B49" s="15" t="s">
        <v>32</v>
      </c>
      <c r="C49" s="20">
        <v>41920072</v>
      </c>
      <c r="D49" s="20"/>
      <c r="E49" s="21">
        <v>35467749</v>
      </c>
      <c r="F49" s="22">
        <v>35467749</v>
      </c>
      <c r="G49" s="22"/>
      <c r="H49" s="22"/>
      <c r="I49" s="22">
        <v>3072505</v>
      </c>
      <c r="J49" s="22">
        <v>3072505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3072505</v>
      </c>
      <c r="X49" s="22">
        <v>8866935</v>
      </c>
      <c r="Y49" s="22">
        <v>-5794430</v>
      </c>
      <c r="Z49" s="23">
        <v>-65.348736626579523</v>
      </c>
      <c r="AA49" s="20">
        <v>35467749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-85504271</v>
      </c>
      <c r="D51" s="48">
        <f t="shared" si="3"/>
        <v>0</v>
      </c>
      <c r="E51" s="49">
        <f t="shared" si="3"/>
        <v>361817752</v>
      </c>
      <c r="F51" s="50">
        <f t="shared" si="3"/>
        <v>361817752</v>
      </c>
      <c r="G51" s="50">
        <f t="shared" si="3"/>
        <v>19747705</v>
      </c>
      <c r="H51" s="50">
        <f t="shared" si="3"/>
        <v>56290139</v>
      </c>
      <c r="I51" s="50">
        <f t="shared" si="3"/>
        <v>37865062</v>
      </c>
      <c r="J51" s="50">
        <f t="shared" si="3"/>
        <v>113902906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113902906</v>
      </c>
      <c r="X51" s="50">
        <f t="shared" si="3"/>
        <v>90454305</v>
      </c>
      <c r="Y51" s="50">
        <f t="shared" si="3"/>
        <v>23448601</v>
      </c>
      <c r="Z51" s="51">
        <f>+IF(X51&lt;&gt;0,+(Y51/X51)*100,0)</f>
        <v>25.923145393688007</v>
      </c>
      <c r="AA51" s="48">
        <f>SUM(AA48:AA50)</f>
        <v>361817752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-85504271</v>
      </c>
      <c r="D53" s="54">
        <f>+D51-D52</f>
        <v>0</v>
      </c>
      <c r="E53" s="55">
        <f t="shared" si="4"/>
        <v>361817752</v>
      </c>
      <c r="F53" s="56">
        <f t="shared" si="4"/>
        <v>361817752</v>
      </c>
      <c r="G53" s="56">
        <f t="shared" si="4"/>
        <v>19747705</v>
      </c>
      <c r="H53" s="56">
        <f t="shared" si="4"/>
        <v>56290139</v>
      </c>
      <c r="I53" s="56">
        <f t="shared" si="4"/>
        <v>37865062</v>
      </c>
      <c r="J53" s="56">
        <f t="shared" si="4"/>
        <v>113902906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113902906</v>
      </c>
      <c r="X53" s="56">
        <f t="shared" si="4"/>
        <v>90454305</v>
      </c>
      <c r="Y53" s="56">
        <f t="shared" si="4"/>
        <v>23448601</v>
      </c>
      <c r="Z53" s="57">
        <f>+IF(X53&lt;&gt;0,+(Y53/X53)*100,0)</f>
        <v>25.923145393688007</v>
      </c>
      <c r="AA53" s="54">
        <f>+AA51-AA52</f>
        <v>361817752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-85504271</v>
      </c>
      <c r="D56" s="48">
        <f>SUM(D53:D55)</f>
        <v>0</v>
      </c>
      <c r="E56" s="49">
        <f t="shared" si="5"/>
        <v>361817752</v>
      </c>
      <c r="F56" s="50">
        <f t="shared" si="5"/>
        <v>361817752</v>
      </c>
      <c r="G56" s="50">
        <f t="shared" si="5"/>
        <v>19747705</v>
      </c>
      <c r="H56" s="50">
        <f t="shared" si="5"/>
        <v>56290139</v>
      </c>
      <c r="I56" s="50">
        <f t="shared" si="5"/>
        <v>37865062</v>
      </c>
      <c r="J56" s="50">
        <f t="shared" si="5"/>
        <v>113902906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113902906</v>
      </c>
      <c r="X56" s="50">
        <f t="shared" si="5"/>
        <v>90454305</v>
      </c>
      <c r="Y56" s="50">
        <f t="shared" si="5"/>
        <v>23448601</v>
      </c>
      <c r="Z56" s="51">
        <f>+IF(X56&lt;&gt;0,+(Y56/X56)*100,0)</f>
        <v>25.923145393688007</v>
      </c>
      <c r="AA56" s="48">
        <f>SUM(AA53:AA55)</f>
        <v>361817752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-85504271</v>
      </c>
      <c r="D59" s="65">
        <f>SUM(D56:D58)</f>
        <v>0</v>
      </c>
      <c r="E59" s="66">
        <f t="shared" si="6"/>
        <v>361817752</v>
      </c>
      <c r="F59" s="67">
        <f t="shared" si="6"/>
        <v>361817752</v>
      </c>
      <c r="G59" s="67">
        <f t="shared" si="6"/>
        <v>19747705</v>
      </c>
      <c r="H59" s="67">
        <f t="shared" si="6"/>
        <v>56290139</v>
      </c>
      <c r="I59" s="67">
        <f t="shared" si="6"/>
        <v>37865062</v>
      </c>
      <c r="J59" s="67">
        <f t="shared" si="6"/>
        <v>113902906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113902906</v>
      </c>
      <c r="X59" s="67">
        <f t="shared" si="6"/>
        <v>90454305</v>
      </c>
      <c r="Y59" s="67">
        <f t="shared" si="6"/>
        <v>23448601</v>
      </c>
      <c r="Z59" s="68">
        <f>+IF(X59&lt;&gt;0,+(Y59/X59)*100,0)</f>
        <v>25.923145393688007</v>
      </c>
      <c r="AA59" s="65">
        <f>SUM(AA56:AA58)</f>
        <v>361817752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54633479</v>
      </c>
      <c r="D7" s="20"/>
      <c r="E7" s="21">
        <v>61200440</v>
      </c>
      <c r="F7" s="22">
        <v>61200440</v>
      </c>
      <c r="G7" s="22">
        <v>5557202</v>
      </c>
      <c r="H7" s="22">
        <v>4832224</v>
      </c>
      <c r="I7" s="22">
        <v>4460270</v>
      </c>
      <c r="J7" s="22">
        <v>14849696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14849696</v>
      </c>
      <c r="X7" s="22">
        <v>15300108</v>
      </c>
      <c r="Y7" s="22">
        <v>-450412</v>
      </c>
      <c r="Z7" s="23">
        <v>-2.9438485009386861</v>
      </c>
      <c r="AA7" s="20">
        <v>61200440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77582113</v>
      </c>
      <c r="D13" s="20"/>
      <c r="E13" s="21"/>
      <c r="F13" s="22"/>
      <c r="G13" s="22">
        <v>6759741</v>
      </c>
      <c r="H13" s="22">
        <v>4993278</v>
      </c>
      <c r="I13" s="22">
        <v>6774846</v>
      </c>
      <c r="J13" s="22">
        <v>18527865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18527865</v>
      </c>
      <c r="X13" s="22"/>
      <c r="Y13" s="22">
        <v>18527865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133602</v>
      </c>
      <c r="D19" s="20"/>
      <c r="E19" s="21"/>
      <c r="F19" s="22"/>
      <c r="G19" s="22"/>
      <c r="H19" s="22">
        <v>80687</v>
      </c>
      <c r="I19" s="22"/>
      <c r="J19" s="22">
        <v>80687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80687</v>
      </c>
      <c r="X19" s="22"/>
      <c r="Y19" s="22">
        <v>80687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132349194</v>
      </c>
      <c r="D32" s="29">
        <f t="shared" ref="D32:Y32" si="0">SUM(D6:D31)</f>
        <v>0</v>
      </c>
      <c r="E32" s="30">
        <f t="shared" si="0"/>
        <v>61200440</v>
      </c>
      <c r="F32" s="31">
        <f t="shared" si="0"/>
        <v>61200440</v>
      </c>
      <c r="G32" s="31">
        <f t="shared" si="0"/>
        <v>12316943</v>
      </c>
      <c r="H32" s="31">
        <f t="shared" si="0"/>
        <v>9906189</v>
      </c>
      <c r="I32" s="31">
        <f t="shared" si="0"/>
        <v>11235116</v>
      </c>
      <c r="J32" s="31">
        <f t="shared" si="0"/>
        <v>33458248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33458248</v>
      </c>
      <c r="X32" s="31">
        <f t="shared" si="0"/>
        <v>15300108</v>
      </c>
      <c r="Y32" s="31">
        <f t="shared" si="0"/>
        <v>18158140</v>
      </c>
      <c r="Z32" s="32">
        <f>+IF(X32&lt;&gt;0,+(Y32/X32)*100,0)</f>
        <v>118.67981585489463</v>
      </c>
      <c r="AA32" s="29">
        <f>SUM(AA6:AA31)</f>
        <v>61200440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9557353</v>
      </c>
      <c r="D34" s="20"/>
      <c r="E34" s="21">
        <v>10885684</v>
      </c>
      <c r="F34" s="22">
        <v>10885684</v>
      </c>
      <c r="G34" s="22">
        <v>933501</v>
      </c>
      <c r="H34" s="22">
        <v>896315</v>
      </c>
      <c r="I34" s="22">
        <v>908761</v>
      </c>
      <c r="J34" s="22">
        <v>2738577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2738577</v>
      </c>
      <c r="X34" s="22">
        <v>2721444</v>
      </c>
      <c r="Y34" s="22">
        <v>17133</v>
      </c>
      <c r="Z34" s="23">
        <v>0.62955548598464639</v>
      </c>
      <c r="AA34" s="20">
        <v>10885684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78054238</v>
      </c>
      <c r="D37" s="20"/>
      <c r="E37" s="21">
        <v>63508110</v>
      </c>
      <c r="F37" s="22">
        <v>63508110</v>
      </c>
      <c r="G37" s="22">
        <v>2123028</v>
      </c>
      <c r="H37" s="22">
        <v>6015149</v>
      </c>
      <c r="I37" s="22">
        <v>3293224</v>
      </c>
      <c r="J37" s="22">
        <v>11431401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11431401</v>
      </c>
      <c r="X37" s="22">
        <v>15877029</v>
      </c>
      <c r="Y37" s="22">
        <v>-4445628</v>
      </c>
      <c r="Z37" s="23">
        <v>-28.000377148646638</v>
      </c>
      <c r="AA37" s="20">
        <v>63508110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3735728</v>
      </c>
      <c r="D41" s="20"/>
      <c r="E41" s="21">
        <v>11550000</v>
      </c>
      <c r="F41" s="22">
        <v>11550000</v>
      </c>
      <c r="G41" s="22"/>
      <c r="H41" s="22">
        <v>1302993</v>
      </c>
      <c r="I41" s="22">
        <v>154017</v>
      </c>
      <c r="J41" s="22">
        <v>1457010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1457010</v>
      </c>
      <c r="X41" s="22">
        <v>2887500</v>
      </c>
      <c r="Y41" s="22">
        <v>-1430490</v>
      </c>
      <c r="Z41" s="23">
        <v>-49.540779220779221</v>
      </c>
      <c r="AA41" s="20">
        <v>11550000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163469</v>
      </c>
      <c r="D44" s="20"/>
      <c r="E44" s="21">
        <v>224521</v>
      </c>
      <c r="F44" s="22">
        <v>224521</v>
      </c>
      <c r="G44" s="22">
        <v>17027</v>
      </c>
      <c r="H44" s="22">
        <v>11864</v>
      </c>
      <c r="I44" s="22">
        <v>16238</v>
      </c>
      <c r="J44" s="22">
        <v>45129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45129</v>
      </c>
      <c r="X44" s="22">
        <v>56136</v>
      </c>
      <c r="Y44" s="22">
        <v>-11007</v>
      </c>
      <c r="Z44" s="23">
        <v>-19.607738349722105</v>
      </c>
      <c r="AA44" s="20">
        <v>224521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91510788</v>
      </c>
      <c r="D47" s="29">
        <f t="shared" ref="D47:Y47" si="1">SUM(D34:D46)</f>
        <v>0</v>
      </c>
      <c r="E47" s="30">
        <f t="shared" si="1"/>
        <v>86168315</v>
      </c>
      <c r="F47" s="31">
        <f t="shared" si="1"/>
        <v>86168315</v>
      </c>
      <c r="G47" s="31">
        <f t="shared" si="1"/>
        <v>3073556</v>
      </c>
      <c r="H47" s="31">
        <f t="shared" si="1"/>
        <v>8226321</v>
      </c>
      <c r="I47" s="31">
        <f t="shared" si="1"/>
        <v>4372240</v>
      </c>
      <c r="J47" s="31">
        <f t="shared" si="1"/>
        <v>15672117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15672117</v>
      </c>
      <c r="X47" s="31">
        <f t="shared" si="1"/>
        <v>21542109</v>
      </c>
      <c r="Y47" s="31">
        <f t="shared" si="1"/>
        <v>-5869992</v>
      </c>
      <c r="Z47" s="32">
        <f>+IF(X47&lt;&gt;0,+(Y47/X47)*100,0)</f>
        <v>-27.248919778467375</v>
      </c>
      <c r="AA47" s="29">
        <f>SUM(AA34:AA46)</f>
        <v>86168315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40838406</v>
      </c>
      <c r="D48" s="39">
        <f t="shared" si="2"/>
        <v>0</v>
      </c>
      <c r="E48" s="40">
        <f t="shared" si="2"/>
        <v>-24967875</v>
      </c>
      <c r="F48" s="41">
        <f t="shared" si="2"/>
        <v>-24967875</v>
      </c>
      <c r="G48" s="41">
        <f t="shared" si="2"/>
        <v>9243387</v>
      </c>
      <c r="H48" s="41">
        <f t="shared" si="2"/>
        <v>1679868</v>
      </c>
      <c r="I48" s="41">
        <f t="shared" si="2"/>
        <v>6862876</v>
      </c>
      <c r="J48" s="41">
        <f t="shared" si="2"/>
        <v>17786131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17786131</v>
      </c>
      <c r="X48" s="41">
        <f t="shared" si="2"/>
        <v>-6242001</v>
      </c>
      <c r="Y48" s="41">
        <f t="shared" si="2"/>
        <v>24028132</v>
      </c>
      <c r="Z48" s="42">
        <f>+IF(X48&lt;&gt;0,+(Y48/X48)*100,0)</f>
        <v>-384.94277716392548</v>
      </c>
      <c r="AA48" s="39">
        <f>+AA32-AA47</f>
        <v>-24967875</v>
      </c>
    </row>
    <row r="49" spans="1:27" ht="25.5" x14ac:dyDescent="0.25">
      <c r="A49" s="43" t="s">
        <v>74</v>
      </c>
      <c r="B49" s="15" t="s">
        <v>32</v>
      </c>
      <c r="C49" s="20">
        <v>53416900</v>
      </c>
      <c r="D49" s="20"/>
      <c r="E49" s="21">
        <v>15000000</v>
      </c>
      <c r="F49" s="22">
        <v>15000000</v>
      </c>
      <c r="G49" s="22">
        <v>10000000</v>
      </c>
      <c r="H49" s="22"/>
      <c r="I49" s="22"/>
      <c r="J49" s="22">
        <v>10000000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10000000</v>
      </c>
      <c r="X49" s="22">
        <v>3750000</v>
      </c>
      <c r="Y49" s="22">
        <v>6250000</v>
      </c>
      <c r="Z49" s="23">
        <v>166.66666666666669</v>
      </c>
      <c r="AA49" s="20">
        <v>15000000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94255306</v>
      </c>
      <c r="D51" s="48">
        <f t="shared" si="3"/>
        <v>0</v>
      </c>
      <c r="E51" s="49">
        <f t="shared" si="3"/>
        <v>-9967875</v>
      </c>
      <c r="F51" s="50">
        <f t="shared" si="3"/>
        <v>-9967875</v>
      </c>
      <c r="G51" s="50">
        <f t="shared" si="3"/>
        <v>19243387</v>
      </c>
      <c r="H51" s="50">
        <f t="shared" si="3"/>
        <v>1679868</v>
      </c>
      <c r="I51" s="50">
        <f t="shared" si="3"/>
        <v>6862876</v>
      </c>
      <c r="J51" s="50">
        <f t="shared" si="3"/>
        <v>27786131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27786131</v>
      </c>
      <c r="X51" s="50">
        <f t="shared" si="3"/>
        <v>-2492001</v>
      </c>
      <c r="Y51" s="50">
        <f t="shared" si="3"/>
        <v>30278132</v>
      </c>
      <c r="Z51" s="51">
        <f>+IF(X51&lt;&gt;0,+(Y51/X51)*100,0)</f>
        <v>-1215.0128350670807</v>
      </c>
      <c r="AA51" s="48">
        <f>SUM(AA48:AA50)</f>
        <v>-9967875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94255306</v>
      </c>
      <c r="D53" s="54">
        <f>+D51-D52</f>
        <v>0</v>
      </c>
      <c r="E53" s="55">
        <f t="shared" si="4"/>
        <v>-9967875</v>
      </c>
      <c r="F53" s="56">
        <f t="shared" si="4"/>
        <v>-9967875</v>
      </c>
      <c r="G53" s="56">
        <f t="shared" si="4"/>
        <v>19243387</v>
      </c>
      <c r="H53" s="56">
        <f t="shared" si="4"/>
        <v>1679868</v>
      </c>
      <c r="I53" s="56">
        <f t="shared" si="4"/>
        <v>6862876</v>
      </c>
      <c r="J53" s="56">
        <f t="shared" si="4"/>
        <v>27786131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27786131</v>
      </c>
      <c r="X53" s="56">
        <f t="shared" si="4"/>
        <v>-2492001</v>
      </c>
      <c r="Y53" s="56">
        <f t="shared" si="4"/>
        <v>30278132</v>
      </c>
      <c r="Z53" s="57">
        <f>+IF(X53&lt;&gt;0,+(Y53/X53)*100,0)</f>
        <v>-1215.0128350670807</v>
      </c>
      <c r="AA53" s="54">
        <f>+AA51-AA52</f>
        <v>-9967875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94255306</v>
      </c>
      <c r="D56" s="48">
        <f>SUM(D53:D55)</f>
        <v>0</v>
      </c>
      <c r="E56" s="49">
        <f t="shared" si="5"/>
        <v>-9967875</v>
      </c>
      <c r="F56" s="50">
        <f t="shared" si="5"/>
        <v>-9967875</v>
      </c>
      <c r="G56" s="50">
        <f t="shared" si="5"/>
        <v>19243387</v>
      </c>
      <c r="H56" s="50">
        <f t="shared" si="5"/>
        <v>1679868</v>
      </c>
      <c r="I56" s="50">
        <f t="shared" si="5"/>
        <v>6862876</v>
      </c>
      <c r="J56" s="50">
        <f t="shared" si="5"/>
        <v>27786131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27786131</v>
      </c>
      <c r="X56" s="50">
        <f t="shared" si="5"/>
        <v>-2492001</v>
      </c>
      <c r="Y56" s="50">
        <f t="shared" si="5"/>
        <v>30278132</v>
      </c>
      <c r="Z56" s="51">
        <f>+IF(X56&lt;&gt;0,+(Y56/X56)*100,0)</f>
        <v>-1215.0128350670807</v>
      </c>
      <c r="AA56" s="48">
        <f>SUM(AA53:AA55)</f>
        <v>-9967875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94255306</v>
      </c>
      <c r="D59" s="65">
        <f>SUM(D56:D58)</f>
        <v>0</v>
      </c>
      <c r="E59" s="66">
        <f t="shared" si="6"/>
        <v>-9967875</v>
      </c>
      <c r="F59" s="67">
        <f t="shared" si="6"/>
        <v>-9967875</v>
      </c>
      <c r="G59" s="67">
        <f t="shared" si="6"/>
        <v>19243387</v>
      </c>
      <c r="H59" s="67">
        <f t="shared" si="6"/>
        <v>1679868</v>
      </c>
      <c r="I59" s="67">
        <f t="shared" si="6"/>
        <v>6862876</v>
      </c>
      <c r="J59" s="67">
        <f t="shared" si="6"/>
        <v>27786131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27786131</v>
      </c>
      <c r="X59" s="67">
        <f t="shared" si="6"/>
        <v>-2492001</v>
      </c>
      <c r="Y59" s="67">
        <f t="shared" si="6"/>
        <v>30278132</v>
      </c>
      <c r="Z59" s="68">
        <f>+IF(X59&lt;&gt;0,+(Y59/X59)*100,0)</f>
        <v>-1215.0128350670807</v>
      </c>
      <c r="AA59" s="65">
        <f>SUM(AA56:AA58)</f>
        <v>-9967875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122549267</v>
      </c>
      <c r="D7" s="20"/>
      <c r="E7" s="21">
        <v>122724976</v>
      </c>
      <c r="F7" s="22">
        <v>122724976</v>
      </c>
      <c r="G7" s="22">
        <v>390509194</v>
      </c>
      <c r="H7" s="22">
        <v>-347991433</v>
      </c>
      <c r="I7" s="22">
        <v>9568587</v>
      </c>
      <c r="J7" s="22">
        <v>52086348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52086348</v>
      </c>
      <c r="X7" s="22">
        <v>30681243</v>
      </c>
      <c r="Y7" s="22">
        <v>21405105</v>
      </c>
      <c r="Z7" s="23">
        <v>69.766094548385809</v>
      </c>
      <c r="AA7" s="20">
        <v>122724976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19543491</v>
      </c>
      <c r="D13" s="20"/>
      <c r="E13" s="21">
        <v>15000000</v>
      </c>
      <c r="F13" s="22">
        <v>15000000</v>
      </c>
      <c r="G13" s="22">
        <v>1750906</v>
      </c>
      <c r="H13" s="22">
        <v>1774311</v>
      </c>
      <c r="I13" s="22">
        <v>1980894</v>
      </c>
      <c r="J13" s="22">
        <v>5506111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5506111</v>
      </c>
      <c r="X13" s="22">
        <v>3750000</v>
      </c>
      <c r="Y13" s="22">
        <v>1756111</v>
      </c>
      <c r="Z13" s="23">
        <v>46.82962666666667</v>
      </c>
      <c r="AA13" s="20">
        <v>15000000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8920192</v>
      </c>
      <c r="D25" s="20"/>
      <c r="E25" s="21"/>
      <c r="F25" s="22"/>
      <c r="G25" s="22">
        <v>2851070</v>
      </c>
      <c r="H25" s="22"/>
      <c r="I25" s="22"/>
      <c r="J25" s="22">
        <v>2851070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2851070</v>
      </c>
      <c r="X25" s="22"/>
      <c r="Y25" s="22">
        <v>2851070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151012950</v>
      </c>
      <c r="D32" s="29">
        <f t="shared" ref="D32:Y32" si="0">SUM(D6:D31)</f>
        <v>0</v>
      </c>
      <c r="E32" s="30">
        <f t="shared" si="0"/>
        <v>137724976</v>
      </c>
      <c r="F32" s="31">
        <f t="shared" si="0"/>
        <v>137724976</v>
      </c>
      <c r="G32" s="31">
        <f t="shared" si="0"/>
        <v>395111170</v>
      </c>
      <c r="H32" s="31">
        <f t="shared" si="0"/>
        <v>-346217122</v>
      </c>
      <c r="I32" s="31">
        <f t="shared" si="0"/>
        <v>11549481</v>
      </c>
      <c r="J32" s="31">
        <f t="shared" si="0"/>
        <v>60443529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60443529</v>
      </c>
      <c r="X32" s="31">
        <f t="shared" si="0"/>
        <v>34431243</v>
      </c>
      <c r="Y32" s="31">
        <f t="shared" si="0"/>
        <v>26012286</v>
      </c>
      <c r="Z32" s="32">
        <f>+IF(X32&lt;&gt;0,+(Y32/X32)*100,0)</f>
        <v>75.548495301200717</v>
      </c>
      <c r="AA32" s="29">
        <f>SUM(AA6:AA31)</f>
        <v>137724976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41844163</v>
      </c>
      <c r="D34" s="20"/>
      <c r="E34" s="21">
        <v>36127199</v>
      </c>
      <c r="F34" s="22">
        <v>36127199</v>
      </c>
      <c r="G34" s="22">
        <v>3711837</v>
      </c>
      <c r="H34" s="22">
        <v>3330354</v>
      </c>
      <c r="I34" s="22">
        <v>3678855</v>
      </c>
      <c r="J34" s="22">
        <v>10721046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10721046</v>
      </c>
      <c r="X34" s="22">
        <v>9031809</v>
      </c>
      <c r="Y34" s="22">
        <v>1689237</v>
      </c>
      <c r="Z34" s="23">
        <v>18.703196668574368</v>
      </c>
      <c r="AA34" s="20">
        <v>36127199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23470699</v>
      </c>
      <c r="D37" s="20"/>
      <c r="E37" s="21">
        <v>23582673</v>
      </c>
      <c r="F37" s="22">
        <v>23582673</v>
      </c>
      <c r="G37" s="22"/>
      <c r="H37" s="22"/>
      <c r="I37" s="22">
        <v>151830</v>
      </c>
      <c r="J37" s="22">
        <v>151830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151830</v>
      </c>
      <c r="X37" s="22">
        <v>5895669</v>
      </c>
      <c r="Y37" s="22">
        <v>-5743839</v>
      </c>
      <c r="Z37" s="23">
        <v>-97.424719739184823</v>
      </c>
      <c r="AA37" s="20">
        <v>23582673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7500000</v>
      </c>
      <c r="Y38" s="22">
        <v>-7500000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200978853</v>
      </c>
      <c r="F39" s="22">
        <v>200978853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50244714</v>
      </c>
      <c r="Y39" s="22">
        <v>-50244714</v>
      </c>
      <c r="Z39" s="23">
        <v>-100</v>
      </c>
      <c r="AA39" s="20">
        <v>200978853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18068514</v>
      </c>
      <c r="D41" s="20"/>
      <c r="E41" s="21">
        <v>13504680</v>
      </c>
      <c r="F41" s="22">
        <v>13504680</v>
      </c>
      <c r="G41" s="22">
        <v>43773</v>
      </c>
      <c r="H41" s="22">
        <v>799545</v>
      </c>
      <c r="I41" s="22">
        <v>1536686</v>
      </c>
      <c r="J41" s="22">
        <v>2380004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2380004</v>
      </c>
      <c r="X41" s="22">
        <v>3376173</v>
      </c>
      <c r="Y41" s="22">
        <v>-996169</v>
      </c>
      <c r="Z41" s="23">
        <v>-29.505863591705754</v>
      </c>
      <c r="AA41" s="20">
        <v>13504680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1006347</v>
      </c>
      <c r="D44" s="20"/>
      <c r="E44" s="21">
        <v>10000</v>
      </c>
      <c r="F44" s="22">
        <v>10000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</v>
      </c>
      <c r="Y44" s="22">
        <v>-2499</v>
      </c>
      <c r="Z44" s="23">
        <v>-100</v>
      </c>
      <c r="AA44" s="20">
        <v>10000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84389723</v>
      </c>
      <c r="D47" s="29">
        <f t="shared" ref="D47:Y47" si="1">SUM(D34:D46)</f>
        <v>0</v>
      </c>
      <c r="E47" s="30">
        <f t="shared" si="1"/>
        <v>304203405</v>
      </c>
      <c r="F47" s="31">
        <f t="shared" si="1"/>
        <v>304203405</v>
      </c>
      <c r="G47" s="31">
        <f t="shared" si="1"/>
        <v>3755610</v>
      </c>
      <c r="H47" s="31">
        <f t="shared" si="1"/>
        <v>4129899</v>
      </c>
      <c r="I47" s="31">
        <f t="shared" si="1"/>
        <v>5367371</v>
      </c>
      <c r="J47" s="31">
        <f t="shared" si="1"/>
        <v>13252880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13252880</v>
      </c>
      <c r="X47" s="31">
        <f t="shared" si="1"/>
        <v>76050864</v>
      </c>
      <c r="Y47" s="31">
        <f t="shared" si="1"/>
        <v>-62797984</v>
      </c>
      <c r="Z47" s="32">
        <f>+IF(X47&lt;&gt;0,+(Y47/X47)*100,0)</f>
        <v>-82.573662805461353</v>
      </c>
      <c r="AA47" s="29">
        <f>SUM(AA34:AA46)</f>
        <v>304203405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66623227</v>
      </c>
      <c r="D48" s="39">
        <f t="shared" si="2"/>
        <v>0</v>
      </c>
      <c r="E48" s="40">
        <f t="shared" si="2"/>
        <v>-166478429</v>
      </c>
      <c r="F48" s="41">
        <f t="shared" si="2"/>
        <v>-166478429</v>
      </c>
      <c r="G48" s="41">
        <f t="shared" si="2"/>
        <v>391355560</v>
      </c>
      <c r="H48" s="41">
        <f t="shared" si="2"/>
        <v>-350347021</v>
      </c>
      <c r="I48" s="41">
        <f t="shared" si="2"/>
        <v>6182110</v>
      </c>
      <c r="J48" s="41">
        <f t="shared" si="2"/>
        <v>47190649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47190649</v>
      </c>
      <c r="X48" s="41">
        <f t="shared" si="2"/>
        <v>-41619621</v>
      </c>
      <c r="Y48" s="41">
        <f t="shared" si="2"/>
        <v>88810270</v>
      </c>
      <c r="Z48" s="42">
        <f>+IF(X48&lt;&gt;0,+(Y48/X48)*100,0)</f>
        <v>-213.38558080574543</v>
      </c>
      <c r="AA48" s="39">
        <f>+AA32-AA47</f>
        <v>-166478429</v>
      </c>
    </row>
    <row r="49" spans="1:27" ht="25.5" x14ac:dyDescent="0.25">
      <c r="A49" s="43" t="s">
        <v>74</v>
      </c>
      <c r="B49" s="15" t="s">
        <v>32</v>
      </c>
      <c r="C49" s="20">
        <v>10000000</v>
      </c>
      <c r="D49" s="20"/>
      <c r="E49" s="21">
        <v>103733000</v>
      </c>
      <c r="F49" s="22">
        <v>103733000</v>
      </c>
      <c r="G49" s="22">
        <v>15000000</v>
      </c>
      <c r="H49" s="22"/>
      <c r="I49" s="22"/>
      <c r="J49" s="22">
        <v>15000000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15000000</v>
      </c>
      <c r="X49" s="22">
        <v>25933248</v>
      </c>
      <c r="Y49" s="22">
        <v>-10933248</v>
      </c>
      <c r="Z49" s="23">
        <v>-42.159192708911739</v>
      </c>
      <c r="AA49" s="20">
        <v>103733000</v>
      </c>
    </row>
    <row r="50" spans="1:27" ht="13.5" x14ac:dyDescent="0.25">
      <c r="A50" s="43" t="s">
        <v>75</v>
      </c>
      <c r="B50" s="15" t="s">
        <v>32</v>
      </c>
      <c r="C50" s="44">
        <v>2425859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79049086</v>
      </c>
      <c r="D51" s="48">
        <f t="shared" si="3"/>
        <v>0</v>
      </c>
      <c r="E51" s="49">
        <f t="shared" si="3"/>
        <v>-62745429</v>
      </c>
      <c r="F51" s="50">
        <f t="shared" si="3"/>
        <v>-62745429</v>
      </c>
      <c r="G51" s="50">
        <f t="shared" si="3"/>
        <v>406355560</v>
      </c>
      <c r="H51" s="50">
        <f t="shared" si="3"/>
        <v>-350347021</v>
      </c>
      <c r="I51" s="50">
        <f t="shared" si="3"/>
        <v>6182110</v>
      </c>
      <c r="J51" s="50">
        <f t="shared" si="3"/>
        <v>62190649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62190649</v>
      </c>
      <c r="X51" s="50">
        <f t="shared" si="3"/>
        <v>-15686373</v>
      </c>
      <c r="Y51" s="50">
        <f t="shared" si="3"/>
        <v>77877022</v>
      </c>
      <c r="Z51" s="51">
        <f>+IF(X51&lt;&gt;0,+(Y51/X51)*100,0)</f>
        <v>-496.46289808357864</v>
      </c>
      <c r="AA51" s="48">
        <f>SUM(AA48:AA50)</f>
        <v>-62745429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79049086</v>
      </c>
      <c r="D53" s="54">
        <f>+D51-D52</f>
        <v>0</v>
      </c>
      <c r="E53" s="55">
        <f t="shared" si="4"/>
        <v>-62745429</v>
      </c>
      <c r="F53" s="56">
        <f t="shared" si="4"/>
        <v>-62745429</v>
      </c>
      <c r="G53" s="56">
        <f t="shared" si="4"/>
        <v>406355560</v>
      </c>
      <c r="H53" s="56">
        <f t="shared" si="4"/>
        <v>-350347021</v>
      </c>
      <c r="I53" s="56">
        <f t="shared" si="4"/>
        <v>6182110</v>
      </c>
      <c r="J53" s="56">
        <f t="shared" si="4"/>
        <v>62190649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62190649</v>
      </c>
      <c r="X53" s="56">
        <f t="shared" si="4"/>
        <v>-15686373</v>
      </c>
      <c r="Y53" s="56">
        <f t="shared" si="4"/>
        <v>77877022</v>
      </c>
      <c r="Z53" s="57">
        <f>+IF(X53&lt;&gt;0,+(Y53/X53)*100,0)</f>
        <v>-496.46289808357864</v>
      </c>
      <c r="AA53" s="54">
        <f>+AA51-AA52</f>
        <v>-62745429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79049086</v>
      </c>
      <c r="D56" s="48">
        <f>SUM(D53:D55)</f>
        <v>0</v>
      </c>
      <c r="E56" s="49">
        <f t="shared" si="5"/>
        <v>-62745429</v>
      </c>
      <c r="F56" s="50">
        <f t="shared" si="5"/>
        <v>-62745429</v>
      </c>
      <c r="G56" s="50">
        <f t="shared" si="5"/>
        <v>406355560</v>
      </c>
      <c r="H56" s="50">
        <f t="shared" si="5"/>
        <v>-350347021</v>
      </c>
      <c r="I56" s="50">
        <f t="shared" si="5"/>
        <v>6182110</v>
      </c>
      <c r="J56" s="50">
        <f t="shared" si="5"/>
        <v>62190649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62190649</v>
      </c>
      <c r="X56" s="50">
        <f t="shared" si="5"/>
        <v>-15686373</v>
      </c>
      <c r="Y56" s="50">
        <f t="shared" si="5"/>
        <v>77877022</v>
      </c>
      <c r="Z56" s="51">
        <f>+IF(X56&lt;&gt;0,+(Y56/X56)*100,0)</f>
        <v>-496.46289808357864</v>
      </c>
      <c r="AA56" s="48">
        <f>SUM(AA53:AA55)</f>
        <v>-62745429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79049086</v>
      </c>
      <c r="D59" s="65">
        <f>SUM(D56:D58)</f>
        <v>0</v>
      </c>
      <c r="E59" s="66">
        <f t="shared" si="6"/>
        <v>-62745429</v>
      </c>
      <c r="F59" s="67">
        <f t="shared" si="6"/>
        <v>-62745429</v>
      </c>
      <c r="G59" s="67">
        <f t="shared" si="6"/>
        <v>406355560</v>
      </c>
      <c r="H59" s="67">
        <f t="shared" si="6"/>
        <v>-350347021</v>
      </c>
      <c r="I59" s="67">
        <f t="shared" si="6"/>
        <v>6182110</v>
      </c>
      <c r="J59" s="67">
        <f t="shared" si="6"/>
        <v>62190649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62190649</v>
      </c>
      <c r="X59" s="67">
        <f t="shared" si="6"/>
        <v>-15686373</v>
      </c>
      <c r="Y59" s="67">
        <f t="shared" si="6"/>
        <v>77877022</v>
      </c>
      <c r="Z59" s="68">
        <f>+IF(X59&lt;&gt;0,+(Y59/X59)*100,0)</f>
        <v>-496.46289808357864</v>
      </c>
      <c r="AA59" s="65">
        <f>SUM(AA56:AA58)</f>
        <v>-62745429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1457</v>
      </c>
      <c r="D6" s="20"/>
      <c r="E6" s="21"/>
      <c r="F6" s="22"/>
      <c r="G6" s="22">
        <v>-1822</v>
      </c>
      <c r="H6" s="22"/>
      <c r="I6" s="22"/>
      <c r="J6" s="22">
        <v>-1822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-1822</v>
      </c>
      <c r="X6" s="22"/>
      <c r="Y6" s="22">
        <v>-1822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4847203302</v>
      </c>
      <c r="D7" s="20"/>
      <c r="E7" s="21">
        <v>4994792614</v>
      </c>
      <c r="F7" s="22">
        <v>4994792614</v>
      </c>
      <c r="G7" s="22">
        <v>361875441</v>
      </c>
      <c r="H7" s="22">
        <v>382285232</v>
      </c>
      <c r="I7" s="22">
        <v>388801086</v>
      </c>
      <c r="J7" s="22">
        <v>1132961759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1132961759</v>
      </c>
      <c r="X7" s="22">
        <v>1168804256</v>
      </c>
      <c r="Y7" s="22">
        <v>-35842497</v>
      </c>
      <c r="Z7" s="23">
        <v>-3.0665953529861207</v>
      </c>
      <c r="AA7" s="20">
        <v>4994792614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593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14551073</v>
      </c>
      <c r="D10" s="20"/>
      <c r="E10" s="21">
        <v>8542491</v>
      </c>
      <c r="F10" s="22">
        <v>8542491</v>
      </c>
      <c r="G10" s="22">
        <v>2911792</v>
      </c>
      <c r="H10" s="22">
        <v>789891</v>
      </c>
      <c r="I10" s="22">
        <v>142296</v>
      </c>
      <c r="J10" s="22">
        <v>3843979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3843979</v>
      </c>
      <c r="X10" s="22">
        <v>1373048</v>
      </c>
      <c r="Y10" s="22">
        <v>2470931</v>
      </c>
      <c r="Z10" s="23">
        <v>179.95954984822089</v>
      </c>
      <c r="AA10" s="20">
        <v>8542491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161541880</v>
      </c>
      <c r="D13" s="20"/>
      <c r="E13" s="21">
        <v>166608000</v>
      </c>
      <c r="F13" s="22">
        <v>166608000</v>
      </c>
      <c r="G13" s="22">
        <v>13751798</v>
      </c>
      <c r="H13" s="22">
        <v>14354218</v>
      </c>
      <c r="I13" s="22">
        <v>14289262</v>
      </c>
      <c r="J13" s="22">
        <v>42395278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42395278</v>
      </c>
      <c r="X13" s="22">
        <v>41716765</v>
      </c>
      <c r="Y13" s="22">
        <v>678513</v>
      </c>
      <c r="Z13" s="23">
        <v>1.6264755908086355</v>
      </c>
      <c r="AA13" s="20">
        <v>166608000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263813</v>
      </c>
      <c r="D17" s="20"/>
      <c r="E17" s="21">
        <v>239603</v>
      </c>
      <c r="F17" s="22">
        <v>239603</v>
      </c>
      <c r="G17" s="22">
        <v>21613</v>
      </c>
      <c r="H17" s="22">
        <v>21813</v>
      </c>
      <c r="I17" s="22">
        <v>21413</v>
      </c>
      <c r="J17" s="22">
        <v>64839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64839</v>
      </c>
      <c r="X17" s="22">
        <v>58979</v>
      </c>
      <c r="Y17" s="22">
        <v>5860</v>
      </c>
      <c r="Z17" s="23">
        <v>9.9357398396039276</v>
      </c>
      <c r="AA17" s="20">
        <v>239603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38081133</v>
      </c>
      <c r="D19" s="20"/>
      <c r="E19" s="21">
        <v>47817314</v>
      </c>
      <c r="F19" s="22">
        <v>47817314</v>
      </c>
      <c r="G19" s="22">
        <v>2817987</v>
      </c>
      <c r="H19" s="22">
        <v>3461656</v>
      </c>
      <c r="I19" s="22">
        <v>2602759</v>
      </c>
      <c r="J19" s="22">
        <v>8882402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8882402</v>
      </c>
      <c r="X19" s="22">
        <v>9473507</v>
      </c>
      <c r="Y19" s="22">
        <v>-591105</v>
      </c>
      <c r="Z19" s="23">
        <v>-6.2395583810726061</v>
      </c>
      <c r="AA19" s="20">
        <v>47817314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1897150</v>
      </c>
      <c r="D23" s="20"/>
      <c r="E23" s="21">
        <v>47655</v>
      </c>
      <c r="F23" s="22">
        <v>47655</v>
      </c>
      <c r="G23" s="22">
        <v>167375</v>
      </c>
      <c r="H23" s="22">
        <v>20000</v>
      </c>
      <c r="I23" s="22">
        <v>10000</v>
      </c>
      <c r="J23" s="22">
        <v>197375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197375</v>
      </c>
      <c r="X23" s="22">
        <v>5295</v>
      </c>
      <c r="Y23" s="22">
        <v>192080</v>
      </c>
      <c r="Z23" s="23">
        <v>3627.5731822474027</v>
      </c>
      <c r="AA23" s="20">
        <v>47655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445548658</v>
      </c>
      <c r="D25" s="20"/>
      <c r="E25" s="21">
        <v>477924724</v>
      </c>
      <c r="F25" s="22">
        <v>477924724</v>
      </c>
      <c r="G25" s="22">
        <v>199135338</v>
      </c>
      <c r="H25" s="22"/>
      <c r="I25" s="22"/>
      <c r="J25" s="22">
        <v>199135338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199135338</v>
      </c>
      <c r="X25" s="22">
        <v>199135338</v>
      </c>
      <c r="Y25" s="22"/>
      <c r="Z25" s="23"/>
      <c r="AA25" s="20">
        <v>477924724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241269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5050662699</v>
      </c>
      <c r="D30" s="20"/>
      <c r="E30" s="21">
        <v>5393297269</v>
      </c>
      <c r="F30" s="22">
        <v>5393297269</v>
      </c>
      <c r="G30" s="22"/>
      <c r="H30" s="22">
        <v>422222849</v>
      </c>
      <c r="I30" s="22">
        <v>413570979</v>
      </c>
      <c r="J30" s="22">
        <v>835793828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835793828</v>
      </c>
      <c r="X30" s="22">
        <v>843314479</v>
      </c>
      <c r="Y30" s="22">
        <v>-7520651</v>
      </c>
      <c r="Z30" s="23">
        <v>-0.89179673624458189</v>
      </c>
      <c r="AA30" s="20">
        <v>5393297269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10559993027</v>
      </c>
      <c r="D32" s="29">
        <f t="shared" ref="D32:Y32" si="0">SUM(D6:D31)</f>
        <v>0</v>
      </c>
      <c r="E32" s="30">
        <f t="shared" si="0"/>
        <v>11089269670</v>
      </c>
      <c r="F32" s="31">
        <f t="shared" si="0"/>
        <v>11089269670</v>
      </c>
      <c r="G32" s="31">
        <f t="shared" si="0"/>
        <v>580679522</v>
      </c>
      <c r="H32" s="31">
        <f t="shared" si="0"/>
        <v>823155659</v>
      </c>
      <c r="I32" s="31">
        <f t="shared" si="0"/>
        <v>819437795</v>
      </c>
      <c r="J32" s="31">
        <f t="shared" si="0"/>
        <v>2223272976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2223272976</v>
      </c>
      <c r="X32" s="31">
        <f t="shared" si="0"/>
        <v>2263881667</v>
      </c>
      <c r="Y32" s="31">
        <f t="shared" si="0"/>
        <v>-40608691</v>
      </c>
      <c r="Z32" s="32">
        <f>+IF(X32&lt;&gt;0,+(Y32/X32)*100,0)</f>
        <v>-1.7937638522340666</v>
      </c>
      <c r="AA32" s="29">
        <f>SUM(AA6:AA31)</f>
        <v>11089269670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1694125618</v>
      </c>
      <c r="D34" s="20"/>
      <c r="E34" s="21">
        <v>1516165879</v>
      </c>
      <c r="F34" s="22">
        <v>1516134305</v>
      </c>
      <c r="G34" s="22">
        <v>96613306</v>
      </c>
      <c r="H34" s="22">
        <v>107649688</v>
      </c>
      <c r="I34" s="22">
        <v>119893720</v>
      </c>
      <c r="J34" s="22">
        <v>324156714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324156714</v>
      </c>
      <c r="X34" s="22">
        <v>356113619</v>
      </c>
      <c r="Y34" s="22">
        <v>-31956905</v>
      </c>
      <c r="Z34" s="23">
        <v>-8.9737946809610776</v>
      </c>
      <c r="AA34" s="20">
        <v>1516134305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5104359134</v>
      </c>
      <c r="D37" s="20"/>
      <c r="E37" s="21">
        <v>5224835266</v>
      </c>
      <c r="F37" s="22">
        <v>5224829266</v>
      </c>
      <c r="G37" s="22">
        <v>14026449</v>
      </c>
      <c r="H37" s="22">
        <v>412500738</v>
      </c>
      <c r="I37" s="22">
        <v>423289228</v>
      </c>
      <c r="J37" s="22">
        <v>849816415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849816415</v>
      </c>
      <c r="X37" s="22">
        <v>810032331</v>
      </c>
      <c r="Y37" s="22">
        <v>39784084</v>
      </c>
      <c r="Z37" s="23">
        <v>4.9114192702513249</v>
      </c>
      <c r="AA37" s="20">
        <v>5224829266</v>
      </c>
    </row>
    <row r="38" spans="1:27" ht="13.5" x14ac:dyDescent="0.25">
      <c r="A38" s="19" t="s">
        <v>64</v>
      </c>
      <c r="B38" s="15" t="s">
        <v>32</v>
      </c>
      <c r="C38" s="20">
        <v>145362134</v>
      </c>
      <c r="D38" s="20"/>
      <c r="E38" s="21">
        <v>418402000</v>
      </c>
      <c r="F38" s="22">
        <v>418402000</v>
      </c>
      <c r="G38" s="22">
        <v>18853023</v>
      </c>
      <c r="H38" s="22">
        <v>16159571</v>
      </c>
      <c r="I38" s="22">
        <v>-14298825</v>
      </c>
      <c r="J38" s="22">
        <v>20713769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20713769</v>
      </c>
      <c r="X38" s="22">
        <v>104600499</v>
      </c>
      <c r="Y38" s="22">
        <v>-83886730</v>
      </c>
      <c r="Z38" s="23">
        <v>-80.197256037946815</v>
      </c>
      <c r="AA38" s="20">
        <v>418402000</v>
      </c>
    </row>
    <row r="39" spans="1:27" ht="13.5" x14ac:dyDescent="0.25">
      <c r="A39" s="19" t="s">
        <v>65</v>
      </c>
      <c r="B39" s="15" t="s">
        <v>32</v>
      </c>
      <c r="C39" s="20">
        <v>278062917</v>
      </c>
      <c r="D39" s="20"/>
      <c r="E39" s="21">
        <v>297165998</v>
      </c>
      <c r="F39" s="22">
        <v>297165998</v>
      </c>
      <c r="G39" s="22">
        <v>24491172</v>
      </c>
      <c r="H39" s="22">
        <v>24554797</v>
      </c>
      <c r="I39" s="22">
        <v>24635647</v>
      </c>
      <c r="J39" s="22">
        <v>73681616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73681616</v>
      </c>
      <c r="X39" s="22">
        <v>74291514</v>
      </c>
      <c r="Y39" s="22">
        <v>-609898</v>
      </c>
      <c r="Z39" s="23">
        <v>-0.820952444178214</v>
      </c>
      <c r="AA39" s="20">
        <v>297165998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471968485</v>
      </c>
      <c r="D41" s="20"/>
      <c r="E41" s="21">
        <v>530650448</v>
      </c>
      <c r="F41" s="22">
        <v>530605696</v>
      </c>
      <c r="G41" s="22">
        <v>7681412</v>
      </c>
      <c r="H41" s="22">
        <v>26139977</v>
      </c>
      <c r="I41" s="22">
        <v>27578831</v>
      </c>
      <c r="J41" s="22">
        <v>61400220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61400220</v>
      </c>
      <c r="X41" s="22">
        <v>71140035</v>
      </c>
      <c r="Y41" s="22">
        <v>-9739815</v>
      </c>
      <c r="Z41" s="23">
        <v>-13.691046117702921</v>
      </c>
      <c r="AA41" s="20">
        <v>530605696</v>
      </c>
    </row>
    <row r="42" spans="1:27" ht="13.5" x14ac:dyDescent="0.25">
      <c r="A42" s="19" t="s">
        <v>67</v>
      </c>
      <c r="B42" s="15" t="s">
        <v>32</v>
      </c>
      <c r="C42" s="20">
        <v>27766518</v>
      </c>
      <c r="D42" s="20"/>
      <c r="E42" s="21">
        <v>26328492</v>
      </c>
      <c r="F42" s="22">
        <v>26328492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82122</v>
      </c>
      <c r="Y42" s="22">
        <v>-82122</v>
      </c>
      <c r="Z42" s="23">
        <v>-100</v>
      </c>
      <c r="AA42" s="20">
        <v>26328492</v>
      </c>
    </row>
    <row r="43" spans="1:27" ht="13.5" x14ac:dyDescent="0.25">
      <c r="A43" s="19" t="s">
        <v>68</v>
      </c>
      <c r="B43" s="15" t="s">
        <v>32</v>
      </c>
      <c r="C43" s="20">
        <v>387020539</v>
      </c>
      <c r="D43" s="20"/>
      <c r="E43" s="21"/>
      <c r="F43" s="22"/>
      <c r="G43" s="22">
        <v>16013810</v>
      </c>
      <c r="H43" s="22">
        <v>18707262</v>
      </c>
      <c r="I43" s="22">
        <v>49165658</v>
      </c>
      <c r="J43" s="22">
        <v>83886730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83886730</v>
      </c>
      <c r="X43" s="22"/>
      <c r="Y43" s="22">
        <v>83886730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238403539</v>
      </c>
      <c r="D44" s="20"/>
      <c r="E44" s="21">
        <v>203529516</v>
      </c>
      <c r="F44" s="22">
        <v>203539365</v>
      </c>
      <c r="G44" s="22">
        <v>13816717</v>
      </c>
      <c r="H44" s="22">
        <v>19832993</v>
      </c>
      <c r="I44" s="22">
        <v>12224691</v>
      </c>
      <c r="J44" s="22">
        <v>45874401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45874401</v>
      </c>
      <c r="X44" s="22">
        <v>37779949</v>
      </c>
      <c r="Y44" s="22">
        <v>8094452</v>
      </c>
      <c r="Z44" s="23">
        <v>21.425259202970338</v>
      </c>
      <c r="AA44" s="20">
        <v>203539365</v>
      </c>
    </row>
    <row r="45" spans="1:27" ht="13.5" x14ac:dyDescent="0.25">
      <c r="A45" s="19" t="s">
        <v>70</v>
      </c>
      <c r="B45" s="15" t="s">
        <v>32</v>
      </c>
      <c r="C45" s="20">
        <v>1248729</v>
      </c>
      <c r="D45" s="20"/>
      <c r="E45" s="21"/>
      <c r="F45" s="22"/>
      <c r="G45" s="22"/>
      <c r="H45" s="22">
        <v>3177</v>
      </c>
      <c r="I45" s="22"/>
      <c r="J45" s="22">
        <v>3177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3177</v>
      </c>
      <c r="X45" s="22"/>
      <c r="Y45" s="22">
        <v>3177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358282921</v>
      </c>
      <c r="D46" s="20"/>
      <c r="E46" s="21">
        <v>562643964</v>
      </c>
      <c r="F46" s="22">
        <v>562643964</v>
      </c>
      <c r="G46" s="22"/>
      <c r="H46" s="22">
        <v>39757268</v>
      </c>
      <c r="I46" s="22">
        <v>25702652</v>
      </c>
      <c r="J46" s="22">
        <v>65459920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65459920</v>
      </c>
      <c r="X46" s="22">
        <v>82157772</v>
      </c>
      <c r="Y46" s="22">
        <v>-16697852</v>
      </c>
      <c r="Z46" s="23">
        <v>-20.324129529705356</v>
      </c>
      <c r="AA46" s="20">
        <v>562643964</v>
      </c>
    </row>
    <row r="47" spans="1:27" x14ac:dyDescent="0.2">
      <c r="A47" s="37" t="s">
        <v>72</v>
      </c>
      <c r="B47" s="28" t="s">
        <v>32</v>
      </c>
      <c r="C47" s="29">
        <f>SUM(C34:C46)</f>
        <v>8706600534</v>
      </c>
      <c r="D47" s="29">
        <f t="shared" ref="D47:Y47" si="1">SUM(D34:D46)</f>
        <v>0</v>
      </c>
      <c r="E47" s="30">
        <f t="shared" si="1"/>
        <v>8779721563</v>
      </c>
      <c r="F47" s="31">
        <f t="shared" si="1"/>
        <v>8779649086</v>
      </c>
      <c r="G47" s="31">
        <f t="shared" si="1"/>
        <v>191495889</v>
      </c>
      <c r="H47" s="31">
        <f t="shared" si="1"/>
        <v>665305471</v>
      </c>
      <c r="I47" s="31">
        <f t="shared" si="1"/>
        <v>668191602</v>
      </c>
      <c r="J47" s="31">
        <f t="shared" si="1"/>
        <v>1524992962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1524992962</v>
      </c>
      <c r="X47" s="31">
        <f t="shared" si="1"/>
        <v>1536197841</v>
      </c>
      <c r="Y47" s="31">
        <f t="shared" si="1"/>
        <v>-11204879</v>
      </c>
      <c r="Z47" s="32">
        <f>+IF(X47&lt;&gt;0,+(Y47/X47)*100,0)</f>
        <v>-0.72939036242272659</v>
      </c>
      <c r="AA47" s="29">
        <f>SUM(AA34:AA46)</f>
        <v>8779649086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1853392493</v>
      </c>
      <c r="D48" s="39">
        <f t="shared" si="2"/>
        <v>0</v>
      </c>
      <c r="E48" s="40">
        <f t="shared" si="2"/>
        <v>2309548107</v>
      </c>
      <c r="F48" s="41">
        <f t="shared" si="2"/>
        <v>2309620584</v>
      </c>
      <c r="G48" s="41">
        <f t="shared" si="2"/>
        <v>389183633</v>
      </c>
      <c r="H48" s="41">
        <f t="shared" si="2"/>
        <v>157850188</v>
      </c>
      <c r="I48" s="41">
        <f t="shared" si="2"/>
        <v>151246193</v>
      </c>
      <c r="J48" s="41">
        <f t="shared" si="2"/>
        <v>698280014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698280014</v>
      </c>
      <c r="X48" s="41">
        <f t="shared" si="2"/>
        <v>727683826</v>
      </c>
      <c r="Y48" s="41">
        <f t="shared" si="2"/>
        <v>-29403812</v>
      </c>
      <c r="Z48" s="42">
        <f>+IF(X48&lt;&gt;0,+(Y48/X48)*100,0)</f>
        <v>-4.0407400782328233</v>
      </c>
      <c r="AA48" s="39">
        <f>+AA32-AA47</f>
        <v>2309620584</v>
      </c>
    </row>
    <row r="49" spans="1:27" ht="25.5" x14ac:dyDescent="0.25">
      <c r="A49" s="43" t="s">
        <v>74</v>
      </c>
      <c r="B49" s="15" t="s">
        <v>32</v>
      </c>
      <c r="C49" s="20">
        <v>65375402</v>
      </c>
      <c r="D49" s="20"/>
      <c r="E49" s="21">
        <v>53406808</v>
      </c>
      <c r="F49" s="22">
        <v>53406808</v>
      </c>
      <c r="G49" s="22">
        <v>-537989</v>
      </c>
      <c r="H49" s="22">
        <v>6818282</v>
      </c>
      <c r="I49" s="22">
        <v>11745115</v>
      </c>
      <c r="J49" s="22">
        <v>18025408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18025408</v>
      </c>
      <c r="X49" s="22">
        <v>8379081</v>
      </c>
      <c r="Y49" s="22">
        <v>9646327</v>
      </c>
      <c r="Z49" s="23">
        <v>115.1239258816092</v>
      </c>
      <c r="AA49" s="20">
        <v>53406808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1918767895</v>
      </c>
      <c r="D51" s="48">
        <f t="shared" si="3"/>
        <v>0</v>
      </c>
      <c r="E51" s="49">
        <f t="shared" si="3"/>
        <v>2362954915</v>
      </c>
      <c r="F51" s="50">
        <f t="shared" si="3"/>
        <v>2363027392</v>
      </c>
      <c r="G51" s="50">
        <f t="shared" si="3"/>
        <v>388645644</v>
      </c>
      <c r="H51" s="50">
        <f t="shared" si="3"/>
        <v>164668470</v>
      </c>
      <c r="I51" s="50">
        <f t="shared" si="3"/>
        <v>162991308</v>
      </c>
      <c r="J51" s="50">
        <f t="shared" si="3"/>
        <v>716305422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716305422</v>
      </c>
      <c r="X51" s="50">
        <f t="shared" si="3"/>
        <v>736062907</v>
      </c>
      <c r="Y51" s="50">
        <f t="shared" si="3"/>
        <v>-19757485</v>
      </c>
      <c r="Z51" s="51">
        <f>+IF(X51&lt;&gt;0,+(Y51/X51)*100,0)</f>
        <v>-2.6842114732457234</v>
      </c>
      <c r="AA51" s="48">
        <f>SUM(AA48:AA50)</f>
        <v>2363027392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1918767895</v>
      </c>
      <c r="D53" s="54">
        <f>+D51-D52</f>
        <v>0</v>
      </c>
      <c r="E53" s="55">
        <f t="shared" si="4"/>
        <v>2362954915</v>
      </c>
      <c r="F53" s="56">
        <f t="shared" si="4"/>
        <v>2363027392</v>
      </c>
      <c r="G53" s="56">
        <f t="shared" si="4"/>
        <v>388645644</v>
      </c>
      <c r="H53" s="56">
        <f t="shared" si="4"/>
        <v>164668470</v>
      </c>
      <c r="I53" s="56">
        <f t="shared" si="4"/>
        <v>162991308</v>
      </c>
      <c r="J53" s="56">
        <f t="shared" si="4"/>
        <v>716305422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716305422</v>
      </c>
      <c r="X53" s="56">
        <f t="shared" si="4"/>
        <v>736062907</v>
      </c>
      <c r="Y53" s="56">
        <f t="shared" si="4"/>
        <v>-19757485</v>
      </c>
      <c r="Z53" s="57">
        <f>+IF(X53&lt;&gt;0,+(Y53/X53)*100,0)</f>
        <v>-2.6842114732457234</v>
      </c>
      <c r="AA53" s="54">
        <f>+AA51-AA52</f>
        <v>2363027392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1918767895</v>
      </c>
      <c r="D56" s="48">
        <f>SUM(D53:D55)</f>
        <v>0</v>
      </c>
      <c r="E56" s="49">
        <f t="shared" si="5"/>
        <v>2362954915</v>
      </c>
      <c r="F56" s="50">
        <f t="shared" si="5"/>
        <v>2363027392</v>
      </c>
      <c r="G56" s="50">
        <f t="shared" si="5"/>
        <v>388645644</v>
      </c>
      <c r="H56" s="50">
        <f t="shared" si="5"/>
        <v>164668470</v>
      </c>
      <c r="I56" s="50">
        <f t="shared" si="5"/>
        <v>162991308</v>
      </c>
      <c r="J56" s="50">
        <f t="shared" si="5"/>
        <v>716305422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716305422</v>
      </c>
      <c r="X56" s="50">
        <f t="shared" si="5"/>
        <v>736062907</v>
      </c>
      <c r="Y56" s="50">
        <f t="shared" si="5"/>
        <v>-19757485</v>
      </c>
      <c r="Z56" s="51">
        <f>+IF(X56&lt;&gt;0,+(Y56/X56)*100,0)</f>
        <v>-2.6842114732457234</v>
      </c>
      <c r="AA56" s="48">
        <f>SUM(AA53:AA55)</f>
        <v>2363027392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1918767895</v>
      </c>
      <c r="D59" s="65">
        <f>SUM(D56:D58)</f>
        <v>0</v>
      </c>
      <c r="E59" s="66">
        <f t="shared" si="6"/>
        <v>2362954915</v>
      </c>
      <c r="F59" s="67">
        <f t="shared" si="6"/>
        <v>2363027392</v>
      </c>
      <c r="G59" s="67">
        <f t="shared" si="6"/>
        <v>388645644</v>
      </c>
      <c r="H59" s="67">
        <f t="shared" si="6"/>
        <v>164668470</v>
      </c>
      <c r="I59" s="67">
        <f t="shared" si="6"/>
        <v>162991308</v>
      </c>
      <c r="J59" s="67">
        <f t="shared" si="6"/>
        <v>716305422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716305422</v>
      </c>
      <c r="X59" s="67">
        <f t="shared" si="6"/>
        <v>736062907</v>
      </c>
      <c r="Y59" s="67">
        <f t="shared" si="6"/>
        <v>-19757485</v>
      </c>
      <c r="Z59" s="68">
        <f>+IF(X59&lt;&gt;0,+(Y59/X59)*100,0)</f>
        <v>-2.6842114732457234</v>
      </c>
      <c r="AA59" s="65">
        <f>SUM(AA56:AA58)</f>
        <v>2363027392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37332280</v>
      </c>
      <c r="D7" s="20"/>
      <c r="E7" s="21">
        <v>44250733</v>
      </c>
      <c r="F7" s="22">
        <v>44250733</v>
      </c>
      <c r="G7" s="22">
        <v>2622601</v>
      </c>
      <c r="H7" s="22">
        <v>2804802</v>
      </c>
      <c r="I7" s="22">
        <v>2815716</v>
      </c>
      <c r="J7" s="22">
        <v>8243119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8243119</v>
      </c>
      <c r="X7" s="22">
        <v>11045616</v>
      </c>
      <c r="Y7" s="22">
        <v>-2802497</v>
      </c>
      <c r="Z7" s="23">
        <v>-25.372029952879043</v>
      </c>
      <c r="AA7" s="20">
        <v>44250733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3426186</v>
      </c>
      <c r="D13" s="20"/>
      <c r="E13" s="21">
        <v>3285046</v>
      </c>
      <c r="F13" s="22">
        <v>3285046</v>
      </c>
      <c r="G13" s="22">
        <v>339369</v>
      </c>
      <c r="H13" s="22">
        <v>347041</v>
      </c>
      <c r="I13" s="22">
        <v>358182</v>
      </c>
      <c r="J13" s="22">
        <v>1044592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1044592</v>
      </c>
      <c r="X13" s="22">
        <v>821259</v>
      </c>
      <c r="Y13" s="22">
        <v>223333</v>
      </c>
      <c r="Z13" s="23">
        <v>27.193979000534547</v>
      </c>
      <c r="AA13" s="20">
        <v>3285046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1646346</v>
      </c>
      <c r="D25" s="20"/>
      <c r="E25" s="21">
        <v>747570</v>
      </c>
      <c r="F25" s="22">
        <v>747570</v>
      </c>
      <c r="G25" s="22"/>
      <c r="H25" s="22"/>
      <c r="I25" s="22">
        <v>94560</v>
      </c>
      <c r="J25" s="22">
        <v>94560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94560</v>
      </c>
      <c r="X25" s="22">
        <v>186891</v>
      </c>
      <c r="Y25" s="22">
        <v>-92331</v>
      </c>
      <c r="Z25" s="23">
        <v>-49.403663097741465</v>
      </c>
      <c r="AA25" s="20">
        <v>747570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32965</v>
      </c>
      <c r="H26" s="22">
        <v>33778</v>
      </c>
      <c r="I26" s="22">
        <v>34196</v>
      </c>
      <c r="J26" s="22">
        <v>100939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100939</v>
      </c>
      <c r="X26" s="22"/>
      <c r="Y26" s="22">
        <v>100939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1428189</v>
      </c>
      <c r="D28" s="20"/>
      <c r="E28" s="21">
        <v>1469851</v>
      </c>
      <c r="F28" s="22">
        <v>1469851</v>
      </c>
      <c r="G28" s="22">
        <v>109473</v>
      </c>
      <c r="H28" s="22">
        <v>126432</v>
      </c>
      <c r="I28" s="22">
        <v>126432</v>
      </c>
      <c r="J28" s="22">
        <v>362337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362337</v>
      </c>
      <c r="X28" s="22">
        <v>367464</v>
      </c>
      <c r="Y28" s="22">
        <v>-5127</v>
      </c>
      <c r="Z28" s="23">
        <v>-1.3952387172620992</v>
      </c>
      <c r="AA28" s="20">
        <v>1469851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43833001</v>
      </c>
      <c r="D32" s="29">
        <f t="shared" ref="D32:Y32" si="0">SUM(D6:D31)</f>
        <v>0</v>
      </c>
      <c r="E32" s="30">
        <f t="shared" si="0"/>
        <v>49753200</v>
      </c>
      <c r="F32" s="31">
        <f t="shared" si="0"/>
        <v>49753200</v>
      </c>
      <c r="G32" s="31">
        <f t="shared" si="0"/>
        <v>3104408</v>
      </c>
      <c r="H32" s="31">
        <f t="shared" si="0"/>
        <v>3312053</v>
      </c>
      <c r="I32" s="31">
        <f t="shared" si="0"/>
        <v>3429086</v>
      </c>
      <c r="J32" s="31">
        <f t="shared" si="0"/>
        <v>9845547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9845547</v>
      </c>
      <c r="X32" s="31">
        <f t="shared" si="0"/>
        <v>12421230</v>
      </c>
      <c r="Y32" s="31">
        <f t="shared" si="0"/>
        <v>-2575683</v>
      </c>
      <c r="Z32" s="32">
        <f>+IF(X32&lt;&gt;0,+(Y32/X32)*100,0)</f>
        <v>-20.736134827227257</v>
      </c>
      <c r="AA32" s="29">
        <f>SUM(AA6:AA31)</f>
        <v>49753200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11712327</v>
      </c>
      <c r="D34" s="20"/>
      <c r="E34" s="21">
        <v>13508166</v>
      </c>
      <c r="F34" s="22">
        <v>13508166</v>
      </c>
      <c r="G34" s="22">
        <v>709274</v>
      </c>
      <c r="H34" s="22">
        <v>852602</v>
      </c>
      <c r="I34" s="22">
        <v>970508</v>
      </c>
      <c r="J34" s="22">
        <v>2532384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2532384</v>
      </c>
      <c r="X34" s="22">
        <v>3021948</v>
      </c>
      <c r="Y34" s="22">
        <v>-489564</v>
      </c>
      <c r="Z34" s="23">
        <v>-16.20027876058754</v>
      </c>
      <c r="AA34" s="20">
        <v>13508166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12075900</v>
      </c>
      <c r="D37" s="20"/>
      <c r="E37" s="21">
        <v>13469633</v>
      </c>
      <c r="F37" s="22">
        <v>13469633</v>
      </c>
      <c r="G37" s="22">
        <v>468974</v>
      </c>
      <c r="H37" s="22">
        <v>586375</v>
      </c>
      <c r="I37" s="22">
        <v>1249681</v>
      </c>
      <c r="J37" s="22">
        <v>2305030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2305030</v>
      </c>
      <c r="X37" s="22">
        <v>3220672</v>
      </c>
      <c r="Y37" s="22">
        <v>-915642</v>
      </c>
      <c r="Z37" s="23">
        <v>-28.43015370705244</v>
      </c>
      <c r="AA37" s="20">
        <v>13469633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12277000</v>
      </c>
      <c r="F38" s="22">
        <v>12277000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3069249</v>
      </c>
      <c r="Y38" s="22">
        <v>-3069249</v>
      </c>
      <c r="Z38" s="23">
        <v>-100</v>
      </c>
      <c r="AA38" s="20">
        <v>12277000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4377542</v>
      </c>
      <c r="F39" s="22">
        <v>4377542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1094388</v>
      </c>
      <c r="Y39" s="22">
        <v>-1094388</v>
      </c>
      <c r="Z39" s="23">
        <v>-100</v>
      </c>
      <c r="AA39" s="20">
        <v>4377542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679532</v>
      </c>
      <c r="D41" s="20"/>
      <c r="E41" s="21">
        <v>1451519</v>
      </c>
      <c r="F41" s="22">
        <v>1451519</v>
      </c>
      <c r="G41" s="22"/>
      <c r="H41" s="22">
        <v>9806</v>
      </c>
      <c r="I41" s="22"/>
      <c r="J41" s="22">
        <v>9806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9806</v>
      </c>
      <c r="X41" s="22">
        <v>219139</v>
      </c>
      <c r="Y41" s="22">
        <v>-209333</v>
      </c>
      <c r="Z41" s="23">
        <v>-95.525214589826547</v>
      </c>
      <c r="AA41" s="20">
        <v>1451519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26500</v>
      </c>
      <c r="F42" s="22">
        <v>26500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6624</v>
      </c>
      <c r="Y42" s="22">
        <v>-6624</v>
      </c>
      <c r="Z42" s="23">
        <v>-100</v>
      </c>
      <c r="AA42" s="20">
        <v>26500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2433990</v>
      </c>
      <c r="D44" s="20"/>
      <c r="E44" s="21">
        <v>2444575</v>
      </c>
      <c r="F44" s="22">
        <v>2444575</v>
      </c>
      <c r="G44" s="22">
        <v>146046</v>
      </c>
      <c r="H44" s="22">
        <v>212911</v>
      </c>
      <c r="I44" s="22">
        <v>207986</v>
      </c>
      <c r="J44" s="22">
        <v>566943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566943</v>
      </c>
      <c r="X44" s="22">
        <v>552443</v>
      </c>
      <c r="Y44" s="22">
        <v>14500</v>
      </c>
      <c r="Z44" s="23">
        <v>2.624705173203389</v>
      </c>
      <c r="AA44" s="20">
        <v>2444575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26901749</v>
      </c>
      <c r="D47" s="29">
        <f t="shared" ref="D47:Y47" si="1">SUM(D34:D46)</f>
        <v>0</v>
      </c>
      <c r="E47" s="30">
        <f t="shared" si="1"/>
        <v>47554935</v>
      </c>
      <c r="F47" s="31">
        <f t="shared" si="1"/>
        <v>47554935</v>
      </c>
      <c r="G47" s="31">
        <f t="shared" si="1"/>
        <v>1324294</v>
      </c>
      <c r="H47" s="31">
        <f t="shared" si="1"/>
        <v>1661694</v>
      </c>
      <c r="I47" s="31">
        <f t="shared" si="1"/>
        <v>2428175</v>
      </c>
      <c r="J47" s="31">
        <f t="shared" si="1"/>
        <v>5414163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5414163</v>
      </c>
      <c r="X47" s="31">
        <f t="shared" si="1"/>
        <v>11184463</v>
      </c>
      <c r="Y47" s="31">
        <f t="shared" si="1"/>
        <v>-5770300</v>
      </c>
      <c r="Z47" s="32">
        <f>+IF(X47&lt;&gt;0,+(Y47/X47)*100,0)</f>
        <v>-51.592105941966103</v>
      </c>
      <c r="AA47" s="29">
        <f>SUM(AA34:AA46)</f>
        <v>47554935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16931252</v>
      </c>
      <c r="D48" s="39">
        <f t="shared" si="2"/>
        <v>0</v>
      </c>
      <c r="E48" s="40">
        <f t="shared" si="2"/>
        <v>2198265</v>
      </c>
      <c r="F48" s="41">
        <f t="shared" si="2"/>
        <v>2198265</v>
      </c>
      <c r="G48" s="41">
        <f t="shared" si="2"/>
        <v>1780114</v>
      </c>
      <c r="H48" s="41">
        <f t="shared" si="2"/>
        <v>1650359</v>
      </c>
      <c r="I48" s="41">
        <f t="shared" si="2"/>
        <v>1000911</v>
      </c>
      <c r="J48" s="41">
        <f t="shared" si="2"/>
        <v>4431384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4431384</v>
      </c>
      <c r="X48" s="41">
        <f t="shared" si="2"/>
        <v>1236767</v>
      </c>
      <c r="Y48" s="41">
        <f t="shared" si="2"/>
        <v>3194617</v>
      </c>
      <c r="Z48" s="42">
        <f>+IF(X48&lt;&gt;0,+(Y48/X48)*100,0)</f>
        <v>258.30386806892488</v>
      </c>
      <c r="AA48" s="39">
        <f>+AA32-AA47</f>
        <v>2198265</v>
      </c>
    </row>
    <row r="49" spans="1:27" ht="25.5" x14ac:dyDescent="0.25">
      <c r="A49" s="43" t="s">
        <v>74</v>
      </c>
      <c r="B49" s="15" t="s">
        <v>32</v>
      </c>
      <c r="C49" s="20">
        <v>10975641</v>
      </c>
      <c r="D49" s="20"/>
      <c r="E49" s="21">
        <v>3252430</v>
      </c>
      <c r="F49" s="22">
        <v>3252430</v>
      </c>
      <c r="G49" s="22"/>
      <c r="H49" s="22"/>
      <c r="I49" s="22">
        <v>630399</v>
      </c>
      <c r="J49" s="22">
        <v>630399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630399</v>
      </c>
      <c r="X49" s="22"/>
      <c r="Y49" s="22">
        <v>630399</v>
      </c>
      <c r="Z49" s="23"/>
      <c r="AA49" s="20">
        <v>3252430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27906893</v>
      </c>
      <c r="D51" s="48">
        <f t="shared" si="3"/>
        <v>0</v>
      </c>
      <c r="E51" s="49">
        <f t="shared" si="3"/>
        <v>5450695</v>
      </c>
      <c r="F51" s="50">
        <f t="shared" si="3"/>
        <v>5450695</v>
      </c>
      <c r="G51" s="50">
        <f t="shared" si="3"/>
        <v>1780114</v>
      </c>
      <c r="H51" s="50">
        <f t="shared" si="3"/>
        <v>1650359</v>
      </c>
      <c r="I51" s="50">
        <f t="shared" si="3"/>
        <v>1631310</v>
      </c>
      <c r="J51" s="50">
        <f t="shared" si="3"/>
        <v>5061783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5061783</v>
      </c>
      <c r="X51" s="50">
        <f t="shared" si="3"/>
        <v>1236767</v>
      </c>
      <c r="Y51" s="50">
        <f t="shared" si="3"/>
        <v>3825016</v>
      </c>
      <c r="Z51" s="51">
        <f>+IF(X51&lt;&gt;0,+(Y51/X51)*100,0)</f>
        <v>309.27539302067407</v>
      </c>
      <c r="AA51" s="48">
        <f>SUM(AA48:AA50)</f>
        <v>5450695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27906893</v>
      </c>
      <c r="D53" s="54">
        <f>+D51-D52</f>
        <v>0</v>
      </c>
      <c r="E53" s="55">
        <f t="shared" si="4"/>
        <v>5450695</v>
      </c>
      <c r="F53" s="56">
        <f t="shared" si="4"/>
        <v>5450695</v>
      </c>
      <c r="G53" s="56">
        <f t="shared" si="4"/>
        <v>1780114</v>
      </c>
      <c r="H53" s="56">
        <f t="shared" si="4"/>
        <v>1650359</v>
      </c>
      <c r="I53" s="56">
        <f t="shared" si="4"/>
        <v>1631310</v>
      </c>
      <c r="J53" s="56">
        <f t="shared" si="4"/>
        <v>5061783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5061783</v>
      </c>
      <c r="X53" s="56">
        <f t="shared" si="4"/>
        <v>1236767</v>
      </c>
      <c r="Y53" s="56">
        <f t="shared" si="4"/>
        <v>3825016</v>
      </c>
      <c r="Z53" s="57">
        <f>+IF(X53&lt;&gt;0,+(Y53/X53)*100,0)</f>
        <v>309.27539302067407</v>
      </c>
      <c r="AA53" s="54">
        <f>+AA51-AA52</f>
        <v>5450695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27906893</v>
      </c>
      <c r="D56" s="48">
        <f>SUM(D53:D55)</f>
        <v>0</v>
      </c>
      <c r="E56" s="49">
        <f t="shared" si="5"/>
        <v>5450695</v>
      </c>
      <c r="F56" s="50">
        <f t="shared" si="5"/>
        <v>5450695</v>
      </c>
      <c r="G56" s="50">
        <f t="shared" si="5"/>
        <v>1780114</v>
      </c>
      <c r="H56" s="50">
        <f t="shared" si="5"/>
        <v>1650359</v>
      </c>
      <c r="I56" s="50">
        <f t="shared" si="5"/>
        <v>1631310</v>
      </c>
      <c r="J56" s="50">
        <f t="shared" si="5"/>
        <v>5061783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5061783</v>
      </c>
      <c r="X56" s="50">
        <f t="shared" si="5"/>
        <v>1236767</v>
      </c>
      <c r="Y56" s="50">
        <f t="shared" si="5"/>
        <v>3825016</v>
      </c>
      <c r="Z56" s="51">
        <f>+IF(X56&lt;&gt;0,+(Y56/X56)*100,0)</f>
        <v>309.27539302067407</v>
      </c>
      <c r="AA56" s="48">
        <f>SUM(AA53:AA55)</f>
        <v>5450695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27906893</v>
      </c>
      <c r="D59" s="65">
        <f>SUM(D56:D58)</f>
        <v>0</v>
      </c>
      <c r="E59" s="66">
        <f t="shared" si="6"/>
        <v>5450695</v>
      </c>
      <c r="F59" s="67">
        <f t="shared" si="6"/>
        <v>5450695</v>
      </c>
      <c r="G59" s="67">
        <f t="shared" si="6"/>
        <v>1780114</v>
      </c>
      <c r="H59" s="67">
        <f t="shared" si="6"/>
        <v>1650359</v>
      </c>
      <c r="I59" s="67">
        <f t="shared" si="6"/>
        <v>1631310</v>
      </c>
      <c r="J59" s="67">
        <f t="shared" si="6"/>
        <v>5061783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5061783</v>
      </c>
      <c r="X59" s="67">
        <f t="shared" si="6"/>
        <v>1236767</v>
      </c>
      <c r="Y59" s="67">
        <f t="shared" si="6"/>
        <v>3825016</v>
      </c>
      <c r="Z59" s="68">
        <f>+IF(X59&lt;&gt;0,+(Y59/X59)*100,0)</f>
        <v>309.27539302067407</v>
      </c>
      <c r="AA59" s="65">
        <f>SUM(AA56:AA58)</f>
        <v>5450695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31517843</v>
      </c>
      <c r="D7" s="20"/>
      <c r="E7" s="21">
        <v>33443000</v>
      </c>
      <c r="F7" s="22">
        <v>33443000</v>
      </c>
      <c r="G7" s="22">
        <v>2531368</v>
      </c>
      <c r="H7" s="22">
        <v>1872268</v>
      </c>
      <c r="I7" s="22">
        <v>2103444</v>
      </c>
      <c r="J7" s="22">
        <v>6507080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6507080</v>
      </c>
      <c r="X7" s="22">
        <v>8360751</v>
      </c>
      <c r="Y7" s="22">
        <v>-1853671</v>
      </c>
      <c r="Z7" s="23">
        <v>-22.171106399413162</v>
      </c>
      <c r="AA7" s="20">
        <v>33443000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199592</v>
      </c>
      <c r="H13" s="22">
        <v>190643</v>
      </c>
      <c r="I13" s="22">
        <v>187475</v>
      </c>
      <c r="J13" s="22">
        <v>577710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577710</v>
      </c>
      <c r="X13" s="22"/>
      <c r="Y13" s="22">
        <v>577710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4109</v>
      </c>
      <c r="D23" s="20"/>
      <c r="E23" s="21">
        <v>5100</v>
      </c>
      <c r="F23" s="22">
        <v>5100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1275</v>
      </c>
      <c r="Y23" s="22">
        <v>-1275</v>
      </c>
      <c r="Z23" s="23">
        <v>-100</v>
      </c>
      <c r="AA23" s="20">
        <v>5100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3646953</v>
      </c>
      <c r="D25" s="20"/>
      <c r="E25" s="21">
        <v>8832313</v>
      </c>
      <c r="F25" s="22">
        <v>8832313</v>
      </c>
      <c r="G25" s="22">
        <v>3502000</v>
      </c>
      <c r="H25" s="22">
        <v>158215</v>
      </c>
      <c r="I25" s="22">
        <v>118522</v>
      </c>
      <c r="J25" s="22">
        <v>3778737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3778737</v>
      </c>
      <c r="X25" s="22">
        <v>2208081</v>
      </c>
      <c r="Y25" s="22">
        <v>1570656</v>
      </c>
      <c r="Z25" s="23">
        <v>71.132173140387508</v>
      </c>
      <c r="AA25" s="20">
        <v>8832313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854911</v>
      </c>
      <c r="D28" s="20"/>
      <c r="E28" s="21">
        <v>968000</v>
      </c>
      <c r="F28" s="22">
        <v>968000</v>
      </c>
      <c r="G28" s="22">
        <v>74151</v>
      </c>
      <c r="H28" s="22">
        <v>66773</v>
      </c>
      <c r="I28" s="22">
        <v>70462</v>
      </c>
      <c r="J28" s="22">
        <v>211386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211386</v>
      </c>
      <c r="X28" s="22">
        <v>241998</v>
      </c>
      <c r="Y28" s="22">
        <v>-30612</v>
      </c>
      <c r="Z28" s="23">
        <v>-12.649691319762974</v>
      </c>
      <c r="AA28" s="20">
        <v>968000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36023816</v>
      </c>
      <c r="D32" s="29">
        <f t="shared" ref="D32:Y32" si="0">SUM(D6:D31)</f>
        <v>0</v>
      </c>
      <c r="E32" s="30">
        <f t="shared" si="0"/>
        <v>43248413</v>
      </c>
      <c r="F32" s="31">
        <f t="shared" si="0"/>
        <v>43248413</v>
      </c>
      <c r="G32" s="31">
        <f t="shared" si="0"/>
        <v>6307111</v>
      </c>
      <c r="H32" s="31">
        <f t="shared" si="0"/>
        <v>2287899</v>
      </c>
      <c r="I32" s="31">
        <f t="shared" si="0"/>
        <v>2479903</v>
      </c>
      <c r="J32" s="31">
        <f t="shared" si="0"/>
        <v>11074913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11074913</v>
      </c>
      <c r="X32" s="31">
        <f t="shared" si="0"/>
        <v>10812105</v>
      </c>
      <c r="Y32" s="31">
        <f t="shared" si="0"/>
        <v>262808</v>
      </c>
      <c r="Z32" s="32">
        <f>+IF(X32&lt;&gt;0,+(Y32/X32)*100,0)</f>
        <v>2.4306830168593443</v>
      </c>
      <c r="AA32" s="29">
        <f>SUM(AA6:AA31)</f>
        <v>43248413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12535391</v>
      </c>
      <c r="D34" s="20"/>
      <c r="E34" s="21">
        <v>15120040</v>
      </c>
      <c r="F34" s="22">
        <v>15120040</v>
      </c>
      <c r="G34" s="22">
        <v>990565</v>
      </c>
      <c r="H34" s="22">
        <v>936131</v>
      </c>
      <c r="I34" s="22">
        <v>1012414</v>
      </c>
      <c r="J34" s="22">
        <v>2939110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2939110</v>
      </c>
      <c r="X34" s="22">
        <v>3780012</v>
      </c>
      <c r="Y34" s="22">
        <v>-840902</v>
      </c>
      <c r="Z34" s="23">
        <v>-22.246014033817882</v>
      </c>
      <c r="AA34" s="20">
        <v>15120040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2197901</v>
      </c>
      <c r="D37" s="20"/>
      <c r="E37" s="21">
        <v>2378000</v>
      </c>
      <c r="F37" s="22">
        <v>2378000</v>
      </c>
      <c r="G37" s="22">
        <v>74700</v>
      </c>
      <c r="H37" s="22">
        <v>125488</v>
      </c>
      <c r="I37" s="22">
        <v>167179</v>
      </c>
      <c r="J37" s="22">
        <v>367367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367367</v>
      </c>
      <c r="X37" s="22">
        <v>594501</v>
      </c>
      <c r="Y37" s="22">
        <v>-227134</v>
      </c>
      <c r="Z37" s="23">
        <v>-38.20582303478043</v>
      </c>
      <c r="AA37" s="20">
        <v>2378000</v>
      </c>
    </row>
    <row r="38" spans="1:27" ht="13.5" x14ac:dyDescent="0.25">
      <c r="A38" s="19" t="s">
        <v>64</v>
      </c>
      <c r="B38" s="15" t="s">
        <v>32</v>
      </c>
      <c r="C38" s="20">
        <v>-299507</v>
      </c>
      <c r="D38" s="20"/>
      <c r="E38" s="21">
        <v>3802000</v>
      </c>
      <c r="F38" s="22">
        <v>3802000</v>
      </c>
      <c r="G38" s="22">
        <v>316833</v>
      </c>
      <c r="H38" s="22">
        <v>316833</v>
      </c>
      <c r="I38" s="22">
        <v>316833</v>
      </c>
      <c r="J38" s="22">
        <v>950499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950499</v>
      </c>
      <c r="X38" s="22">
        <v>950499</v>
      </c>
      <c r="Y38" s="22"/>
      <c r="Z38" s="23"/>
      <c r="AA38" s="20">
        <v>3802000</v>
      </c>
    </row>
    <row r="39" spans="1:27" ht="13.5" x14ac:dyDescent="0.25">
      <c r="A39" s="19" t="s">
        <v>65</v>
      </c>
      <c r="B39" s="15" t="s">
        <v>32</v>
      </c>
      <c r="C39" s="20">
        <v>19728941</v>
      </c>
      <c r="D39" s="20"/>
      <c r="E39" s="21">
        <v>7273000</v>
      </c>
      <c r="F39" s="22">
        <v>7273000</v>
      </c>
      <c r="G39" s="22">
        <v>606082</v>
      </c>
      <c r="H39" s="22">
        <v>606082</v>
      </c>
      <c r="I39" s="22">
        <v>606082</v>
      </c>
      <c r="J39" s="22">
        <v>1818246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1818246</v>
      </c>
      <c r="X39" s="22">
        <v>1818246</v>
      </c>
      <c r="Y39" s="22"/>
      <c r="Z39" s="23"/>
      <c r="AA39" s="20">
        <v>7273000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1089258</v>
      </c>
      <c r="D41" s="20"/>
      <c r="E41" s="21">
        <v>900000</v>
      </c>
      <c r="F41" s="22">
        <v>900000</v>
      </c>
      <c r="G41" s="22">
        <v>2853</v>
      </c>
      <c r="H41" s="22">
        <v>332733</v>
      </c>
      <c r="I41" s="22">
        <v>25418</v>
      </c>
      <c r="J41" s="22">
        <v>361004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361004</v>
      </c>
      <c r="X41" s="22">
        <v>225000</v>
      </c>
      <c r="Y41" s="22">
        <v>136004</v>
      </c>
      <c r="Z41" s="23">
        <v>60.446222222222225</v>
      </c>
      <c r="AA41" s="20">
        <v>900000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4138412</v>
      </c>
      <c r="D44" s="20"/>
      <c r="E44" s="21">
        <v>4284278</v>
      </c>
      <c r="F44" s="22">
        <v>4284278</v>
      </c>
      <c r="G44" s="22">
        <v>156963</v>
      </c>
      <c r="H44" s="22">
        <v>305526</v>
      </c>
      <c r="I44" s="22">
        <v>354786</v>
      </c>
      <c r="J44" s="22">
        <v>817275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817275</v>
      </c>
      <c r="X44" s="22">
        <v>1071078</v>
      </c>
      <c r="Y44" s="22">
        <v>-253803</v>
      </c>
      <c r="Z44" s="23">
        <v>-23.696033342109537</v>
      </c>
      <c r="AA44" s="20">
        <v>4284278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39390396</v>
      </c>
      <c r="D47" s="29">
        <f t="shared" ref="D47:Y47" si="1">SUM(D34:D46)</f>
        <v>0</v>
      </c>
      <c r="E47" s="30">
        <f t="shared" si="1"/>
        <v>33757318</v>
      </c>
      <c r="F47" s="31">
        <f t="shared" si="1"/>
        <v>33757318</v>
      </c>
      <c r="G47" s="31">
        <f t="shared" si="1"/>
        <v>2147996</v>
      </c>
      <c r="H47" s="31">
        <f t="shared" si="1"/>
        <v>2622793</v>
      </c>
      <c r="I47" s="31">
        <f t="shared" si="1"/>
        <v>2482712</v>
      </c>
      <c r="J47" s="31">
        <f t="shared" si="1"/>
        <v>7253501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7253501</v>
      </c>
      <c r="X47" s="31">
        <f t="shared" si="1"/>
        <v>8439336</v>
      </c>
      <c r="Y47" s="31">
        <f t="shared" si="1"/>
        <v>-1185835</v>
      </c>
      <c r="Z47" s="32">
        <f>+IF(X47&lt;&gt;0,+(Y47/X47)*100,0)</f>
        <v>-14.051283181520441</v>
      </c>
      <c r="AA47" s="29">
        <f>SUM(AA34:AA46)</f>
        <v>33757318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-3366580</v>
      </c>
      <c r="D48" s="39">
        <f t="shared" si="2"/>
        <v>0</v>
      </c>
      <c r="E48" s="40">
        <f t="shared" si="2"/>
        <v>9491095</v>
      </c>
      <c r="F48" s="41">
        <f t="shared" si="2"/>
        <v>9491095</v>
      </c>
      <c r="G48" s="41">
        <f t="shared" si="2"/>
        <v>4159115</v>
      </c>
      <c r="H48" s="41">
        <f t="shared" si="2"/>
        <v>-334894</v>
      </c>
      <c r="I48" s="41">
        <f t="shared" si="2"/>
        <v>-2809</v>
      </c>
      <c r="J48" s="41">
        <f t="shared" si="2"/>
        <v>3821412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3821412</v>
      </c>
      <c r="X48" s="41">
        <f t="shared" si="2"/>
        <v>2372769</v>
      </c>
      <c r="Y48" s="41">
        <f t="shared" si="2"/>
        <v>1448643</v>
      </c>
      <c r="Z48" s="42">
        <f>+IF(X48&lt;&gt;0,+(Y48/X48)*100,0)</f>
        <v>61.052845852251103</v>
      </c>
      <c r="AA48" s="39">
        <f>+AA32-AA47</f>
        <v>9491095</v>
      </c>
    </row>
    <row r="49" spans="1:27" ht="25.5" x14ac:dyDescent="0.25">
      <c r="A49" s="43" t="s">
        <v>74</v>
      </c>
      <c r="B49" s="15" t="s">
        <v>32</v>
      </c>
      <c r="C49" s="20">
        <v>3548427</v>
      </c>
      <c r="D49" s="20"/>
      <c r="E49" s="21">
        <v>35535426</v>
      </c>
      <c r="F49" s="22">
        <v>35535426</v>
      </c>
      <c r="G49" s="22"/>
      <c r="H49" s="22">
        <v>1054768</v>
      </c>
      <c r="I49" s="22">
        <v>886231</v>
      </c>
      <c r="J49" s="22">
        <v>1940999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1940999</v>
      </c>
      <c r="X49" s="22">
        <v>8883858</v>
      </c>
      <c r="Y49" s="22">
        <v>-6942859</v>
      </c>
      <c r="Z49" s="23">
        <v>-78.151395486060224</v>
      </c>
      <c r="AA49" s="20">
        <v>35535426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181847</v>
      </c>
      <c r="D51" s="48">
        <f t="shared" si="3"/>
        <v>0</v>
      </c>
      <c r="E51" s="49">
        <f t="shared" si="3"/>
        <v>45026521</v>
      </c>
      <c r="F51" s="50">
        <f t="shared" si="3"/>
        <v>45026521</v>
      </c>
      <c r="G51" s="50">
        <f t="shared" si="3"/>
        <v>4159115</v>
      </c>
      <c r="H51" s="50">
        <f t="shared" si="3"/>
        <v>719874</v>
      </c>
      <c r="I51" s="50">
        <f t="shared" si="3"/>
        <v>883422</v>
      </c>
      <c r="J51" s="50">
        <f t="shared" si="3"/>
        <v>5762411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5762411</v>
      </c>
      <c r="X51" s="50">
        <f t="shared" si="3"/>
        <v>11256627</v>
      </c>
      <c r="Y51" s="50">
        <f t="shared" si="3"/>
        <v>-5494216</v>
      </c>
      <c r="Z51" s="51">
        <f>+IF(X51&lt;&gt;0,+(Y51/X51)*100,0)</f>
        <v>-48.808723963226285</v>
      </c>
      <c r="AA51" s="48">
        <f>SUM(AA48:AA50)</f>
        <v>45026521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181847</v>
      </c>
      <c r="D53" s="54">
        <f>+D51-D52</f>
        <v>0</v>
      </c>
      <c r="E53" s="55">
        <f t="shared" si="4"/>
        <v>45026521</v>
      </c>
      <c r="F53" s="56">
        <f t="shared" si="4"/>
        <v>45026521</v>
      </c>
      <c r="G53" s="56">
        <f t="shared" si="4"/>
        <v>4159115</v>
      </c>
      <c r="H53" s="56">
        <f t="shared" si="4"/>
        <v>719874</v>
      </c>
      <c r="I53" s="56">
        <f t="shared" si="4"/>
        <v>883422</v>
      </c>
      <c r="J53" s="56">
        <f t="shared" si="4"/>
        <v>5762411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5762411</v>
      </c>
      <c r="X53" s="56">
        <f t="shared" si="4"/>
        <v>11256627</v>
      </c>
      <c r="Y53" s="56">
        <f t="shared" si="4"/>
        <v>-5494216</v>
      </c>
      <c r="Z53" s="57">
        <f>+IF(X53&lt;&gt;0,+(Y53/X53)*100,0)</f>
        <v>-48.808723963226285</v>
      </c>
      <c r="AA53" s="54">
        <f>+AA51-AA52</f>
        <v>45026521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181847</v>
      </c>
      <c r="D56" s="48">
        <f>SUM(D53:D55)</f>
        <v>0</v>
      </c>
      <c r="E56" s="49">
        <f t="shared" si="5"/>
        <v>45026521</v>
      </c>
      <c r="F56" s="50">
        <f t="shared" si="5"/>
        <v>45026521</v>
      </c>
      <c r="G56" s="50">
        <f t="shared" si="5"/>
        <v>4159115</v>
      </c>
      <c r="H56" s="50">
        <f t="shared" si="5"/>
        <v>719874</v>
      </c>
      <c r="I56" s="50">
        <f t="shared" si="5"/>
        <v>883422</v>
      </c>
      <c r="J56" s="50">
        <f t="shared" si="5"/>
        <v>5762411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5762411</v>
      </c>
      <c r="X56" s="50">
        <f t="shared" si="5"/>
        <v>11256627</v>
      </c>
      <c r="Y56" s="50">
        <f t="shared" si="5"/>
        <v>-5494216</v>
      </c>
      <c r="Z56" s="51">
        <f>+IF(X56&lt;&gt;0,+(Y56/X56)*100,0)</f>
        <v>-48.808723963226285</v>
      </c>
      <c r="AA56" s="48">
        <f>SUM(AA53:AA55)</f>
        <v>45026521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181847</v>
      </c>
      <c r="D59" s="65">
        <f>SUM(D56:D58)</f>
        <v>0</v>
      </c>
      <c r="E59" s="66">
        <f t="shared" si="6"/>
        <v>45026521</v>
      </c>
      <c r="F59" s="67">
        <f t="shared" si="6"/>
        <v>45026521</v>
      </c>
      <c r="G59" s="67">
        <f t="shared" si="6"/>
        <v>4159115</v>
      </c>
      <c r="H59" s="67">
        <f t="shared" si="6"/>
        <v>719874</v>
      </c>
      <c r="I59" s="67">
        <f t="shared" si="6"/>
        <v>883422</v>
      </c>
      <c r="J59" s="67">
        <f t="shared" si="6"/>
        <v>5762411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5762411</v>
      </c>
      <c r="X59" s="67">
        <f t="shared" si="6"/>
        <v>11256627</v>
      </c>
      <c r="Y59" s="67">
        <f t="shared" si="6"/>
        <v>-5494216</v>
      </c>
      <c r="Z59" s="68">
        <f>+IF(X59&lt;&gt;0,+(Y59/X59)*100,0)</f>
        <v>-48.808723963226285</v>
      </c>
      <c r="AA59" s="65">
        <f>SUM(AA56:AA58)</f>
        <v>45026521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44528808</v>
      </c>
      <c r="D7" s="20"/>
      <c r="E7" s="21">
        <v>45105000</v>
      </c>
      <c r="F7" s="22">
        <v>45105000</v>
      </c>
      <c r="G7" s="22">
        <v>3237877</v>
      </c>
      <c r="H7" s="22">
        <v>3150243</v>
      </c>
      <c r="I7" s="22">
        <v>3655420</v>
      </c>
      <c r="J7" s="22">
        <v>10043540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10043540</v>
      </c>
      <c r="X7" s="22">
        <v>11331530</v>
      </c>
      <c r="Y7" s="22">
        <v>-1287990</v>
      </c>
      <c r="Z7" s="23">
        <v>-11.366426246058564</v>
      </c>
      <c r="AA7" s="20">
        <v>45105000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1710941</v>
      </c>
      <c r="D13" s="20"/>
      <c r="E13" s="21">
        <v>1678000</v>
      </c>
      <c r="F13" s="22">
        <v>1678000</v>
      </c>
      <c r="G13" s="22">
        <v>165373</v>
      </c>
      <c r="H13" s="22">
        <v>167583</v>
      </c>
      <c r="I13" s="22">
        <v>169244</v>
      </c>
      <c r="J13" s="22">
        <v>502200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502200</v>
      </c>
      <c r="X13" s="22">
        <v>419499</v>
      </c>
      <c r="Y13" s="22">
        <v>82701</v>
      </c>
      <c r="Z13" s="23">
        <v>19.714230546437538</v>
      </c>
      <c r="AA13" s="20">
        <v>1678000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107000</v>
      </c>
      <c r="F19" s="22">
        <v>107000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26751</v>
      </c>
      <c r="Y19" s="22">
        <v>-26751</v>
      </c>
      <c r="Z19" s="23">
        <v>-100</v>
      </c>
      <c r="AA19" s="20">
        <v>107000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6000</v>
      </c>
      <c r="F23" s="22">
        <v>6000</v>
      </c>
      <c r="G23" s="22"/>
      <c r="H23" s="22">
        <v>4800</v>
      </c>
      <c r="I23" s="22"/>
      <c r="J23" s="22">
        <v>4800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4800</v>
      </c>
      <c r="X23" s="22"/>
      <c r="Y23" s="22">
        <v>4800</v>
      </c>
      <c r="Z23" s="23"/>
      <c r="AA23" s="20">
        <v>6000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3616177</v>
      </c>
      <c r="D25" s="20"/>
      <c r="E25" s="21">
        <v>1304348</v>
      </c>
      <c r="F25" s="22">
        <v>1304348</v>
      </c>
      <c r="G25" s="22"/>
      <c r="H25" s="22">
        <v>109103</v>
      </c>
      <c r="I25" s="22">
        <v>111842</v>
      </c>
      <c r="J25" s="22">
        <v>220945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220945</v>
      </c>
      <c r="X25" s="22">
        <v>326088</v>
      </c>
      <c r="Y25" s="22">
        <v>-105143</v>
      </c>
      <c r="Z25" s="23">
        <v>-32.243750153332847</v>
      </c>
      <c r="AA25" s="20">
        <v>1304348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1480324</v>
      </c>
      <c r="D28" s="20"/>
      <c r="E28" s="21">
        <v>1581000</v>
      </c>
      <c r="F28" s="22">
        <v>1581000</v>
      </c>
      <c r="G28" s="22">
        <v>133177</v>
      </c>
      <c r="H28" s="22">
        <v>133221</v>
      </c>
      <c r="I28" s="22">
        <v>132414</v>
      </c>
      <c r="J28" s="22">
        <v>398812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398812</v>
      </c>
      <c r="X28" s="22">
        <v>395250</v>
      </c>
      <c r="Y28" s="22">
        <v>3562</v>
      </c>
      <c r="Z28" s="23">
        <v>0.90120177103099297</v>
      </c>
      <c r="AA28" s="20">
        <v>1581000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51336250</v>
      </c>
      <c r="D32" s="29">
        <f t="shared" ref="D32:Y32" si="0">SUM(D6:D31)</f>
        <v>0</v>
      </c>
      <c r="E32" s="30">
        <f t="shared" si="0"/>
        <v>49781348</v>
      </c>
      <c r="F32" s="31">
        <f t="shared" si="0"/>
        <v>49781348</v>
      </c>
      <c r="G32" s="31">
        <f t="shared" si="0"/>
        <v>3536427</v>
      </c>
      <c r="H32" s="31">
        <f t="shared" si="0"/>
        <v>3564950</v>
      </c>
      <c r="I32" s="31">
        <f t="shared" si="0"/>
        <v>4068920</v>
      </c>
      <c r="J32" s="31">
        <f t="shared" si="0"/>
        <v>11170297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11170297</v>
      </c>
      <c r="X32" s="31">
        <f t="shared" si="0"/>
        <v>12499118</v>
      </c>
      <c r="Y32" s="31">
        <f t="shared" si="0"/>
        <v>-1328821</v>
      </c>
      <c r="Z32" s="32">
        <f>+IF(X32&lt;&gt;0,+(Y32/X32)*100,0)</f>
        <v>-10.631318145808368</v>
      </c>
      <c r="AA32" s="29">
        <f>SUM(AA6:AA31)</f>
        <v>49781348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7097015</v>
      </c>
      <c r="D34" s="20"/>
      <c r="E34" s="21">
        <v>7426759</v>
      </c>
      <c r="F34" s="22">
        <v>7426759</v>
      </c>
      <c r="G34" s="22">
        <v>574560</v>
      </c>
      <c r="H34" s="22">
        <v>521625</v>
      </c>
      <c r="I34" s="22">
        <v>624537</v>
      </c>
      <c r="J34" s="22">
        <v>1720722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1720722</v>
      </c>
      <c r="X34" s="22">
        <v>1800744</v>
      </c>
      <c r="Y34" s="22">
        <v>-80022</v>
      </c>
      <c r="Z34" s="23">
        <v>-4.4438298836480916</v>
      </c>
      <c r="AA34" s="20">
        <v>7426759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10012945</v>
      </c>
      <c r="D37" s="20"/>
      <c r="E37" s="21">
        <v>12807000</v>
      </c>
      <c r="F37" s="22">
        <v>12807000</v>
      </c>
      <c r="G37" s="22">
        <v>19096</v>
      </c>
      <c r="H37" s="22">
        <v>952233</v>
      </c>
      <c r="I37" s="22">
        <v>1050795</v>
      </c>
      <c r="J37" s="22">
        <v>2022124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2022124</v>
      </c>
      <c r="X37" s="22">
        <v>1821740</v>
      </c>
      <c r="Y37" s="22">
        <v>200384</v>
      </c>
      <c r="Z37" s="23">
        <v>10.999593794943296</v>
      </c>
      <c r="AA37" s="20">
        <v>12807000</v>
      </c>
    </row>
    <row r="38" spans="1:27" ht="13.5" x14ac:dyDescent="0.25">
      <c r="A38" s="19" t="s">
        <v>64</v>
      </c>
      <c r="B38" s="15" t="s">
        <v>32</v>
      </c>
      <c r="C38" s="20">
        <v>3864020</v>
      </c>
      <c r="D38" s="20"/>
      <c r="E38" s="21">
        <v>1944000</v>
      </c>
      <c r="F38" s="22">
        <v>1944000</v>
      </c>
      <c r="G38" s="22"/>
      <c r="H38" s="22">
        <v>324000</v>
      </c>
      <c r="I38" s="22">
        <v>162000</v>
      </c>
      <c r="J38" s="22">
        <v>486000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486000</v>
      </c>
      <c r="X38" s="22">
        <v>486000</v>
      </c>
      <c r="Y38" s="22"/>
      <c r="Z38" s="23"/>
      <c r="AA38" s="20">
        <v>1944000</v>
      </c>
    </row>
    <row r="39" spans="1:27" ht="13.5" x14ac:dyDescent="0.25">
      <c r="A39" s="19" t="s">
        <v>65</v>
      </c>
      <c r="B39" s="15" t="s">
        <v>32</v>
      </c>
      <c r="C39" s="20">
        <v>3136275</v>
      </c>
      <c r="D39" s="20"/>
      <c r="E39" s="21">
        <v>3982000</v>
      </c>
      <c r="F39" s="22">
        <v>3982000</v>
      </c>
      <c r="G39" s="22"/>
      <c r="H39" s="22">
        <v>663664</v>
      </c>
      <c r="I39" s="22">
        <v>331832</v>
      </c>
      <c r="J39" s="22">
        <v>995496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995496</v>
      </c>
      <c r="X39" s="22">
        <v>995496</v>
      </c>
      <c r="Y39" s="22"/>
      <c r="Z39" s="23"/>
      <c r="AA39" s="20">
        <v>3982000</v>
      </c>
    </row>
    <row r="40" spans="1:27" ht="13.5" x14ac:dyDescent="0.25">
      <c r="A40" s="19" t="s">
        <v>40</v>
      </c>
      <c r="B40" s="15" t="s">
        <v>32</v>
      </c>
      <c r="C40" s="20">
        <v>2405303</v>
      </c>
      <c r="D40" s="20"/>
      <c r="E40" s="21">
        <v>5114300</v>
      </c>
      <c r="F40" s="22">
        <v>5114300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5114300</v>
      </c>
    </row>
    <row r="41" spans="1:27" ht="13.5" x14ac:dyDescent="0.25">
      <c r="A41" s="19" t="s">
        <v>66</v>
      </c>
      <c r="B41" s="15" t="s">
        <v>32</v>
      </c>
      <c r="C41" s="20">
        <v>1514444</v>
      </c>
      <c r="D41" s="20"/>
      <c r="E41" s="21">
        <v>1139000</v>
      </c>
      <c r="F41" s="22">
        <v>1139000</v>
      </c>
      <c r="G41" s="22">
        <v>1683</v>
      </c>
      <c r="H41" s="22">
        <v>162</v>
      </c>
      <c r="I41" s="22">
        <v>48900</v>
      </c>
      <c r="J41" s="22">
        <v>50745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50745</v>
      </c>
      <c r="X41" s="22">
        <v>143166</v>
      </c>
      <c r="Y41" s="22">
        <v>-92421</v>
      </c>
      <c r="Z41" s="23">
        <v>-64.555131805037519</v>
      </c>
      <c r="AA41" s="20">
        <v>1139000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3698133</v>
      </c>
      <c r="D44" s="20"/>
      <c r="E44" s="21">
        <v>3854700</v>
      </c>
      <c r="F44" s="22">
        <v>3854700</v>
      </c>
      <c r="G44" s="22">
        <v>34452</v>
      </c>
      <c r="H44" s="22">
        <v>354299</v>
      </c>
      <c r="I44" s="22">
        <v>358646</v>
      </c>
      <c r="J44" s="22">
        <v>747397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747397</v>
      </c>
      <c r="X44" s="22">
        <v>912184</v>
      </c>
      <c r="Y44" s="22">
        <v>-164787</v>
      </c>
      <c r="Z44" s="23">
        <v>-18.065105285775676</v>
      </c>
      <c r="AA44" s="20">
        <v>3854700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5000</v>
      </c>
      <c r="F46" s="22">
        <v>5000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1251</v>
      </c>
      <c r="Y46" s="22">
        <v>-1251</v>
      </c>
      <c r="Z46" s="23">
        <v>-100</v>
      </c>
      <c r="AA46" s="20">
        <v>5000</v>
      </c>
    </row>
    <row r="47" spans="1:27" x14ac:dyDescent="0.2">
      <c r="A47" s="37" t="s">
        <v>72</v>
      </c>
      <c r="B47" s="28" t="s">
        <v>32</v>
      </c>
      <c r="C47" s="29">
        <f>SUM(C34:C46)</f>
        <v>31728135</v>
      </c>
      <c r="D47" s="29">
        <f t="shared" ref="D47:Y47" si="1">SUM(D34:D46)</f>
        <v>0</v>
      </c>
      <c r="E47" s="30">
        <f t="shared" si="1"/>
        <v>36272759</v>
      </c>
      <c r="F47" s="31">
        <f t="shared" si="1"/>
        <v>36272759</v>
      </c>
      <c r="G47" s="31">
        <f t="shared" si="1"/>
        <v>629791</v>
      </c>
      <c r="H47" s="31">
        <f t="shared" si="1"/>
        <v>2815983</v>
      </c>
      <c r="I47" s="31">
        <f t="shared" si="1"/>
        <v>2576710</v>
      </c>
      <c r="J47" s="31">
        <f t="shared" si="1"/>
        <v>6022484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6022484</v>
      </c>
      <c r="X47" s="31">
        <f t="shared" si="1"/>
        <v>6160581</v>
      </c>
      <c r="Y47" s="31">
        <f t="shared" si="1"/>
        <v>-138097</v>
      </c>
      <c r="Z47" s="32">
        <f>+IF(X47&lt;&gt;0,+(Y47/X47)*100,0)</f>
        <v>-2.2416229897796978</v>
      </c>
      <c r="AA47" s="29">
        <f>SUM(AA34:AA46)</f>
        <v>36272759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19608115</v>
      </c>
      <c r="D48" s="39">
        <f t="shared" si="2"/>
        <v>0</v>
      </c>
      <c r="E48" s="40">
        <f t="shared" si="2"/>
        <v>13508589</v>
      </c>
      <c r="F48" s="41">
        <f t="shared" si="2"/>
        <v>13508589</v>
      </c>
      <c r="G48" s="41">
        <f t="shared" si="2"/>
        <v>2906636</v>
      </c>
      <c r="H48" s="41">
        <f t="shared" si="2"/>
        <v>748967</v>
      </c>
      <c r="I48" s="41">
        <f t="shared" si="2"/>
        <v>1492210</v>
      </c>
      <c r="J48" s="41">
        <f t="shared" si="2"/>
        <v>5147813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5147813</v>
      </c>
      <c r="X48" s="41">
        <f t="shared" si="2"/>
        <v>6338537</v>
      </c>
      <c r="Y48" s="41">
        <f t="shared" si="2"/>
        <v>-1190724</v>
      </c>
      <c r="Z48" s="42">
        <f>+IF(X48&lt;&gt;0,+(Y48/X48)*100,0)</f>
        <v>-18.785470527347243</v>
      </c>
      <c r="AA48" s="39">
        <f>+AA32-AA47</f>
        <v>13508589</v>
      </c>
    </row>
    <row r="49" spans="1:27" ht="25.5" x14ac:dyDescent="0.25">
      <c r="A49" s="43" t="s">
        <v>74</v>
      </c>
      <c r="B49" s="15" t="s">
        <v>32</v>
      </c>
      <c r="C49" s="20">
        <v>7391300</v>
      </c>
      <c r="D49" s="20"/>
      <c r="E49" s="21">
        <v>8695652</v>
      </c>
      <c r="F49" s="22">
        <v>8695652</v>
      </c>
      <c r="G49" s="22"/>
      <c r="H49" s="22">
        <v>727356</v>
      </c>
      <c r="I49" s="22">
        <v>745612</v>
      </c>
      <c r="J49" s="22">
        <v>1472968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1472968</v>
      </c>
      <c r="X49" s="22">
        <v>2173914</v>
      </c>
      <c r="Y49" s="22">
        <v>-700946</v>
      </c>
      <c r="Z49" s="23">
        <v>-32.243501812859208</v>
      </c>
      <c r="AA49" s="20">
        <v>8695652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26999415</v>
      </c>
      <c r="D51" s="48">
        <f t="shared" si="3"/>
        <v>0</v>
      </c>
      <c r="E51" s="49">
        <f t="shared" si="3"/>
        <v>22204241</v>
      </c>
      <c r="F51" s="50">
        <f t="shared" si="3"/>
        <v>22204241</v>
      </c>
      <c r="G51" s="50">
        <f t="shared" si="3"/>
        <v>2906636</v>
      </c>
      <c r="H51" s="50">
        <f t="shared" si="3"/>
        <v>1476323</v>
      </c>
      <c r="I51" s="50">
        <f t="shared" si="3"/>
        <v>2237822</v>
      </c>
      <c r="J51" s="50">
        <f t="shared" si="3"/>
        <v>6620781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6620781</v>
      </c>
      <c r="X51" s="50">
        <f t="shared" si="3"/>
        <v>8512451</v>
      </c>
      <c r="Y51" s="50">
        <f t="shared" si="3"/>
        <v>-1891670</v>
      </c>
      <c r="Z51" s="51">
        <f>+IF(X51&lt;&gt;0,+(Y51/X51)*100,0)</f>
        <v>-22.222389297747501</v>
      </c>
      <c r="AA51" s="48">
        <f>SUM(AA48:AA50)</f>
        <v>22204241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26999415</v>
      </c>
      <c r="D53" s="54">
        <f>+D51-D52</f>
        <v>0</v>
      </c>
      <c r="E53" s="55">
        <f t="shared" si="4"/>
        <v>22204241</v>
      </c>
      <c r="F53" s="56">
        <f t="shared" si="4"/>
        <v>22204241</v>
      </c>
      <c r="G53" s="56">
        <f t="shared" si="4"/>
        <v>2906636</v>
      </c>
      <c r="H53" s="56">
        <f t="shared" si="4"/>
        <v>1476323</v>
      </c>
      <c r="I53" s="56">
        <f t="shared" si="4"/>
        <v>2237822</v>
      </c>
      <c r="J53" s="56">
        <f t="shared" si="4"/>
        <v>6620781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6620781</v>
      </c>
      <c r="X53" s="56">
        <f t="shared" si="4"/>
        <v>8512451</v>
      </c>
      <c r="Y53" s="56">
        <f t="shared" si="4"/>
        <v>-1891670</v>
      </c>
      <c r="Z53" s="57">
        <f>+IF(X53&lt;&gt;0,+(Y53/X53)*100,0)</f>
        <v>-22.222389297747501</v>
      </c>
      <c r="AA53" s="54">
        <f>+AA51-AA52</f>
        <v>22204241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26999415</v>
      </c>
      <c r="D56" s="48">
        <f>SUM(D53:D55)</f>
        <v>0</v>
      </c>
      <c r="E56" s="49">
        <f t="shared" si="5"/>
        <v>22204241</v>
      </c>
      <c r="F56" s="50">
        <f t="shared" si="5"/>
        <v>22204241</v>
      </c>
      <c r="G56" s="50">
        <f t="shared" si="5"/>
        <v>2906636</v>
      </c>
      <c r="H56" s="50">
        <f t="shared" si="5"/>
        <v>1476323</v>
      </c>
      <c r="I56" s="50">
        <f t="shared" si="5"/>
        <v>2237822</v>
      </c>
      <c r="J56" s="50">
        <f t="shared" si="5"/>
        <v>6620781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6620781</v>
      </c>
      <c r="X56" s="50">
        <f t="shared" si="5"/>
        <v>8512451</v>
      </c>
      <c r="Y56" s="50">
        <f t="shared" si="5"/>
        <v>-1891670</v>
      </c>
      <c r="Z56" s="51">
        <f>+IF(X56&lt;&gt;0,+(Y56/X56)*100,0)</f>
        <v>-22.222389297747501</v>
      </c>
      <c r="AA56" s="48">
        <f>SUM(AA53:AA55)</f>
        <v>22204241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26999415</v>
      </c>
      <c r="D59" s="65">
        <f>SUM(D56:D58)</f>
        <v>0</v>
      </c>
      <c r="E59" s="66">
        <f t="shared" si="6"/>
        <v>22204241</v>
      </c>
      <c r="F59" s="67">
        <f t="shared" si="6"/>
        <v>22204241</v>
      </c>
      <c r="G59" s="67">
        <f t="shared" si="6"/>
        <v>2906636</v>
      </c>
      <c r="H59" s="67">
        <f t="shared" si="6"/>
        <v>1476323</v>
      </c>
      <c r="I59" s="67">
        <f t="shared" si="6"/>
        <v>2237822</v>
      </c>
      <c r="J59" s="67">
        <f t="shared" si="6"/>
        <v>6620781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6620781</v>
      </c>
      <c r="X59" s="67">
        <f t="shared" si="6"/>
        <v>8512451</v>
      </c>
      <c r="Y59" s="67">
        <f t="shared" si="6"/>
        <v>-1891670</v>
      </c>
      <c r="Z59" s="68">
        <f>+IF(X59&lt;&gt;0,+(Y59/X59)*100,0)</f>
        <v>-22.222389297747501</v>
      </c>
      <c r="AA59" s="65">
        <f>SUM(AA56:AA58)</f>
        <v>22204241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186795113</v>
      </c>
      <c r="D7" s="20"/>
      <c r="E7" s="21">
        <v>183003213</v>
      </c>
      <c r="F7" s="22">
        <v>183003213</v>
      </c>
      <c r="G7" s="22">
        <v>1437981</v>
      </c>
      <c r="H7" s="22">
        <v>13563978</v>
      </c>
      <c r="I7" s="22">
        <v>14937531</v>
      </c>
      <c r="J7" s="22">
        <v>29939490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29939490</v>
      </c>
      <c r="X7" s="22">
        <v>29789415</v>
      </c>
      <c r="Y7" s="22">
        <v>150075</v>
      </c>
      <c r="Z7" s="23">
        <v>0.50378632813031066</v>
      </c>
      <c r="AA7" s="20">
        <v>183003213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6180812</v>
      </c>
      <c r="D13" s="20"/>
      <c r="E13" s="21">
        <v>5234109</v>
      </c>
      <c r="F13" s="22">
        <v>5234109</v>
      </c>
      <c r="G13" s="22">
        <v>468605</v>
      </c>
      <c r="H13" s="22">
        <v>470603</v>
      </c>
      <c r="I13" s="22">
        <v>457082</v>
      </c>
      <c r="J13" s="22">
        <v>1396290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1396290</v>
      </c>
      <c r="X13" s="22">
        <v>1059327</v>
      </c>
      <c r="Y13" s="22">
        <v>336963</v>
      </c>
      <c r="Z13" s="23">
        <v>31.809158078666925</v>
      </c>
      <c r="AA13" s="20">
        <v>5234109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4497920</v>
      </c>
      <c r="D19" s="20"/>
      <c r="E19" s="21">
        <v>2022377</v>
      </c>
      <c r="F19" s="22">
        <v>2022377</v>
      </c>
      <c r="G19" s="22">
        <v>98602</v>
      </c>
      <c r="H19" s="22">
        <v>149512</v>
      </c>
      <c r="I19" s="22">
        <v>263220</v>
      </c>
      <c r="J19" s="22">
        <v>511334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511334</v>
      </c>
      <c r="X19" s="22">
        <v>330146</v>
      </c>
      <c r="Y19" s="22">
        <v>181188</v>
      </c>
      <c r="Z19" s="23">
        <v>54.88117378371993</v>
      </c>
      <c r="AA19" s="20">
        <v>2022377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20076175</v>
      </c>
      <c r="D25" s="20"/>
      <c r="E25" s="21">
        <v>15017748</v>
      </c>
      <c r="F25" s="22">
        <v>15017748</v>
      </c>
      <c r="G25" s="22">
        <v>6257422</v>
      </c>
      <c r="H25" s="22"/>
      <c r="I25" s="22"/>
      <c r="J25" s="22">
        <v>6257422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6257422</v>
      </c>
      <c r="X25" s="22">
        <v>3754437</v>
      </c>
      <c r="Y25" s="22">
        <v>2502985</v>
      </c>
      <c r="Z25" s="23">
        <v>66.66738581576945</v>
      </c>
      <c r="AA25" s="20">
        <v>15017748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>
        <v>436000</v>
      </c>
      <c r="F26" s="22">
        <v>436000</v>
      </c>
      <c r="G26" s="22">
        <v>62642</v>
      </c>
      <c r="H26" s="22">
        <v>62712</v>
      </c>
      <c r="I26" s="22">
        <v>61083</v>
      </c>
      <c r="J26" s="22">
        <v>186437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186437</v>
      </c>
      <c r="X26" s="22">
        <v>108999</v>
      </c>
      <c r="Y26" s="22">
        <v>77438</v>
      </c>
      <c r="Z26" s="23">
        <v>71.044688483380583</v>
      </c>
      <c r="AA26" s="20">
        <v>436000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10118814</v>
      </c>
      <c r="D28" s="20"/>
      <c r="E28" s="21">
        <v>11737370</v>
      </c>
      <c r="F28" s="22">
        <v>11737370</v>
      </c>
      <c r="G28" s="22">
        <v>1092337</v>
      </c>
      <c r="H28" s="22">
        <v>866128</v>
      </c>
      <c r="I28" s="22">
        <v>836095</v>
      </c>
      <c r="J28" s="22">
        <v>2794560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2794560</v>
      </c>
      <c r="X28" s="22">
        <v>3212037</v>
      </c>
      <c r="Y28" s="22">
        <v>-417477</v>
      </c>
      <c r="Z28" s="23">
        <v>-12.997266220781393</v>
      </c>
      <c r="AA28" s="20">
        <v>11737370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1880812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229549646</v>
      </c>
      <c r="D32" s="29">
        <f t="shared" ref="D32:Y32" si="0">SUM(D6:D31)</f>
        <v>0</v>
      </c>
      <c r="E32" s="30">
        <f t="shared" si="0"/>
        <v>217450817</v>
      </c>
      <c r="F32" s="31">
        <f t="shared" si="0"/>
        <v>217450817</v>
      </c>
      <c r="G32" s="31">
        <f t="shared" si="0"/>
        <v>9417589</v>
      </c>
      <c r="H32" s="31">
        <f t="shared" si="0"/>
        <v>15112933</v>
      </c>
      <c r="I32" s="31">
        <f t="shared" si="0"/>
        <v>16555011</v>
      </c>
      <c r="J32" s="31">
        <f t="shared" si="0"/>
        <v>41085533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41085533</v>
      </c>
      <c r="X32" s="31">
        <f t="shared" si="0"/>
        <v>38254361</v>
      </c>
      <c r="Y32" s="31">
        <f t="shared" si="0"/>
        <v>2831172</v>
      </c>
      <c r="Z32" s="32">
        <f>+IF(X32&lt;&gt;0,+(Y32/X32)*100,0)</f>
        <v>7.4009130619120791</v>
      </c>
      <c r="AA32" s="29">
        <f>SUM(AA6:AA31)</f>
        <v>217450817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27366244</v>
      </c>
      <c r="D34" s="20"/>
      <c r="E34" s="21">
        <v>27643185</v>
      </c>
      <c r="F34" s="22">
        <v>27643185</v>
      </c>
      <c r="G34" s="22">
        <v>2435605</v>
      </c>
      <c r="H34" s="22">
        <v>2316054</v>
      </c>
      <c r="I34" s="22">
        <v>2574813</v>
      </c>
      <c r="J34" s="22">
        <v>7326472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7326472</v>
      </c>
      <c r="X34" s="22">
        <v>6630792</v>
      </c>
      <c r="Y34" s="22">
        <v>695680</v>
      </c>
      <c r="Z34" s="23">
        <v>10.491657708460769</v>
      </c>
      <c r="AA34" s="20">
        <v>27643185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61307909</v>
      </c>
      <c r="D37" s="20"/>
      <c r="E37" s="21">
        <v>82463901</v>
      </c>
      <c r="F37" s="22">
        <v>82463901</v>
      </c>
      <c r="G37" s="22">
        <v>306155</v>
      </c>
      <c r="H37" s="22">
        <v>353639</v>
      </c>
      <c r="I37" s="22">
        <v>16375947</v>
      </c>
      <c r="J37" s="22">
        <v>17035741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17035741</v>
      </c>
      <c r="X37" s="22">
        <v>20799180</v>
      </c>
      <c r="Y37" s="22">
        <v>-3763439</v>
      </c>
      <c r="Z37" s="23">
        <v>-18.094170058627313</v>
      </c>
      <c r="AA37" s="20">
        <v>82463901</v>
      </c>
    </row>
    <row r="38" spans="1:27" ht="13.5" x14ac:dyDescent="0.25">
      <c r="A38" s="19" t="s">
        <v>64</v>
      </c>
      <c r="B38" s="15" t="s">
        <v>32</v>
      </c>
      <c r="C38" s="20">
        <v>7459118</v>
      </c>
      <c r="D38" s="20"/>
      <c r="E38" s="21">
        <v>1183326</v>
      </c>
      <c r="F38" s="22">
        <v>1183326</v>
      </c>
      <c r="G38" s="22"/>
      <c r="H38" s="22">
        <v>171497</v>
      </c>
      <c r="I38" s="22">
        <v>85749</v>
      </c>
      <c r="J38" s="22">
        <v>257246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257246</v>
      </c>
      <c r="X38" s="22">
        <v>295628</v>
      </c>
      <c r="Y38" s="22">
        <v>-38382</v>
      </c>
      <c r="Z38" s="23">
        <v>-12.983208627058328</v>
      </c>
      <c r="AA38" s="20">
        <v>1183326</v>
      </c>
    </row>
    <row r="39" spans="1:27" ht="13.5" x14ac:dyDescent="0.25">
      <c r="A39" s="19" t="s">
        <v>65</v>
      </c>
      <c r="B39" s="15" t="s">
        <v>32</v>
      </c>
      <c r="C39" s="20">
        <v>27486588</v>
      </c>
      <c r="D39" s="20"/>
      <c r="E39" s="21">
        <v>29932536</v>
      </c>
      <c r="F39" s="22">
        <v>29932536</v>
      </c>
      <c r="G39" s="22"/>
      <c r="H39" s="22"/>
      <c r="I39" s="22">
        <v>7278357</v>
      </c>
      <c r="J39" s="22">
        <v>7278357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7278357</v>
      </c>
      <c r="X39" s="22">
        <v>7483134</v>
      </c>
      <c r="Y39" s="22">
        <v>-204777</v>
      </c>
      <c r="Z39" s="23">
        <v>-2.7365138723962446</v>
      </c>
      <c r="AA39" s="20">
        <v>29932536</v>
      </c>
    </row>
    <row r="40" spans="1:27" ht="13.5" x14ac:dyDescent="0.25">
      <c r="A40" s="19" t="s">
        <v>40</v>
      </c>
      <c r="B40" s="15" t="s">
        <v>32</v>
      </c>
      <c r="C40" s="20">
        <v>1805692</v>
      </c>
      <c r="D40" s="20"/>
      <c r="E40" s="21">
        <v>1631184</v>
      </c>
      <c r="F40" s="22">
        <v>1631184</v>
      </c>
      <c r="G40" s="22">
        <v>135931</v>
      </c>
      <c r="H40" s="22">
        <v>135931</v>
      </c>
      <c r="I40" s="22">
        <v>135931</v>
      </c>
      <c r="J40" s="22">
        <v>407793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407793</v>
      </c>
      <c r="X40" s="22">
        <v>407796</v>
      </c>
      <c r="Y40" s="22">
        <v>-3</v>
      </c>
      <c r="Z40" s="23"/>
      <c r="AA40" s="20">
        <v>1631184</v>
      </c>
    </row>
    <row r="41" spans="1:27" ht="13.5" x14ac:dyDescent="0.25">
      <c r="A41" s="19" t="s">
        <v>66</v>
      </c>
      <c r="B41" s="15" t="s">
        <v>32</v>
      </c>
      <c r="C41" s="20">
        <v>5596972</v>
      </c>
      <c r="D41" s="20"/>
      <c r="E41" s="21">
        <v>13601599</v>
      </c>
      <c r="F41" s="22">
        <v>13151599</v>
      </c>
      <c r="G41" s="22">
        <v>5315</v>
      </c>
      <c r="H41" s="22">
        <v>428895</v>
      </c>
      <c r="I41" s="22">
        <v>360488</v>
      </c>
      <c r="J41" s="22">
        <v>794698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794698</v>
      </c>
      <c r="X41" s="22">
        <v>3243526</v>
      </c>
      <c r="Y41" s="22">
        <v>-2448828</v>
      </c>
      <c r="Z41" s="23">
        <v>-75.498947750071991</v>
      </c>
      <c r="AA41" s="20">
        <v>13151599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3601514</v>
      </c>
      <c r="D43" s="20"/>
      <c r="E43" s="21">
        <v>6764928</v>
      </c>
      <c r="F43" s="22">
        <v>6764928</v>
      </c>
      <c r="G43" s="22"/>
      <c r="H43" s="22">
        <v>1402</v>
      </c>
      <c r="I43" s="22">
        <v>162928</v>
      </c>
      <c r="J43" s="22">
        <v>164330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164330</v>
      </c>
      <c r="X43" s="22">
        <v>1691232</v>
      </c>
      <c r="Y43" s="22">
        <v>-1526902</v>
      </c>
      <c r="Z43" s="23">
        <v>-90.283414694140134</v>
      </c>
      <c r="AA43" s="20">
        <v>6764928</v>
      </c>
    </row>
    <row r="44" spans="1:27" ht="13.5" x14ac:dyDescent="0.25">
      <c r="A44" s="19" t="s">
        <v>69</v>
      </c>
      <c r="B44" s="15" t="s">
        <v>32</v>
      </c>
      <c r="C44" s="20">
        <v>1867847</v>
      </c>
      <c r="D44" s="20"/>
      <c r="E44" s="21">
        <v>2655649</v>
      </c>
      <c r="F44" s="22">
        <v>2655649</v>
      </c>
      <c r="G44" s="22">
        <v>589371</v>
      </c>
      <c r="H44" s="22">
        <v>125701</v>
      </c>
      <c r="I44" s="22">
        <v>117167</v>
      </c>
      <c r="J44" s="22">
        <v>832239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832239</v>
      </c>
      <c r="X44" s="22">
        <v>1506668</v>
      </c>
      <c r="Y44" s="22">
        <v>-674429</v>
      </c>
      <c r="Z44" s="23">
        <v>-44.762947112436187</v>
      </c>
      <c r="AA44" s="20">
        <v>2655649</v>
      </c>
    </row>
    <row r="45" spans="1:27" ht="13.5" x14ac:dyDescent="0.25">
      <c r="A45" s="19" t="s">
        <v>70</v>
      </c>
      <c r="B45" s="15" t="s">
        <v>32</v>
      </c>
      <c r="C45" s="20">
        <v>7237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15896020</v>
      </c>
      <c r="D46" s="20"/>
      <c r="E46" s="21">
        <v>13474404</v>
      </c>
      <c r="F46" s="22">
        <v>13474404</v>
      </c>
      <c r="G46" s="22"/>
      <c r="H46" s="22"/>
      <c r="I46" s="22">
        <v>6837963</v>
      </c>
      <c r="J46" s="22">
        <v>6837963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6837963</v>
      </c>
      <c r="X46" s="22">
        <v>3368601</v>
      </c>
      <c r="Y46" s="22">
        <v>3469362</v>
      </c>
      <c r="Z46" s="23">
        <v>102.99118239292811</v>
      </c>
      <c r="AA46" s="20">
        <v>13474404</v>
      </c>
    </row>
    <row r="47" spans="1:27" x14ac:dyDescent="0.2">
      <c r="A47" s="37" t="s">
        <v>72</v>
      </c>
      <c r="B47" s="28" t="s">
        <v>32</v>
      </c>
      <c r="C47" s="29">
        <f>SUM(C34:C46)</f>
        <v>152395141</v>
      </c>
      <c r="D47" s="29">
        <f t="shared" ref="D47:Y47" si="1">SUM(D34:D46)</f>
        <v>0</v>
      </c>
      <c r="E47" s="30">
        <f t="shared" si="1"/>
        <v>179350712</v>
      </c>
      <c r="F47" s="31">
        <f t="shared" si="1"/>
        <v>178900712</v>
      </c>
      <c r="G47" s="31">
        <f t="shared" si="1"/>
        <v>3472377</v>
      </c>
      <c r="H47" s="31">
        <f t="shared" si="1"/>
        <v>3533119</v>
      </c>
      <c r="I47" s="31">
        <f t="shared" si="1"/>
        <v>33929343</v>
      </c>
      <c r="J47" s="31">
        <f t="shared" si="1"/>
        <v>40934839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40934839</v>
      </c>
      <c r="X47" s="31">
        <f t="shared" si="1"/>
        <v>45426557</v>
      </c>
      <c r="Y47" s="31">
        <f t="shared" si="1"/>
        <v>-4491718</v>
      </c>
      <c r="Z47" s="32">
        <f>+IF(X47&lt;&gt;0,+(Y47/X47)*100,0)</f>
        <v>-9.8878680151788743</v>
      </c>
      <c r="AA47" s="29">
        <f>SUM(AA34:AA46)</f>
        <v>178900712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77154505</v>
      </c>
      <c r="D48" s="39">
        <f t="shared" si="2"/>
        <v>0</v>
      </c>
      <c r="E48" s="40">
        <f t="shared" si="2"/>
        <v>38100105</v>
      </c>
      <c r="F48" s="41">
        <f t="shared" si="2"/>
        <v>38550105</v>
      </c>
      <c r="G48" s="41">
        <f t="shared" si="2"/>
        <v>5945212</v>
      </c>
      <c r="H48" s="41">
        <f t="shared" si="2"/>
        <v>11579814</v>
      </c>
      <c r="I48" s="41">
        <f t="shared" si="2"/>
        <v>-17374332</v>
      </c>
      <c r="J48" s="41">
        <f t="shared" si="2"/>
        <v>150694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150694</v>
      </c>
      <c r="X48" s="41">
        <f t="shared" si="2"/>
        <v>-7172196</v>
      </c>
      <c r="Y48" s="41">
        <f t="shared" si="2"/>
        <v>7322890</v>
      </c>
      <c r="Z48" s="42">
        <f>+IF(X48&lt;&gt;0,+(Y48/X48)*100,0)</f>
        <v>-102.10108591566656</v>
      </c>
      <c r="AA48" s="39">
        <f>+AA32-AA47</f>
        <v>38550105</v>
      </c>
    </row>
    <row r="49" spans="1:27" ht="25.5" x14ac:dyDescent="0.25">
      <c r="A49" s="43" t="s">
        <v>74</v>
      </c>
      <c r="B49" s="15" t="s">
        <v>32</v>
      </c>
      <c r="C49" s="20">
        <v>1208013</v>
      </c>
      <c r="D49" s="20"/>
      <c r="E49" s="21">
        <v>5230598</v>
      </c>
      <c r="F49" s="22">
        <v>5793811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1405083</v>
      </c>
      <c r="Y49" s="22">
        <v>-1405083</v>
      </c>
      <c r="Z49" s="23">
        <v>-100</v>
      </c>
      <c r="AA49" s="20">
        <v>5793811</v>
      </c>
    </row>
    <row r="50" spans="1:27" ht="13.5" x14ac:dyDescent="0.25">
      <c r="A50" s="43" t="s">
        <v>75</v>
      </c>
      <c r="B50" s="15" t="s">
        <v>32</v>
      </c>
      <c r="C50" s="44">
        <v>3489317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81851835</v>
      </c>
      <c r="D51" s="48">
        <f t="shared" si="3"/>
        <v>0</v>
      </c>
      <c r="E51" s="49">
        <f t="shared" si="3"/>
        <v>43330703</v>
      </c>
      <c r="F51" s="50">
        <f t="shared" si="3"/>
        <v>44343916</v>
      </c>
      <c r="G51" s="50">
        <f t="shared" si="3"/>
        <v>5945212</v>
      </c>
      <c r="H51" s="50">
        <f t="shared" si="3"/>
        <v>11579814</v>
      </c>
      <c r="I51" s="50">
        <f t="shared" si="3"/>
        <v>-17374332</v>
      </c>
      <c r="J51" s="50">
        <f t="shared" si="3"/>
        <v>150694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150694</v>
      </c>
      <c r="X51" s="50">
        <f t="shared" si="3"/>
        <v>-5767113</v>
      </c>
      <c r="Y51" s="50">
        <f t="shared" si="3"/>
        <v>5917807</v>
      </c>
      <c r="Z51" s="51">
        <f>+IF(X51&lt;&gt;0,+(Y51/X51)*100,0)</f>
        <v>-102.61298850915527</v>
      </c>
      <c r="AA51" s="48">
        <f>SUM(AA48:AA50)</f>
        <v>44343916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81851835</v>
      </c>
      <c r="D53" s="54">
        <f>+D51-D52</f>
        <v>0</v>
      </c>
      <c r="E53" s="55">
        <f t="shared" si="4"/>
        <v>43330703</v>
      </c>
      <c r="F53" s="56">
        <f t="shared" si="4"/>
        <v>44343916</v>
      </c>
      <c r="G53" s="56">
        <f t="shared" si="4"/>
        <v>5945212</v>
      </c>
      <c r="H53" s="56">
        <f t="shared" si="4"/>
        <v>11579814</v>
      </c>
      <c r="I53" s="56">
        <f t="shared" si="4"/>
        <v>-17374332</v>
      </c>
      <c r="J53" s="56">
        <f t="shared" si="4"/>
        <v>150694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150694</v>
      </c>
      <c r="X53" s="56">
        <f t="shared" si="4"/>
        <v>-5767113</v>
      </c>
      <c r="Y53" s="56">
        <f t="shared" si="4"/>
        <v>5917807</v>
      </c>
      <c r="Z53" s="57">
        <f>+IF(X53&lt;&gt;0,+(Y53/X53)*100,0)</f>
        <v>-102.61298850915527</v>
      </c>
      <c r="AA53" s="54">
        <f>+AA51-AA52</f>
        <v>44343916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81851835</v>
      </c>
      <c r="D56" s="48">
        <f>SUM(D53:D55)</f>
        <v>0</v>
      </c>
      <c r="E56" s="49">
        <f t="shared" si="5"/>
        <v>43330703</v>
      </c>
      <c r="F56" s="50">
        <f t="shared" si="5"/>
        <v>44343916</v>
      </c>
      <c r="G56" s="50">
        <f t="shared" si="5"/>
        <v>5945212</v>
      </c>
      <c r="H56" s="50">
        <f t="shared" si="5"/>
        <v>11579814</v>
      </c>
      <c r="I56" s="50">
        <f t="shared" si="5"/>
        <v>-17374332</v>
      </c>
      <c r="J56" s="50">
        <f t="shared" si="5"/>
        <v>150694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150694</v>
      </c>
      <c r="X56" s="50">
        <f t="shared" si="5"/>
        <v>-5767113</v>
      </c>
      <c r="Y56" s="50">
        <f t="shared" si="5"/>
        <v>5917807</v>
      </c>
      <c r="Z56" s="51">
        <f>+IF(X56&lt;&gt;0,+(Y56/X56)*100,0)</f>
        <v>-102.61298850915527</v>
      </c>
      <c r="AA56" s="48">
        <f>SUM(AA53:AA55)</f>
        <v>44343916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81851835</v>
      </c>
      <c r="D59" s="65">
        <f>SUM(D56:D58)</f>
        <v>0</v>
      </c>
      <c r="E59" s="66">
        <f t="shared" si="6"/>
        <v>43330703</v>
      </c>
      <c r="F59" s="67">
        <f t="shared" si="6"/>
        <v>44343916</v>
      </c>
      <c r="G59" s="67">
        <f t="shared" si="6"/>
        <v>5945212</v>
      </c>
      <c r="H59" s="67">
        <f t="shared" si="6"/>
        <v>11579814</v>
      </c>
      <c r="I59" s="67">
        <f t="shared" si="6"/>
        <v>-17374332</v>
      </c>
      <c r="J59" s="67">
        <f t="shared" si="6"/>
        <v>150694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150694</v>
      </c>
      <c r="X59" s="67">
        <f t="shared" si="6"/>
        <v>-5767113</v>
      </c>
      <c r="Y59" s="67">
        <f t="shared" si="6"/>
        <v>5917807</v>
      </c>
      <c r="Z59" s="68">
        <f>+IF(X59&lt;&gt;0,+(Y59/X59)*100,0)</f>
        <v>-102.61298850915527</v>
      </c>
      <c r="AA59" s="65">
        <f>SUM(AA56:AA58)</f>
        <v>44343916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92981777</v>
      </c>
      <c r="D7" s="20"/>
      <c r="E7" s="21">
        <v>97940403</v>
      </c>
      <c r="F7" s="22">
        <v>97940403</v>
      </c>
      <c r="G7" s="22">
        <v>6291723</v>
      </c>
      <c r="H7" s="22">
        <v>6918238</v>
      </c>
      <c r="I7" s="22">
        <v>6554689</v>
      </c>
      <c r="J7" s="22">
        <v>19764650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19764650</v>
      </c>
      <c r="X7" s="22">
        <v>18454193</v>
      </c>
      <c r="Y7" s="22">
        <v>1310457</v>
      </c>
      <c r="Z7" s="23">
        <v>7.1011341433353383</v>
      </c>
      <c r="AA7" s="20">
        <v>97940403</v>
      </c>
    </row>
    <row r="8" spans="1:27" ht="13.5" x14ac:dyDescent="0.25">
      <c r="A8" s="19" t="s">
        <v>36</v>
      </c>
      <c r="B8" s="15" t="s">
        <v>32</v>
      </c>
      <c r="C8" s="20">
        <v>1387641</v>
      </c>
      <c r="D8" s="20"/>
      <c r="E8" s="21">
        <v>1473824</v>
      </c>
      <c r="F8" s="22">
        <v>1473824</v>
      </c>
      <c r="G8" s="22">
        <v>131421</v>
      </c>
      <c r="H8" s="22">
        <v>137212</v>
      </c>
      <c r="I8" s="22">
        <v>74616</v>
      </c>
      <c r="J8" s="22">
        <v>343249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343249</v>
      </c>
      <c r="X8" s="22">
        <v>368457</v>
      </c>
      <c r="Y8" s="22">
        <v>-25208</v>
      </c>
      <c r="Z8" s="23">
        <v>-6.8415038932629857</v>
      </c>
      <c r="AA8" s="20">
        <v>1473824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12200980</v>
      </c>
      <c r="D19" s="20"/>
      <c r="E19" s="21">
        <v>1252848</v>
      </c>
      <c r="F19" s="22">
        <v>1252848</v>
      </c>
      <c r="G19" s="22">
        <v>2491306</v>
      </c>
      <c r="H19" s="22">
        <v>-2096918</v>
      </c>
      <c r="I19" s="22">
        <v>37091</v>
      </c>
      <c r="J19" s="22">
        <v>431479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431479</v>
      </c>
      <c r="X19" s="22">
        <v>313212</v>
      </c>
      <c r="Y19" s="22">
        <v>118267</v>
      </c>
      <c r="Z19" s="23">
        <v>37.759408962619567</v>
      </c>
      <c r="AA19" s="20">
        <v>1252848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-2900</v>
      </c>
      <c r="D23" s="20"/>
      <c r="E23" s="21">
        <v>5400</v>
      </c>
      <c r="F23" s="22">
        <v>5400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1350</v>
      </c>
      <c r="Y23" s="22">
        <v>-1350</v>
      </c>
      <c r="Z23" s="23">
        <v>-100</v>
      </c>
      <c r="AA23" s="20">
        <v>5400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15220408</v>
      </c>
      <c r="D25" s="20"/>
      <c r="E25" s="21">
        <v>16181430</v>
      </c>
      <c r="F25" s="22">
        <v>16181430</v>
      </c>
      <c r="G25" s="22">
        <v>6621207</v>
      </c>
      <c r="H25" s="22">
        <v>38446</v>
      </c>
      <c r="I25" s="22">
        <v>37839</v>
      </c>
      <c r="J25" s="22">
        <v>6697492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6697492</v>
      </c>
      <c r="X25" s="22">
        <v>6363080</v>
      </c>
      <c r="Y25" s="22">
        <v>334412</v>
      </c>
      <c r="Z25" s="23">
        <v>5.2555051955971006</v>
      </c>
      <c r="AA25" s="20">
        <v>16181430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1744141</v>
      </c>
      <c r="D28" s="20"/>
      <c r="E28" s="21">
        <v>1807602</v>
      </c>
      <c r="F28" s="22">
        <v>1807602</v>
      </c>
      <c r="G28" s="22">
        <v>148489</v>
      </c>
      <c r="H28" s="22">
        <v>148170</v>
      </c>
      <c r="I28" s="22">
        <v>149445</v>
      </c>
      <c r="J28" s="22">
        <v>446104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446104</v>
      </c>
      <c r="X28" s="22">
        <v>451902</v>
      </c>
      <c r="Y28" s="22">
        <v>-5798</v>
      </c>
      <c r="Z28" s="23">
        <v>-1.283021540068422</v>
      </c>
      <c r="AA28" s="20">
        <v>1807602</v>
      </c>
    </row>
    <row r="29" spans="1:27" ht="13.5" x14ac:dyDescent="0.25">
      <c r="A29" s="19" t="s">
        <v>55</v>
      </c>
      <c r="B29" s="15" t="s">
        <v>32</v>
      </c>
      <c r="C29" s="20">
        <v>105053</v>
      </c>
      <c r="D29" s="20"/>
      <c r="E29" s="21">
        <v>40000</v>
      </c>
      <c r="F29" s="22">
        <v>40000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40000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123637100</v>
      </c>
      <c r="D32" s="29">
        <f t="shared" ref="D32:Y32" si="0">SUM(D6:D31)</f>
        <v>0</v>
      </c>
      <c r="E32" s="30">
        <f t="shared" si="0"/>
        <v>118701507</v>
      </c>
      <c r="F32" s="31">
        <f t="shared" si="0"/>
        <v>118701507</v>
      </c>
      <c r="G32" s="31">
        <f t="shared" si="0"/>
        <v>15684146</v>
      </c>
      <c r="H32" s="31">
        <f t="shared" si="0"/>
        <v>5145148</v>
      </c>
      <c r="I32" s="31">
        <f t="shared" si="0"/>
        <v>6853680</v>
      </c>
      <c r="J32" s="31">
        <f t="shared" si="0"/>
        <v>27682974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27682974</v>
      </c>
      <c r="X32" s="31">
        <f t="shared" si="0"/>
        <v>25952194</v>
      </c>
      <c r="Y32" s="31">
        <f t="shared" si="0"/>
        <v>1730780</v>
      </c>
      <c r="Z32" s="32">
        <f>+IF(X32&lt;&gt;0,+(Y32/X32)*100,0)</f>
        <v>6.6691085925143749</v>
      </c>
      <c r="AA32" s="29">
        <f>SUM(AA6:AA31)</f>
        <v>118701507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24571750</v>
      </c>
      <c r="D34" s="20"/>
      <c r="E34" s="21">
        <v>23706643</v>
      </c>
      <c r="F34" s="22">
        <v>23706643</v>
      </c>
      <c r="G34" s="22">
        <v>2854157</v>
      </c>
      <c r="H34" s="22">
        <v>257250</v>
      </c>
      <c r="I34" s="22">
        <v>1927371</v>
      </c>
      <c r="J34" s="22">
        <v>5038778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5038778</v>
      </c>
      <c r="X34" s="22">
        <v>5319529</v>
      </c>
      <c r="Y34" s="22">
        <v>-280751</v>
      </c>
      <c r="Z34" s="23">
        <v>-5.2777416948004232</v>
      </c>
      <c r="AA34" s="20">
        <v>23706643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28342178</v>
      </c>
      <c r="D37" s="20"/>
      <c r="E37" s="21">
        <v>39058455</v>
      </c>
      <c r="F37" s="22">
        <v>39058455</v>
      </c>
      <c r="G37" s="22">
        <v>164416</v>
      </c>
      <c r="H37" s="22">
        <v>123443</v>
      </c>
      <c r="I37" s="22">
        <v>114676</v>
      </c>
      <c r="J37" s="22">
        <v>402535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402535</v>
      </c>
      <c r="X37" s="22">
        <v>763347</v>
      </c>
      <c r="Y37" s="22">
        <v>-360812</v>
      </c>
      <c r="Z37" s="23">
        <v>-47.267101331373546</v>
      </c>
      <c r="AA37" s="20">
        <v>39058455</v>
      </c>
    </row>
    <row r="38" spans="1:27" ht="13.5" x14ac:dyDescent="0.25">
      <c r="A38" s="19" t="s">
        <v>64</v>
      </c>
      <c r="B38" s="15" t="s">
        <v>32</v>
      </c>
      <c r="C38" s="20">
        <v>1338002</v>
      </c>
      <c r="D38" s="20"/>
      <c r="E38" s="21">
        <v>311778</v>
      </c>
      <c r="F38" s="22">
        <v>311778</v>
      </c>
      <c r="G38" s="22">
        <v>1178818</v>
      </c>
      <c r="H38" s="22">
        <v>-1178818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311778</v>
      </c>
    </row>
    <row r="39" spans="1:27" ht="13.5" x14ac:dyDescent="0.25">
      <c r="A39" s="19" t="s">
        <v>65</v>
      </c>
      <c r="B39" s="15" t="s">
        <v>32</v>
      </c>
      <c r="C39" s="20">
        <v>17035023</v>
      </c>
      <c r="D39" s="20"/>
      <c r="E39" s="21">
        <v>18148199</v>
      </c>
      <c r="F39" s="22">
        <v>18148199</v>
      </c>
      <c r="G39" s="22">
        <v>622028</v>
      </c>
      <c r="H39" s="22">
        <v>-622028</v>
      </c>
      <c r="I39" s="22">
        <v>4207653</v>
      </c>
      <c r="J39" s="22">
        <v>4207653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4207653</v>
      </c>
      <c r="X39" s="22"/>
      <c r="Y39" s="22">
        <v>4207653</v>
      </c>
      <c r="Z39" s="23"/>
      <c r="AA39" s="20">
        <v>18148199</v>
      </c>
    </row>
    <row r="40" spans="1:27" ht="13.5" x14ac:dyDescent="0.25">
      <c r="A40" s="19" t="s">
        <v>40</v>
      </c>
      <c r="B40" s="15" t="s">
        <v>32</v>
      </c>
      <c r="C40" s="20">
        <v>62909</v>
      </c>
      <c r="D40" s="20"/>
      <c r="E40" s="21">
        <v>45376</v>
      </c>
      <c r="F40" s="22">
        <v>45376</v>
      </c>
      <c r="G40" s="22">
        <v>9400</v>
      </c>
      <c r="H40" s="22">
        <v>-9400</v>
      </c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45376</v>
      </c>
    </row>
    <row r="41" spans="1:27" ht="13.5" x14ac:dyDescent="0.25">
      <c r="A41" s="19" t="s">
        <v>66</v>
      </c>
      <c r="B41" s="15" t="s">
        <v>32</v>
      </c>
      <c r="C41" s="20">
        <v>4512616</v>
      </c>
      <c r="D41" s="20"/>
      <c r="E41" s="21">
        <v>2579537</v>
      </c>
      <c r="F41" s="22">
        <v>2579537</v>
      </c>
      <c r="G41" s="22">
        <v>120605</v>
      </c>
      <c r="H41" s="22">
        <v>169063</v>
      </c>
      <c r="I41" s="22">
        <v>214679</v>
      </c>
      <c r="J41" s="22">
        <v>504347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504347</v>
      </c>
      <c r="X41" s="22">
        <v>637082</v>
      </c>
      <c r="Y41" s="22">
        <v>-132735</v>
      </c>
      <c r="Z41" s="23">
        <v>-20.834837587626083</v>
      </c>
      <c r="AA41" s="20">
        <v>2579537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7972131</v>
      </c>
      <c r="D43" s="20"/>
      <c r="E43" s="21">
        <v>8391318</v>
      </c>
      <c r="F43" s="22">
        <v>8391318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8391318</v>
      </c>
    </row>
    <row r="44" spans="1:27" ht="13.5" x14ac:dyDescent="0.25">
      <c r="A44" s="19" t="s">
        <v>69</v>
      </c>
      <c r="B44" s="15" t="s">
        <v>32</v>
      </c>
      <c r="C44" s="20">
        <v>1244116</v>
      </c>
      <c r="D44" s="20"/>
      <c r="E44" s="21">
        <v>6386331</v>
      </c>
      <c r="F44" s="22">
        <v>6386331</v>
      </c>
      <c r="G44" s="22">
        <v>162789</v>
      </c>
      <c r="H44" s="22">
        <v>62708</v>
      </c>
      <c r="I44" s="22">
        <v>40433</v>
      </c>
      <c r="J44" s="22">
        <v>265930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265930</v>
      </c>
      <c r="X44" s="22">
        <v>558985</v>
      </c>
      <c r="Y44" s="22">
        <v>-293055</v>
      </c>
      <c r="Z44" s="23">
        <v>-52.426272619122159</v>
      </c>
      <c r="AA44" s="20">
        <v>6386331</v>
      </c>
    </row>
    <row r="45" spans="1:27" ht="13.5" x14ac:dyDescent="0.25">
      <c r="A45" s="19" t="s">
        <v>70</v>
      </c>
      <c r="B45" s="15" t="s">
        <v>32</v>
      </c>
      <c r="C45" s="20">
        <v>548662</v>
      </c>
      <c r="D45" s="20"/>
      <c r="E45" s="21">
        <v>577814</v>
      </c>
      <c r="F45" s="22">
        <v>577814</v>
      </c>
      <c r="G45" s="22">
        <v>230961</v>
      </c>
      <c r="H45" s="22">
        <v>-230961</v>
      </c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577814</v>
      </c>
    </row>
    <row r="46" spans="1:27" ht="13.5" x14ac:dyDescent="0.25">
      <c r="A46" s="19" t="s">
        <v>71</v>
      </c>
      <c r="B46" s="15" t="s">
        <v>32</v>
      </c>
      <c r="C46" s="20">
        <v>6234527</v>
      </c>
      <c r="D46" s="20"/>
      <c r="E46" s="21">
        <v>9313086</v>
      </c>
      <c r="F46" s="22">
        <v>9313086</v>
      </c>
      <c r="G46" s="22">
        <v>-66533</v>
      </c>
      <c r="H46" s="22">
        <v>66533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9313086</v>
      </c>
    </row>
    <row r="47" spans="1:27" x14ac:dyDescent="0.2">
      <c r="A47" s="37" t="s">
        <v>72</v>
      </c>
      <c r="B47" s="28" t="s">
        <v>32</v>
      </c>
      <c r="C47" s="29">
        <f>SUM(C34:C46)</f>
        <v>91861914</v>
      </c>
      <c r="D47" s="29">
        <f t="shared" ref="D47:Y47" si="1">SUM(D34:D46)</f>
        <v>0</v>
      </c>
      <c r="E47" s="30">
        <f t="shared" si="1"/>
        <v>108518537</v>
      </c>
      <c r="F47" s="31">
        <f t="shared" si="1"/>
        <v>108518537</v>
      </c>
      <c r="G47" s="31">
        <f t="shared" si="1"/>
        <v>5276641</v>
      </c>
      <c r="H47" s="31">
        <f t="shared" si="1"/>
        <v>-1362210</v>
      </c>
      <c r="I47" s="31">
        <f t="shared" si="1"/>
        <v>6504812</v>
      </c>
      <c r="J47" s="31">
        <f t="shared" si="1"/>
        <v>10419243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10419243</v>
      </c>
      <c r="X47" s="31">
        <f t="shared" si="1"/>
        <v>7278943</v>
      </c>
      <c r="Y47" s="31">
        <f t="shared" si="1"/>
        <v>3140300</v>
      </c>
      <c r="Z47" s="32">
        <f>+IF(X47&lt;&gt;0,+(Y47/X47)*100,0)</f>
        <v>43.14225293425158</v>
      </c>
      <c r="AA47" s="29">
        <f>SUM(AA34:AA46)</f>
        <v>108518537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31775186</v>
      </c>
      <c r="D48" s="39">
        <f t="shared" si="2"/>
        <v>0</v>
      </c>
      <c r="E48" s="40">
        <f t="shared" si="2"/>
        <v>10182970</v>
      </c>
      <c r="F48" s="41">
        <f t="shared" si="2"/>
        <v>10182970</v>
      </c>
      <c r="G48" s="41">
        <f t="shared" si="2"/>
        <v>10407505</v>
      </c>
      <c r="H48" s="41">
        <f t="shared" si="2"/>
        <v>6507358</v>
      </c>
      <c r="I48" s="41">
        <f t="shared" si="2"/>
        <v>348868</v>
      </c>
      <c r="J48" s="41">
        <f t="shared" si="2"/>
        <v>17263731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17263731</v>
      </c>
      <c r="X48" s="41">
        <f t="shared" si="2"/>
        <v>18673251</v>
      </c>
      <c r="Y48" s="41">
        <f t="shared" si="2"/>
        <v>-1409520</v>
      </c>
      <c r="Z48" s="42">
        <f>+IF(X48&lt;&gt;0,+(Y48/X48)*100,0)</f>
        <v>-7.5483374587531653</v>
      </c>
      <c r="AA48" s="39">
        <f>+AA32-AA47</f>
        <v>10182970</v>
      </c>
    </row>
    <row r="49" spans="1:27" ht="25.5" x14ac:dyDescent="0.25">
      <c r="A49" s="43" t="s">
        <v>74</v>
      </c>
      <c r="B49" s="15" t="s">
        <v>32</v>
      </c>
      <c r="C49" s="20">
        <v>5504744</v>
      </c>
      <c r="D49" s="20"/>
      <c r="E49" s="21">
        <v>8929765</v>
      </c>
      <c r="F49" s="22">
        <v>8929765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2232444</v>
      </c>
      <c r="Y49" s="22">
        <v>-2232444</v>
      </c>
      <c r="Z49" s="23">
        <v>-100</v>
      </c>
      <c r="AA49" s="20">
        <v>8929765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37279930</v>
      </c>
      <c r="D51" s="48">
        <f t="shared" si="3"/>
        <v>0</v>
      </c>
      <c r="E51" s="49">
        <f t="shared" si="3"/>
        <v>19112735</v>
      </c>
      <c r="F51" s="50">
        <f t="shared" si="3"/>
        <v>19112735</v>
      </c>
      <c r="G51" s="50">
        <f t="shared" si="3"/>
        <v>10407505</v>
      </c>
      <c r="H51" s="50">
        <f t="shared" si="3"/>
        <v>6507358</v>
      </c>
      <c r="I51" s="50">
        <f t="shared" si="3"/>
        <v>348868</v>
      </c>
      <c r="J51" s="50">
        <f t="shared" si="3"/>
        <v>17263731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17263731</v>
      </c>
      <c r="X51" s="50">
        <f t="shared" si="3"/>
        <v>20905695</v>
      </c>
      <c r="Y51" s="50">
        <f t="shared" si="3"/>
        <v>-3641964</v>
      </c>
      <c r="Z51" s="51">
        <f>+IF(X51&lt;&gt;0,+(Y51/X51)*100,0)</f>
        <v>-17.420918079977728</v>
      </c>
      <c r="AA51" s="48">
        <f>SUM(AA48:AA50)</f>
        <v>19112735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37279930</v>
      </c>
      <c r="D53" s="54">
        <f>+D51-D52</f>
        <v>0</v>
      </c>
      <c r="E53" s="55">
        <f t="shared" si="4"/>
        <v>19112735</v>
      </c>
      <c r="F53" s="56">
        <f t="shared" si="4"/>
        <v>19112735</v>
      </c>
      <c r="G53" s="56">
        <f t="shared" si="4"/>
        <v>10407505</v>
      </c>
      <c r="H53" s="56">
        <f t="shared" si="4"/>
        <v>6507358</v>
      </c>
      <c r="I53" s="56">
        <f t="shared" si="4"/>
        <v>348868</v>
      </c>
      <c r="J53" s="56">
        <f t="shared" si="4"/>
        <v>17263731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17263731</v>
      </c>
      <c r="X53" s="56">
        <f t="shared" si="4"/>
        <v>20905695</v>
      </c>
      <c r="Y53" s="56">
        <f t="shared" si="4"/>
        <v>-3641964</v>
      </c>
      <c r="Z53" s="57">
        <f>+IF(X53&lt;&gt;0,+(Y53/X53)*100,0)</f>
        <v>-17.420918079977728</v>
      </c>
      <c r="AA53" s="54">
        <f>+AA51-AA52</f>
        <v>19112735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37279930</v>
      </c>
      <c r="D56" s="48">
        <f>SUM(D53:D55)</f>
        <v>0</v>
      </c>
      <c r="E56" s="49">
        <f t="shared" si="5"/>
        <v>19112735</v>
      </c>
      <c r="F56" s="50">
        <f t="shared" si="5"/>
        <v>19112735</v>
      </c>
      <c r="G56" s="50">
        <f t="shared" si="5"/>
        <v>10407505</v>
      </c>
      <c r="H56" s="50">
        <f t="shared" si="5"/>
        <v>6507358</v>
      </c>
      <c r="I56" s="50">
        <f t="shared" si="5"/>
        <v>348868</v>
      </c>
      <c r="J56" s="50">
        <f t="shared" si="5"/>
        <v>17263731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17263731</v>
      </c>
      <c r="X56" s="50">
        <f t="shared" si="5"/>
        <v>20905695</v>
      </c>
      <c r="Y56" s="50">
        <f t="shared" si="5"/>
        <v>-3641964</v>
      </c>
      <c r="Z56" s="51">
        <f>+IF(X56&lt;&gt;0,+(Y56/X56)*100,0)</f>
        <v>-17.420918079977728</v>
      </c>
      <c r="AA56" s="48">
        <f>SUM(AA53:AA55)</f>
        <v>19112735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37279930</v>
      </c>
      <c r="D59" s="65">
        <f>SUM(D56:D58)</f>
        <v>0</v>
      </c>
      <c r="E59" s="66">
        <f t="shared" si="6"/>
        <v>19112735</v>
      </c>
      <c r="F59" s="67">
        <f t="shared" si="6"/>
        <v>19112735</v>
      </c>
      <c r="G59" s="67">
        <f t="shared" si="6"/>
        <v>10407505</v>
      </c>
      <c r="H59" s="67">
        <f t="shared" si="6"/>
        <v>6507358</v>
      </c>
      <c r="I59" s="67">
        <f t="shared" si="6"/>
        <v>348868</v>
      </c>
      <c r="J59" s="67">
        <f t="shared" si="6"/>
        <v>17263731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17263731</v>
      </c>
      <c r="X59" s="67">
        <f t="shared" si="6"/>
        <v>20905695</v>
      </c>
      <c r="Y59" s="67">
        <f t="shared" si="6"/>
        <v>-3641964</v>
      </c>
      <c r="Z59" s="68">
        <f>+IF(X59&lt;&gt;0,+(Y59/X59)*100,0)</f>
        <v>-17.420918079977728</v>
      </c>
      <c r="AA59" s="65">
        <f>SUM(AA56:AA58)</f>
        <v>19112735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142277023</v>
      </c>
      <c r="D7" s="20"/>
      <c r="E7" s="21">
        <v>151181252</v>
      </c>
      <c r="F7" s="22">
        <v>151181252</v>
      </c>
      <c r="G7" s="22">
        <v>12605705</v>
      </c>
      <c r="H7" s="22">
        <v>12311985</v>
      </c>
      <c r="I7" s="22">
        <v>12504443</v>
      </c>
      <c r="J7" s="22">
        <v>37422133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37422133</v>
      </c>
      <c r="X7" s="22">
        <v>33603541</v>
      </c>
      <c r="Y7" s="22">
        <v>3818592</v>
      </c>
      <c r="Z7" s="23">
        <v>11.363659561949142</v>
      </c>
      <c r="AA7" s="20">
        <v>151181252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10333</v>
      </c>
      <c r="D10" s="20"/>
      <c r="E10" s="21"/>
      <c r="F10" s="22"/>
      <c r="G10" s="22"/>
      <c r="H10" s="22"/>
      <c r="I10" s="22">
        <v>4375</v>
      </c>
      <c r="J10" s="22">
        <v>4375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4375</v>
      </c>
      <c r="X10" s="22"/>
      <c r="Y10" s="22">
        <v>4375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90838</v>
      </c>
      <c r="D13" s="20"/>
      <c r="E13" s="21">
        <v>76892</v>
      </c>
      <c r="F13" s="22">
        <v>76892</v>
      </c>
      <c r="G13" s="22">
        <v>6828</v>
      </c>
      <c r="H13" s="22">
        <v>6001</v>
      </c>
      <c r="I13" s="22">
        <v>7171</v>
      </c>
      <c r="J13" s="22">
        <v>20000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20000</v>
      </c>
      <c r="X13" s="22">
        <v>18412</v>
      </c>
      <c r="Y13" s="22">
        <v>1588</v>
      </c>
      <c r="Z13" s="23">
        <v>8.6248099065826622</v>
      </c>
      <c r="AA13" s="20">
        <v>76892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167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1035126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143413487</v>
      </c>
      <c r="D32" s="29">
        <f t="shared" ref="D32:Y32" si="0">SUM(D6:D31)</f>
        <v>0</v>
      </c>
      <c r="E32" s="30">
        <f t="shared" si="0"/>
        <v>151258144</v>
      </c>
      <c r="F32" s="31">
        <f t="shared" si="0"/>
        <v>151258144</v>
      </c>
      <c r="G32" s="31">
        <f t="shared" si="0"/>
        <v>12612533</v>
      </c>
      <c r="H32" s="31">
        <f t="shared" si="0"/>
        <v>12317986</v>
      </c>
      <c r="I32" s="31">
        <f t="shared" si="0"/>
        <v>12515989</v>
      </c>
      <c r="J32" s="31">
        <f t="shared" si="0"/>
        <v>37446508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37446508</v>
      </c>
      <c r="X32" s="31">
        <f t="shared" si="0"/>
        <v>33621953</v>
      </c>
      <c r="Y32" s="31">
        <f t="shared" si="0"/>
        <v>3824555</v>
      </c>
      <c r="Z32" s="32">
        <f>+IF(X32&lt;&gt;0,+(Y32/X32)*100,0)</f>
        <v>11.375172049047835</v>
      </c>
      <c r="AA32" s="29">
        <f>SUM(AA6:AA31)</f>
        <v>151258144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41074922</v>
      </c>
      <c r="D34" s="20"/>
      <c r="E34" s="21">
        <v>45501379</v>
      </c>
      <c r="F34" s="22">
        <v>45501379</v>
      </c>
      <c r="G34" s="22">
        <v>3095796</v>
      </c>
      <c r="H34" s="22">
        <v>3091959</v>
      </c>
      <c r="I34" s="22">
        <v>3140434</v>
      </c>
      <c r="J34" s="22">
        <v>9328189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9328189</v>
      </c>
      <c r="X34" s="22">
        <v>10322124</v>
      </c>
      <c r="Y34" s="22">
        <v>-993935</v>
      </c>
      <c r="Z34" s="23">
        <v>-9.629171282964629</v>
      </c>
      <c r="AA34" s="20">
        <v>45501379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35220514</v>
      </c>
      <c r="D37" s="20"/>
      <c r="E37" s="21">
        <v>42360903</v>
      </c>
      <c r="F37" s="22">
        <v>42329723</v>
      </c>
      <c r="G37" s="22">
        <v>221</v>
      </c>
      <c r="H37" s="22">
        <v>2204055</v>
      </c>
      <c r="I37" s="22">
        <v>923906</v>
      </c>
      <c r="J37" s="22">
        <v>3128182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3128182</v>
      </c>
      <c r="X37" s="22">
        <v>9069609</v>
      </c>
      <c r="Y37" s="22">
        <v>-5941427</v>
      </c>
      <c r="Z37" s="23">
        <v>-65.509185677133388</v>
      </c>
      <c r="AA37" s="20">
        <v>42329723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2794085</v>
      </c>
      <c r="D39" s="20"/>
      <c r="E39" s="21">
        <v>2511521</v>
      </c>
      <c r="F39" s="22">
        <v>2511521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627543</v>
      </c>
      <c r="Y39" s="22">
        <v>-627543</v>
      </c>
      <c r="Z39" s="23">
        <v>-100</v>
      </c>
      <c r="AA39" s="20">
        <v>2511521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9020835</v>
      </c>
      <c r="D41" s="20"/>
      <c r="E41" s="21">
        <v>3932411</v>
      </c>
      <c r="F41" s="22">
        <v>3932411</v>
      </c>
      <c r="G41" s="22"/>
      <c r="H41" s="22">
        <v>124032</v>
      </c>
      <c r="I41" s="22">
        <v>129524</v>
      </c>
      <c r="J41" s="22">
        <v>253556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253556</v>
      </c>
      <c r="X41" s="22">
        <v>321344</v>
      </c>
      <c r="Y41" s="22">
        <v>-67788</v>
      </c>
      <c r="Z41" s="23">
        <v>-21.095150368452501</v>
      </c>
      <c r="AA41" s="20">
        <v>3932411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165662</v>
      </c>
      <c r="D43" s="20"/>
      <c r="E43" s="21">
        <v>420000</v>
      </c>
      <c r="F43" s="22">
        <v>420000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100800</v>
      </c>
      <c r="Y43" s="22">
        <v>-100800</v>
      </c>
      <c r="Z43" s="23">
        <v>-100</v>
      </c>
      <c r="AA43" s="20">
        <v>420000</v>
      </c>
    </row>
    <row r="44" spans="1:27" ht="13.5" x14ac:dyDescent="0.25">
      <c r="A44" s="19" t="s">
        <v>69</v>
      </c>
      <c r="B44" s="15" t="s">
        <v>32</v>
      </c>
      <c r="C44" s="20">
        <v>56718088</v>
      </c>
      <c r="D44" s="20"/>
      <c r="E44" s="21">
        <v>54881233</v>
      </c>
      <c r="F44" s="22">
        <v>54912413</v>
      </c>
      <c r="G44" s="22">
        <v>2390400</v>
      </c>
      <c r="H44" s="22">
        <v>2944814</v>
      </c>
      <c r="I44" s="22">
        <v>4847292</v>
      </c>
      <c r="J44" s="22">
        <v>10182506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10182506</v>
      </c>
      <c r="X44" s="22">
        <v>13511257</v>
      </c>
      <c r="Y44" s="22">
        <v>-3328751</v>
      </c>
      <c r="Z44" s="23">
        <v>-24.636871314045759</v>
      </c>
      <c r="AA44" s="20">
        <v>54912413</v>
      </c>
    </row>
    <row r="45" spans="1:27" ht="13.5" x14ac:dyDescent="0.25">
      <c r="A45" s="19" t="s">
        <v>70</v>
      </c>
      <c r="B45" s="15" t="s">
        <v>32</v>
      </c>
      <c r="C45" s="20">
        <v>44300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1464813</v>
      </c>
      <c r="F46" s="22">
        <v>1464813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351555</v>
      </c>
      <c r="Y46" s="22">
        <v>-351555</v>
      </c>
      <c r="Z46" s="23">
        <v>-100</v>
      </c>
      <c r="AA46" s="20">
        <v>1464813</v>
      </c>
    </row>
    <row r="47" spans="1:27" x14ac:dyDescent="0.2">
      <c r="A47" s="37" t="s">
        <v>72</v>
      </c>
      <c r="B47" s="28" t="s">
        <v>32</v>
      </c>
      <c r="C47" s="29">
        <f>SUM(C34:C46)</f>
        <v>145038406</v>
      </c>
      <c r="D47" s="29">
        <f t="shared" ref="D47:Y47" si="1">SUM(D34:D46)</f>
        <v>0</v>
      </c>
      <c r="E47" s="30">
        <f t="shared" si="1"/>
        <v>151072260</v>
      </c>
      <c r="F47" s="31">
        <f t="shared" si="1"/>
        <v>151072260</v>
      </c>
      <c r="G47" s="31">
        <f t="shared" si="1"/>
        <v>5486417</v>
      </c>
      <c r="H47" s="31">
        <f t="shared" si="1"/>
        <v>8364860</v>
      </c>
      <c r="I47" s="31">
        <f t="shared" si="1"/>
        <v>9041156</v>
      </c>
      <c r="J47" s="31">
        <f t="shared" si="1"/>
        <v>22892433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22892433</v>
      </c>
      <c r="X47" s="31">
        <f t="shared" si="1"/>
        <v>34304232</v>
      </c>
      <c r="Y47" s="31">
        <f t="shared" si="1"/>
        <v>-11411799</v>
      </c>
      <c r="Z47" s="32">
        <f>+IF(X47&lt;&gt;0,+(Y47/X47)*100,0)</f>
        <v>-33.266446542222546</v>
      </c>
      <c r="AA47" s="29">
        <f>SUM(AA34:AA46)</f>
        <v>151072260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-1624919</v>
      </c>
      <c r="D48" s="39">
        <f t="shared" si="2"/>
        <v>0</v>
      </c>
      <c r="E48" s="40">
        <f t="shared" si="2"/>
        <v>185884</v>
      </c>
      <c r="F48" s="41">
        <f t="shared" si="2"/>
        <v>185884</v>
      </c>
      <c r="G48" s="41">
        <f t="shared" si="2"/>
        <v>7126116</v>
      </c>
      <c r="H48" s="41">
        <f t="shared" si="2"/>
        <v>3953126</v>
      </c>
      <c r="I48" s="41">
        <f t="shared" si="2"/>
        <v>3474833</v>
      </c>
      <c r="J48" s="41">
        <f t="shared" si="2"/>
        <v>14554075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14554075</v>
      </c>
      <c r="X48" s="41">
        <f t="shared" si="2"/>
        <v>-682279</v>
      </c>
      <c r="Y48" s="41">
        <f t="shared" si="2"/>
        <v>15236354</v>
      </c>
      <c r="Z48" s="42">
        <f>+IF(X48&lt;&gt;0,+(Y48/X48)*100,0)</f>
        <v>-2233.1559376735909</v>
      </c>
      <c r="AA48" s="39">
        <f>+AA32-AA47</f>
        <v>185884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-1624919</v>
      </c>
      <c r="D51" s="48">
        <f t="shared" si="3"/>
        <v>0</v>
      </c>
      <c r="E51" s="49">
        <f t="shared" si="3"/>
        <v>185884</v>
      </c>
      <c r="F51" s="50">
        <f t="shared" si="3"/>
        <v>185884</v>
      </c>
      <c r="G51" s="50">
        <f t="shared" si="3"/>
        <v>7126116</v>
      </c>
      <c r="H51" s="50">
        <f t="shared" si="3"/>
        <v>3953126</v>
      </c>
      <c r="I51" s="50">
        <f t="shared" si="3"/>
        <v>3474833</v>
      </c>
      <c r="J51" s="50">
        <f t="shared" si="3"/>
        <v>14554075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14554075</v>
      </c>
      <c r="X51" s="50">
        <f t="shared" si="3"/>
        <v>-682279</v>
      </c>
      <c r="Y51" s="50">
        <f t="shared" si="3"/>
        <v>15236354</v>
      </c>
      <c r="Z51" s="51">
        <f>+IF(X51&lt;&gt;0,+(Y51/X51)*100,0)</f>
        <v>-2233.1559376735909</v>
      </c>
      <c r="AA51" s="48">
        <f>SUM(AA48:AA50)</f>
        <v>185884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-1624919</v>
      </c>
      <c r="D53" s="54">
        <f>+D51-D52</f>
        <v>0</v>
      </c>
      <c r="E53" s="55">
        <f t="shared" si="4"/>
        <v>185884</v>
      </c>
      <c r="F53" s="56">
        <f t="shared" si="4"/>
        <v>185884</v>
      </c>
      <c r="G53" s="56">
        <f t="shared" si="4"/>
        <v>7126116</v>
      </c>
      <c r="H53" s="56">
        <f t="shared" si="4"/>
        <v>3953126</v>
      </c>
      <c r="I53" s="56">
        <f t="shared" si="4"/>
        <v>3474833</v>
      </c>
      <c r="J53" s="56">
        <f t="shared" si="4"/>
        <v>14554075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14554075</v>
      </c>
      <c r="X53" s="56">
        <f t="shared" si="4"/>
        <v>-682279</v>
      </c>
      <c r="Y53" s="56">
        <f t="shared" si="4"/>
        <v>15236354</v>
      </c>
      <c r="Z53" s="57">
        <f>+IF(X53&lt;&gt;0,+(Y53/X53)*100,0)</f>
        <v>-2233.1559376735909</v>
      </c>
      <c r="AA53" s="54">
        <f>+AA51-AA52</f>
        <v>185884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-1624919</v>
      </c>
      <c r="D56" s="48">
        <f>SUM(D53:D55)</f>
        <v>0</v>
      </c>
      <c r="E56" s="49">
        <f t="shared" si="5"/>
        <v>185884</v>
      </c>
      <c r="F56" s="50">
        <f t="shared" si="5"/>
        <v>185884</v>
      </c>
      <c r="G56" s="50">
        <f t="shared" si="5"/>
        <v>7126116</v>
      </c>
      <c r="H56" s="50">
        <f t="shared" si="5"/>
        <v>3953126</v>
      </c>
      <c r="I56" s="50">
        <f t="shared" si="5"/>
        <v>3474833</v>
      </c>
      <c r="J56" s="50">
        <f t="shared" si="5"/>
        <v>14554075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14554075</v>
      </c>
      <c r="X56" s="50">
        <f t="shared" si="5"/>
        <v>-682279</v>
      </c>
      <c r="Y56" s="50">
        <f t="shared" si="5"/>
        <v>15236354</v>
      </c>
      <c r="Z56" s="51">
        <f>+IF(X56&lt;&gt;0,+(Y56/X56)*100,0)</f>
        <v>-2233.1559376735909</v>
      </c>
      <c r="AA56" s="48">
        <f>SUM(AA53:AA55)</f>
        <v>185884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-1624919</v>
      </c>
      <c r="D59" s="65">
        <f>SUM(D56:D58)</f>
        <v>0</v>
      </c>
      <c r="E59" s="66">
        <f t="shared" si="6"/>
        <v>185884</v>
      </c>
      <c r="F59" s="67">
        <f t="shared" si="6"/>
        <v>185884</v>
      </c>
      <c r="G59" s="67">
        <f t="shared" si="6"/>
        <v>7126116</v>
      </c>
      <c r="H59" s="67">
        <f t="shared" si="6"/>
        <v>3953126</v>
      </c>
      <c r="I59" s="67">
        <f t="shared" si="6"/>
        <v>3474833</v>
      </c>
      <c r="J59" s="67">
        <f t="shared" si="6"/>
        <v>14554075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14554075</v>
      </c>
      <c r="X59" s="67">
        <f t="shared" si="6"/>
        <v>-682279</v>
      </c>
      <c r="Y59" s="67">
        <f t="shared" si="6"/>
        <v>15236354</v>
      </c>
      <c r="Z59" s="68">
        <f>+IF(X59&lt;&gt;0,+(Y59/X59)*100,0)</f>
        <v>-2233.1559376735909</v>
      </c>
      <c r="AA59" s="65">
        <f>SUM(AA56:AA58)</f>
        <v>185884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48336862</v>
      </c>
      <c r="D7" s="20"/>
      <c r="E7" s="21">
        <v>50300983</v>
      </c>
      <c r="F7" s="22">
        <v>50300983</v>
      </c>
      <c r="G7" s="22">
        <v>4292485</v>
      </c>
      <c r="H7" s="22">
        <v>3611960</v>
      </c>
      <c r="I7" s="22">
        <v>5624080</v>
      </c>
      <c r="J7" s="22">
        <v>13528525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13528525</v>
      </c>
      <c r="X7" s="22">
        <v>12575244</v>
      </c>
      <c r="Y7" s="22">
        <v>953281</v>
      </c>
      <c r="Z7" s="23">
        <v>7.5806163283988761</v>
      </c>
      <c r="AA7" s="20">
        <v>50300983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5430</v>
      </c>
      <c r="F10" s="22">
        <v>5430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1359</v>
      </c>
      <c r="Y10" s="22">
        <v>-1359</v>
      </c>
      <c r="Z10" s="23">
        <v>-100</v>
      </c>
      <c r="AA10" s="20">
        <v>5430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11998118</v>
      </c>
      <c r="D13" s="20"/>
      <c r="E13" s="21">
        <v>10457784</v>
      </c>
      <c r="F13" s="22">
        <v>10457784</v>
      </c>
      <c r="G13" s="22">
        <v>679911</v>
      </c>
      <c r="H13" s="22">
        <v>1321926</v>
      </c>
      <c r="I13" s="22">
        <v>1343718</v>
      </c>
      <c r="J13" s="22">
        <v>3345555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3345555</v>
      </c>
      <c r="X13" s="22">
        <v>2614446</v>
      </c>
      <c r="Y13" s="22">
        <v>731109</v>
      </c>
      <c r="Z13" s="23">
        <v>27.964203506211259</v>
      </c>
      <c r="AA13" s="20">
        <v>10457784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74111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494078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744075</v>
      </c>
      <c r="D28" s="20"/>
      <c r="E28" s="21"/>
      <c r="F28" s="22"/>
      <c r="G28" s="22">
        <v>67889</v>
      </c>
      <c r="H28" s="22">
        <v>63100</v>
      </c>
      <c r="I28" s="22">
        <v>67889</v>
      </c>
      <c r="J28" s="22">
        <v>198878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198878</v>
      </c>
      <c r="X28" s="22"/>
      <c r="Y28" s="22">
        <v>198878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61647244</v>
      </c>
      <c r="D32" s="29">
        <f t="shared" ref="D32:Y32" si="0">SUM(D6:D31)</f>
        <v>0</v>
      </c>
      <c r="E32" s="30">
        <f t="shared" si="0"/>
        <v>60764197</v>
      </c>
      <c r="F32" s="31">
        <f t="shared" si="0"/>
        <v>60764197</v>
      </c>
      <c r="G32" s="31">
        <f t="shared" si="0"/>
        <v>5040285</v>
      </c>
      <c r="H32" s="31">
        <f t="shared" si="0"/>
        <v>4996986</v>
      </c>
      <c r="I32" s="31">
        <f t="shared" si="0"/>
        <v>7035687</v>
      </c>
      <c r="J32" s="31">
        <f t="shared" si="0"/>
        <v>17072958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17072958</v>
      </c>
      <c r="X32" s="31">
        <f t="shared" si="0"/>
        <v>15191049</v>
      </c>
      <c r="Y32" s="31">
        <f t="shared" si="0"/>
        <v>1881909</v>
      </c>
      <c r="Z32" s="32">
        <f>+IF(X32&lt;&gt;0,+(Y32/X32)*100,0)</f>
        <v>12.388275490389109</v>
      </c>
      <c r="AA32" s="29">
        <f>SUM(AA6:AA31)</f>
        <v>60764197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9834928</v>
      </c>
      <c r="D34" s="20"/>
      <c r="E34" s="21">
        <v>12195701</v>
      </c>
      <c r="F34" s="22">
        <v>12195701</v>
      </c>
      <c r="G34" s="22">
        <v>760467</v>
      </c>
      <c r="H34" s="22">
        <v>789635</v>
      </c>
      <c r="I34" s="22">
        <v>879292</v>
      </c>
      <c r="J34" s="22">
        <v>2429394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2429394</v>
      </c>
      <c r="X34" s="22">
        <v>3048927</v>
      </c>
      <c r="Y34" s="22">
        <v>-619533</v>
      </c>
      <c r="Z34" s="23">
        <v>-20.319705916212492</v>
      </c>
      <c r="AA34" s="20">
        <v>12195701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4127715</v>
      </c>
      <c r="D37" s="20"/>
      <c r="E37" s="21">
        <v>4437282</v>
      </c>
      <c r="F37" s="22">
        <v>4437282</v>
      </c>
      <c r="G37" s="22">
        <v>218403</v>
      </c>
      <c r="H37" s="22">
        <v>220943</v>
      </c>
      <c r="I37" s="22">
        <v>216554</v>
      </c>
      <c r="J37" s="22">
        <v>655900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655900</v>
      </c>
      <c r="X37" s="22">
        <v>1109319</v>
      </c>
      <c r="Y37" s="22">
        <v>-453419</v>
      </c>
      <c r="Z37" s="23">
        <v>-40.873635086030255</v>
      </c>
      <c r="AA37" s="20">
        <v>4437282</v>
      </c>
    </row>
    <row r="38" spans="1:27" ht="13.5" x14ac:dyDescent="0.25">
      <c r="A38" s="19" t="s">
        <v>64</v>
      </c>
      <c r="B38" s="15" t="s">
        <v>32</v>
      </c>
      <c r="C38" s="20">
        <v>-34208757</v>
      </c>
      <c r="D38" s="20"/>
      <c r="E38" s="21">
        <v>17605344</v>
      </c>
      <c r="F38" s="22">
        <v>17605344</v>
      </c>
      <c r="G38" s="22"/>
      <c r="H38" s="22"/>
      <c r="I38" s="22">
        <v>4594935</v>
      </c>
      <c r="J38" s="22">
        <v>4594935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4594935</v>
      </c>
      <c r="X38" s="22">
        <v>4401336</v>
      </c>
      <c r="Y38" s="22">
        <v>193599</v>
      </c>
      <c r="Z38" s="23">
        <v>4.398641685161051</v>
      </c>
      <c r="AA38" s="20">
        <v>17605344</v>
      </c>
    </row>
    <row r="39" spans="1:27" ht="13.5" x14ac:dyDescent="0.25">
      <c r="A39" s="19" t="s">
        <v>65</v>
      </c>
      <c r="B39" s="15" t="s">
        <v>32</v>
      </c>
      <c r="C39" s="20">
        <v>7007646</v>
      </c>
      <c r="D39" s="20"/>
      <c r="E39" s="21">
        <v>6115542</v>
      </c>
      <c r="F39" s="22">
        <v>6115542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1528881</v>
      </c>
      <c r="Y39" s="22">
        <v>-1528881</v>
      </c>
      <c r="Z39" s="23">
        <v>-100</v>
      </c>
      <c r="AA39" s="20">
        <v>6115542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85249</v>
      </c>
      <c r="F40" s="22">
        <v>85249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21312</v>
      </c>
      <c r="Y40" s="22">
        <v>-21312</v>
      </c>
      <c r="Z40" s="23">
        <v>-100</v>
      </c>
      <c r="AA40" s="20">
        <v>85249</v>
      </c>
    </row>
    <row r="41" spans="1:27" ht="13.5" x14ac:dyDescent="0.25">
      <c r="A41" s="19" t="s">
        <v>66</v>
      </c>
      <c r="B41" s="15" t="s">
        <v>32</v>
      </c>
      <c r="C41" s="20">
        <v>10487022</v>
      </c>
      <c r="D41" s="20"/>
      <c r="E41" s="21">
        <v>10903818</v>
      </c>
      <c r="F41" s="22">
        <v>10903818</v>
      </c>
      <c r="G41" s="22">
        <v>170318</v>
      </c>
      <c r="H41" s="22">
        <v>463442</v>
      </c>
      <c r="I41" s="22">
        <v>386431</v>
      </c>
      <c r="J41" s="22">
        <v>1020191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1020191</v>
      </c>
      <c r="X41" s="22">
        <v>2725956</v>
      </c>
      <c r="Y41" s="22">
        <v>-1705765</v>
      </c>
      <c r="Z41" s="23">
        <v>-62.574927841828696</v>
      </c>
      <c r="AA41" s="20">
        <v>10903818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67446589</v>
      </c>
      <c r="D43" s="20"/>
      <c r="E43" s="21">
        <v>419066</v>
      </c>
      <c r="F43" s="22">
        <v>419066</v>
      </c>
      <c r="G43" s="22"/>
      <c r="H43" s="22">
        <v>4710</v>
      </c>
      <c r="I43" s="22">
        <v>849</v>
      </c>
      <c r="J43" s="22">
        <v>5559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5559</v>
      </c>
      <c r="X43" s="22">
        <v>104766</v>
      </c>
      <c r="Y43" s="22">
        <v>-99207</v>
      </c>
      <c r="Z43" s="23">
        <v>-94.693889238875201</v>
      </c>
      <c r="AA43" s="20">
        <v>419066</v>
      </c>
    </row>
    <row r="44" spans="1:27" ht="13.5" x14ac:dyDescent="0.25">
      <c r="A44" s="19" t="s">
        <v>69</v>
      </c>
      <c r="B44" s="15" t="s">
        <v>32</v>
      </c>
      <c r="C44" s="20">
        <v>3244599</v>
      </c>
      <c r="D44" s="20"/>
      <c r="E44" s="21">
        <v>4147103</v>
      </c>
      <c r="F44" s="22">
        <v>4147103</v>
      </c>
      <c r="G44" s="22">
        <v>1830828</v>
      </c>
      <c r="H44" s="22">
        <v>272313</v>
      </c>
      <c r="I44" s="22">
        <v>182153</v>
      </c>
      <c r="J44" s="22">
        <v>2285294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2285294</v>
      </c>
      <c r="X44" s="22">
        <v>1036782</v>
      </c>
      <c r="Y44" s="22">
        <v>1248512</v>
      </c>
      <c r="Z44" s="23">
        <v>120.42184374342919</v>
      </c>
      <c r="AA44" s="20">
        <v>4147103</v>
      </c>
    </row>
    <row r="45" spans="1:27" ht="13.5" x14ac:dyDescent="0.25">
      <c r="A45" s="19" t="s">
        <v>70</v>
      </c>
      <c r="B45" s="15" t="s">
        <v>32</v>
      </c>
      <c r="C45" s="20">
        <v>616403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68556145</v>
      </c>
      <c r="D47" s="29">
        <f t="shared" ref="D47:Y47" si="1">SUM(D34:D46)</f>
        <v>0</v>
      </c>
      <c r="E47" s="30">
        <f t="shared" si="1"/>
        <v>55909105</v>
      </c>
      <c r="F47" s="31">
        <f t="shared" si="1"/>
        <v>55909105</v>
      </c>
      <c r="G47" s="31">
        <f t="shared" si="1"/>
        <v>2980016</v>
      </c>
      <c r="H47" s="31">
        <f t="shared" si="1"/>
        <v>1751043</v>
      </c>
      <c r="I47" s="31">
        <f t="shared" si="1"/>
        <v>6260214</v>
      </c>
      <c r="J47" s="31">
        <f t="shared" si="1"/>
        <v>10991273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10991273</v>
      </c>
      <c r="X47" s="31">
        <f t="shared" si="1"/>
        <v>13977279</v>
      </c>
      <c r="Y47" s="31">
        <f t="shared" si="1"/>
        <v>-2986006</v>
      </c>
      <c r="Z47" s="32">
        <f>+IF(X47&lt;&gt;0,+(Y47/X47)*100,0)</f>
        <v>-21.363285371923961</v>
      </c>
      <c r="AA47" s="29">
        <f>SUM(AA34:AA46)</f>
        <v>55909105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-6908901</v>
      </c>
      <c r="D48" s="39">
        <f t="shared" si="2"/>
        <v>0</v>
      </c>
      <c r="E48" s="40">
        <f t="shared" si="2"/>
        <v>4855092</v>
      </c>
      <c r="F48" s="41">
        <f t="shared" si="2"/>
        <v>4855092</v>
      </c>
      <c r="G48" s="41">
        <f t="shared" si="2"/>
        <v>2060269</v>
      </c>
      <c r="H48" s="41">
        <f t="shared" si="2"/>
        <v>3245943</v>
      </c>
      <c r="I48" s="41">
        <f t="shared" si="2"/>
        <v>775473</v>
      </c>
      <c r="J48" s="41">
        <f t="shared" si="2"/>
        <v>6081685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6081685</v>
      </c>
      <c r="X48" s="41">
        <f t="shared" si="2"/>
        <v>1213770</v>
      </c>
      <c r="Y48" s="41">
        <f t="shared" si="2"/>
        <v>4867915</v>
      </c>
      <c r="Z48" s="42">
        <f>+IF(X48&lt;&gt;0,+(Y48/X48)*100,0)</f>
        <v>401.0574491048551</v>
      </c>
      <c r="AA48" s="39">
        <f>+AA32-AA47</f>
        <v>4855092</v>
      </c>
    </row>
    <row r="49" spans="1:27" ht="25.5" x14ac:dyDescent="0.25">
      <c r="A49" s="43" t="s">
        <v>74</v>
      </c>
      <c r="B49" s="15" t="s">
        <v>32</v>
      </c>
      <c r="C49" s="20">
        <v>5186016</v>
      </c>
      <c r="D49" s="20"/>
      <c r="E49" s="21">
        <v>34460869</v>
      </c>
      <c r="F49" s="22">
        <v>34460869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8615220</v>
      </c>
      <c r="Y49" s="22">
        <v>-8615220</v>
      </c>
      <c r="Z49" s="23">
        <v>-100</v>
      </c>
      <c r="AA49" s="20">
        <v>34460869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-1722885</v>
      </c>
      <c r="D51" s="48">
        <f t="shared" si="3"/>
        <v>0</v>
      </c>
      <c r="E51" s="49">
        <f t="shared" si="3"/>
        <v>39315961</v>
      </c>
      <c r="F51" s="50">
        <f t="shared" si="3"/>
        <v>39315961</v>
      </c>
      <c r="G51" s="50">
        <f t="shared" si="3"/>
        <v>2060269</v>
      </c>
      <c r="H51" s="50">
        <f t="shared" si="3"/>
        <v>3245943</v>
      </c>
      <c r="I51" s="50">
        <f t="shared" si="3"/>
        <v>775473</v>
      </c>
      <c r="J51" s="50">
        <f t="shared" si="3"/>
        <v>6081685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6081685</v>
      </c>
      <c r="X51" s="50">
        <f t="shared" si="3"/>
        <v>9828990</v>
      </c>
      <c r="Y51" s="50">
        <f t="shared" si="3"/>
        <v>-3747305</v>
      </c>
      <c r="Z51" s="51">
        <f>+IF(X51&lt;&gt;0,+(Y51/X51)*100,0)</f>
        <v>-38.125026070837393</v>
      </c>
      <c r="AA51" s="48">
        <f>SUM(AA48:AA50)</f>
        <v>39315961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-1722885</v>
      </c>
      <c r="D53" s="54">
        <f>+D51-D52</f>
        <v>0</v>
      </c>
      <c r="E53" s="55">
        <f t="shared" si="4"/>
        <v>39315961</v>
      </c>
      <c r="F53" s="56">
        <f t="shared" si="4"/>
        <v>39315961</v>
      </c>
      <c r="G53" s="56">
        <f t="shared" si="4"/>
        <v>2060269</v>
      </c>
      <c r="H53" s="56">
        <f t="shared" si="4"/>
        <v>3245943</v>
      </c>
      <c r="I53" s="56">
        <f t="shared" si="4"/>
        <v>775473</v>
      </c>
      <c r="J53" s="56">
        <f t="shared" si="4"/>
        <v>6081685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6081685</v>
      </c>
      <c r="X53" s="56">
        <f t="shared" si="4"/>
        <v>9828990</v>
      </c>
      <c r="Y53" s="56">
        <f t="shared" si="4"/>
        <v>-3747305</v>
      </c>
      <c r="Z53" s="57">
        <f>+IF(X53&lt;&gt;0,+(Y53/X53)*100,0)</f>
        <v>-38.125026070837393</v>
      </c>
      <c r="AA53" s="54">
        <f>+AA51-AA52</f>
        <v>39315961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-1722885</v>
      </c>
      <c r="D56" s="48">
        <f>SUM(D53:D55)</f>
        <v>0</v>
      </c>
      <c r="E56" s="49">
        <f t="shared" si="5"/>
        <v>39315961</v>
      </c>
      <c r="F56" s="50">
        <f t="shared" si="5"/>
        <v>39315961</v>
      </c>
      <c r="G56" s="50">
        <f t="shared" si="5"/>
        <v>2060269</v>
      </c>
      <c r="H56" s="50">
        <f t="shared" si="5"/>
        <v>3245943</v>
      </c>
      <c r="I56" s="50">
        <f t="shared" si="5"/>
        <v>775473</v>
      </c>
      <c r="J56" s="50">
        <f t="shared" si="5"/>
        <v>6081685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6081685</v>
      </c>
      <c r="X56" s="50">
        <f t="shared" si="5"/>
        <v>9828990</v>
      </c>
      <c r="Y56" s="50">
        <f t="shared" si="5"/>
        <v>-3747305</v>
      </c>
      <c r="Z56" s="51">
        <f>+IF(X56&lt;&gt;0,+(Y56/X56)*100,0)</f>
        <v>-38.125026070837393</v>
      </c>
      <c r="AA56" s="48">
        <f>SUM(AA53:AA55)</f>
        <v>39315961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-1722885</v>
      </c>
      <c r="D59" s="65">
        <f>SUM(D56:D58)</f>
        <v>0</v>
      </c>
      <c r="E59" s="66">
        <f t="shared" si="6"/>
        <v>39315961</v>
      </c>
      <c r="F59" s="67">
        <f t="shared" si="6"/>
        <v>39315961</v>
      </c>
      <c r="G59" s="67">
        <f t="shared" si="6"/>
        <v>2060269</v>
      </c>
      <c r="H59" s="67">
        <f t="shared" si="6"/>
        <v>3245943</v>
      </c>
      <c r="I59" s="67">
        <f t="shared" si="6"/>
        <v>775473</v>
      </c>
      <c r="J59" s="67">
        <f t="shared" si="6"/>
        <v>6081685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6081685</v>
      </c>
      <c r="X59" s="67">
        <f t="shared" si="6"/>
        <v>9828990</v>
      </c>
      <c r="Y59" s="67">
        <f t="shared" si="6"/>
        <v>-3747305</v>
      </c>
      <c r="Z59" s="68">
        <f>+IF(X59&lt;&gt;0,+(Y59/X59)*100,0)</f>
        <v>-38.125026070837393</v>
      </c>
      <c r="AA59" s="65">
        <f>SUM(AA56:AA58)</f>
        <v>39315961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238737350</v>
      </c>
      <c r="D7" s="20"/>
      <c r="E7" s="21">
        <v>246125453</v>
      </c>
      <c r="F7" s="22">
        <v>246125453</v>
      </c>
      <c r="G7" s="22">
        <v>15820892</v>
      </c>
      <c r="H7" s="22">
        <v>14380507</v>
      </c>
      <c r="I7" s="22">
        <v>15626940</v>
      </c>
      <c r="J7" s="22">
        <v>45828339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45828339</v>
      </c>
      <c r="X7" s="22">
        <v>49924434</v>
      </c>
      <c r="Y7" s="22">
        <v>-4096095</v>
      </c>
      <c r="Z7" s="23">
        <v>-8.2045897605969849</v>
      </c>
      <c r="AA7" s="20">
        <v>246125453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6628095</v>
      </c>
      <c r="D13" s="20"/>
      <c r="E13" s="21">
        <v>5775493</v>
      </c>
      <c r="F13" s="22">
        <v>5775493</v>
      </c>
      <c r="G13" s="22">
        <v>644973</v>
      </c>
      <c r="H13" s="22">
        <v>576036</v>
      </c>
      <c r="I13" s="22">
        <v>568003</v>
      </c>
      <c r="J13" s="22">
        <v>1789012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1789012</v>
      </c>
      <c r="X13" s="22">
        <v>1580280</v>
      </c>
      <c r="Y13" s="22">
        <v>208732</v>
      </c>
      <c r="Z13" s="23">
        <v>13.20854532108234</v>
      </c>
      <c r="AA13" s="20">
        <v>5775493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4270</v>
      </c>
      <c r="D18" s="20"/>
      <c r="E18" s="21">
        <v>5523</v>
      </c>
      <c r="F18" s="22">
        <v>5523</v>
      </c>
      <c r="G18" s="22"/>
      <c r="H18" s="22"/>
      <c r="I18" s="22">
        <v>413</v>
      </c>
      <c r="J18" s="22">
        <v>413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413</v>
      </c>
      <c r="X18" s="22">
        <v>498</v>
      </c>
      <c r="Y18" s="22">
        <v>-85</v>
      </c>
      <c r="Z18" s="23">
        <v>-17.068273092369481</v>
      </c>
      <c r="AA18" s="20">
        <v>5523</v>
      </c>
    </row>
    <row r="19" spans="1:27" ht="13.5" x14ac:dyDescent="0.25">
      <c r="A19" s="19" t="s">
        <v>47</v>
      </c>
      <c r="B19" s="15" t="s">
        <v>32</v>
      </c>
      <c r="C19" s="20">
        <v>3163977</v>
      </c>
      <c r="D19" s="20"/>
      <c r="E19" s="21">
        <v>696350</v>
      </c>
      <c r="F19" s="22">
        <v>696350</v>
      </c>
      <c r="G19" s="22">
        <v>63624</v>
      </c>
      <c r="H19" s="22">
        <v>42067</v>
      </c>
      <c r="I19" s="22">
        <v>37991</v>
      </c>
      <c r="J19" s="22">
        <v>143682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143682</v>
      </c>
      <c r="X19" s="22">
        <v>77223</v>
      </c>
      <c r="Y19" s="22">
        <v>66459</v>
      </c>
      <c r="Z19" s="23">
        <v>86.061147585563887</v>
      </c>
      <c r="AA19" s="20">
        <v>696350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21618986</v>
      </c>
      <c r="D25" s="20"/>
      <c r="E25" s="21">
        <v>21193590</v>
      </c>
      <c r="F25" s="22">
        <v>21193590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9949726</v>
      </c>
      <c r="Y25" s="22">
        <v>-9949726</v>
      </c>
      <c r="Z25" s="23">
        <v>-100</v>
      </c>
      <c r="AA25" s="20">
        <v>21193590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2669622</v>
      </c>
      <c r="D30" s="20"/>
      <c r="E30" s="21">
        <v>2000000</v>
      </c>
      <c r="F30" s="22">
        <v>2000000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2000000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272822300</v>
      </c>
      <c r="D32" s="29">
        <f t="shared" ref="D32:Y32" si="0">SUM(D6:D31)</f>
        <v>0</v>
      </c>
      <c r="E32" s="30">
        <f t="shared" si="0"/>
        <v>275796409</v>
      </c>
      <c r="F32" s="31">
        <f t="shared" si="0"/>
        <v>275796409</v>
      </c>
      <c r="G32" s="31">
        <f t="shared" si="0"/>
        <v>16529489</v>
      </c>
      <c r="H32" s="31">
        <f t="shared" si="0"/>
        <v>14998610</v>
      </c>
      <c r="I32" s="31">
        <f t="shared" si="0"/>
        <v>16233347</v>
      </c>
      <c r="J32" s="31">
        <f t="shared" si="0"/>
        <v>47761446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47761446</v>
      </c>
      <c r="X32" s="31">
        <f t="shared" si="0"/>
        <v>61532161</v>
      </c>
      <c r="Y32" s="31">
        <f t="shared" si="0"/>
        <v>-13770715</v>
      </c>
      <c r="Z32" s="32">
        <f>+IF(X32&lt;&gt;0,+(Y32/X32)*100,0)</f>
        <v>-22.379703192936777</v>
      </c>
      <c r="AA32" s="29">
        <f>SUM(AA6:AA31)</f>
        <v>275796409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29497014</v>
      </c>
      <c r="D34" s="20"/>
      <c r="E34" s="21">
        <v>34956793</v>
      </c>
      <c r="F34" s="22">
        <v>34956793</v>
      </c>
      <c r="G34" s="22">
        <v>2617452</v>
      </c>
      <c r="H34" s="22">
        <v>2573374</v>
      </c>
      <c r="I34" s="22">
        <v>2773875</v>
      </c>
      <c r="J34" s="22">
        <v>7964701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7964701</v>
      </c>
      <c r="X34" s="22">
        <v>8278764</v>
      </c>
      <c r="Y34" s="22">
        <v>-314063</v>
      </c>
      <c r="Z34" s="23">
        <v>-3.7935976916360943</v>
      </c>
      <c r="AA34" s="20">
        <v>34956793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39776940</v>
      </c>
      <c r="D37" s="20"/>
      <c r="E37" s="21">
        <v>43793150</v>
      </c>
      <c r="F37" s="22">
        <v>43793150</v>
      </c>
      <c r="G37" s="22">
        <v>74240</v>
      </c>
      <c r="H37" s="22">
        <v>793637</v>
      </c>
      <c r="I37" s="22">
        <v>782742</v>
      </c>
      <c r="J37" s="22">
        <v>1650619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1650619</v>
      </c>
      <c r="X37" s="22">
        <v>1241914</v>
      </c>
      <c r="Y37" s="22">
        <v>408705</v>
      </c>
      <c r="Z37" s="23">
        <v>32.90928357358078</v>
      </c>
      <c r="AA37" s="20">
        <v>43793150</v>
      </c>
    </row>
    <row r="38" spans="1:27" ht="13.5" x14ac:dyDescent="0.25">
      <c r="A38" s="19" t="s">
        <v>64</v>
      </c>
      <c r="B38" s="15" t="s">
        <v>32</v>
      </c>
      <c r="C38" s="20">
        <v>12713872</v>
      </c>
      <c r="D38" s="20"/>
      <c r="E38" s="21">
        <v>9805857</v>
      </c>
      <c r="F38" s="22">
        <v>9805857</v>
      </c>
      <c r="G38" s="22">
        <v>820418</v>
      </c>
      <c r="H38" s="22">
        <v>820418</v>
      </c>
      <c r="I38" s="22">
        <v>820418</v>
      </c>
      <c r="J38" s="22">
        <v>2461254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2461254</v>
      </c>
      <c r="X38" s="22">
        <v>2451465</v>
      </c>
      <c r="Y38" s="22">
        <v>9789</v>
      </c>
      <c r="Z38" s="23">
        <v>0.39931224798232895</v>
      </c>
      <c r="AA38" s="20">
        <v>9805857</v>
      </c>
    </row>
    <row r="39" spans="1:27" ht="13.5" x14ac:dyDescent="0.25">
      <c r="A39" s="19" t="s">
        <v>65</v>
      </c>
      <c r="B39" s="15" t="s">
        <v>32</v>
      </c>
      <c r="C39" s="20">
        <v>29711096</v>
      </c>
      <c r="D39" s="20"/>
      <c r="E39" s="21">
        <v>32977401</v>
      </c>
      <c r="F39" s="22">
        <v>32977401</v>
      </c>
      <c r="G39" s="22"/>
      <c r="H39" s="22">
        <v>5496238</v>
      </c>
      <c r="I39" s="22">
        <v>2748119</v>
      </c>
      <c r="J39" s="22">
        <v>8244357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8244357</v>
      </c>
      <c r="X39" s="22"/>
      <c r="Y39" s="22">
        <v>8244357</v>
      </c>
      <c r="Z39" s="23"/>
      <c r="AA39" s="20">
        <v>32977401</v>
      </c>
    </row>
    <row r="40" spans="1:27" ht="13.5" x14ac:dyDescent="0.25">
      <c r="A40" s="19" t="s">
        <v>40</v>
      </c>
      <c r="B40" s="15" t="s">
        <v>32</v>
      </c>
      <c r="C40" s="20">
        <v>22634425</v>
      </c>
      <c r="D40" s="20"/>
      <c r="E40" s="21">
        <v>9413607</v>
      </c>
      <c r="F40" s="22">
        <v>9413607</v>
      </c>
      <c r="G40" s="22"/>
      <c r="H40" s="22">
        <v>1568935</v>
      </c>
      <c r="I40" s="22">
        <v>784467</v>
      </c>
      <c r="J40" s="22">
        <v>2353402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2353402</v>
      </c>
      <c r="X40" s="22"/>
      <c r="Y40" s="22">
        <v>2353402</v>
      </c>
      <c r="Z40" s="23"/>
      <c r="AA40" s="20">
        <v>9413607</v>
      </c>
    </row>
    <row r="41" spans="1:27" ht="13.5" x14ac:dyDescent="0.25">
      <c r="A41" s="19" t="s">
        <v>66</v>
      </c>
      <c r="B41" s="15" t="s">
        <v>32</v>
      </c>
      <c r="C41" s="20">
        <v>11897266</v>
      </c>
      <c r="D41" s="20"/>
      <c r="E41" s="21">
        <v>13888433</v>
      </c>
      <c r="F41" s="22">
        <v>13788433</v>
      </c>
      <c r="G41" s="22">
        <v>38686</v>
      </c>
      <c r="H41" s="22">
        <v>733210</v>
      </c>
      <c r="I41" s="22">
        <v>775463</v>
      </c>
      <c r="J41" s="22">
        <v>1547359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1547359</v>
      </c>
      <c r="X41" s="22">
        <v>2377108</v>
      </c>
      <c r="Y41" s="22">
        <v>-829749</v>
      </c>
      <c r="Z41" s="23">
        <v>-34.905818330509177</v>
      </c>
      <c r="AA41" s="20">
        <v>13788433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9496179</v>
      </c>
      <c r="D43" s="20"/>
      <c r="E43" s="21">
        <v>9000000</v>
      </c>
      <c r="F43" s="22">
        <v>9000000</v>
      </c>
      <c r="G43" s="22">
        <v>9377568</v>
      </c>
      <c r="H43" s="22">
        <v>266416</v>
      </c>
      <c r="I43" s="22">
        <v>358464</v>
      </c>
      <c r="J43" s="22">
        <v>10002448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10002448</v>
      </c>
      <c r="X43" s="22">
        <v>9000000</v>
      </c>
      <c r="Y43" s="22">
        <v>1002448</v>
      </c>
      <c r="Z43" s="23">
        <v>11.138311111111111</v>
      </c>
      <c r="AA43" s="20">
        <v>9000000</v>
      </c>
    </row>
    <row r="44" spans="1:27" ht="13.5" x14ac:dyDescent="0.25">
      <c r="A44" s="19" t="s">
        <v>69</v>
      </c>
      <c r="B44" s="15" t="s">
        <v>32</v>
      </c>
      <c r="C44" s="20">
        <v>400266</v>
      </c>
      <c r="D44" s="20"/>
      <c r="E44" s="21">
        <v>781338</v>
      </c>
      <c r="F44" s="22">
        <v>781338</v>
      </c>
      <c r="G44" s="22">
        <v>22470</v>
      </c>
      <c r="H44" s="22"/>
      <c r="I44" s="22"/>
      <c r="J44" s="22">
        <v>22470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22470</v>
      </c>
      <c r="X44" s="22">
        <v>195342</v>
      </c>
      <c r="Y44" s="22">
        <v>-172872</v>
      </c>
      <c r="Z44" s="23">
        <v>-88.49709739840894</v>
      </c>
      <c r="AA44" s="20">
        <v>781338</v>
      </c>
    </row>
    <row r="45" spans="1:27" ht="13.5" x14ac:dyDescent="0.25">
      <c r="A45" s="19" t="s">
        <v>70</v>
      </c>
      <c r="B45" s="15" t="s">
        <v>32</v>
      </c>
      <c r="C45" s="20">
        <v>374419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11608314</v>
      </c>
      <c r="D46" s="20"/>
      <c r="E46" s="21">
        <v>7000000</v>
      </c>
      <c r="F46" s="22">
        <v>7000000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7000000</v>
      </c>
    </row>
    <row r="47" spans="1:27" x14ac:dyDescent="0.2">
      <c r="A47" s="37" t="s">
        <v>72</v>
      </c>
      <c r="B47" s="28" t="s">
        <v>32</v>
      </c>
      <c r="C47" s="29">
        <f>SUM(C34:C46)</f>
        <v>168109791</v>
      </c>
      <c r="D47" s="29">
        <f t="shared" ref="D47:Y47" si="1">SUM(D34:D46)</f>
        <v>0</v>
      </c>
      <c r="E47" s="30">
        <f t="shared" si="1"/>
        <v>161616579</v>
      </c>
      <c r="F47" s="31">
        <f t="shared" si="1"/>
        <v>161516579</v>
      </c>
      <c r="G47" s="31">
        <f t="shared" si="1"/>
        <v>12950834</v>
      </c>
      <c r="H47" s="31">
        <f t="shared" si="1"/>
        <v>12252228</v>
      </c>
      <c r="I47" s="31">
        <f t="shared" si="1"/>
        <v>9043548</v>
      </c>
      <c r="J47" s="31">
        <f t="shared" si="1"/>
        <v>34246610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34246610</v>
      </c>
      <c r="X47" s="31">
        <f t="shared" si="1"/>
        <v>23544593</v>
      </c>
      <c r="Y47" s="31">
        <f t="shared" si="1"/>
        <v>10702017</v>
      </c>
      <c r="Z47" s="32">
        <f>+IF(X47&lt;&gt;0,+(Y47/X47)*100,0)</f>
        <v>45.454245057453321</v>
      </c>
      <c r="AA47" s="29">
        <f>SUM(AA34:AA46)</f>
        <v>161516579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104712509</v>
      </c>
      <c r="D48" s="39">
        <f t="shared" si="2"/>
        <v>0</v>
      </c>
      <c r="E48" s="40">
        <f t="shared" si="2"/>
        <v>114179830</v>
      </c>
      <c r="F48" s="41">
        <f t="shared" si="2"/>
        <v>114279830</v>
      </c>
      <c r="G48" s="41">
        <f t="shared" si="2"/>
        <v>3578655</v>
      </c>
      <c r="H48" s="41">
        <f t="shared" si="2"/>
        <v>2746382</v>
      </c>
      <c r="I48" s="41">
        <f t="shared" si="2"/>
        <v>7189799</v>
      </c>
      <c r="J48" s="41">
        <f t="shared" si="2"/>
        <v>13514836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13514836</v>
      </c>
      <c r="X48" s="41">
        <f t="shared" si="2"/>
        <v>37987568</v>
      </c>
      <c r="Y48" s="41">
        <f t="shared" si="2"/>
        <v>-24472732</v>
      </c>
      <c r="Z48" s="42">
        <f>+IF(X48&lt;&gt;0,+(Y48/X48)*100,0)</f>
        <v>-64.423002809761343</v>
      </c>
      <c r="AA48" s="39">
        <f>+AA32-AA47</f>
        <v>114279830</v>
      </c>
    </row>
    <row r="49" spans="1:27" ht="25.5" x14ac:dyDescent="0.25">
      <c r="A49" s="43" t="s">
        <v>74</v>
      </c>
      <c r="B49" s="15" t="s">
        <v>32</v>
      </c>
      <c r="C49" s="20">
        <v>13399999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118112508</v>
      </c>
      <c r="D51" s="48">
        <f t="shared" si="3"/>
        <v>0</v>
      </c>
      <c r="E51" s="49">
        <f t="shared" si="3"/>
        <v>114179830</v>
      </c>
      <c r="F51" s="50">
        <f t="shared" si="3"/>
        <v>114279830</v>
      </c>
      <c r="G51" s="50">
        <f t="shared" si="3"/>
        <v>3578655</v>
      </c>
      <c r="H51" s="50">
        <f t="shared" si="3"/>
        <v>2746382</v>
      </c>
      <c r="I51" s="50">
        <f t="shared" si="3"/>
        <v>7189799</v>
      </c>
      <c r="J51" s="50">
        <f t="shared" si="3"/>
        <v>13514836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13514836</v>
      </c>
      <c r="X51" s="50">
        <f t="shared" si="3"/>
        <v>37987568</v>
      </c>
      <c r="Y51" s="50">
        <f t="shared" si="3"/>
        <v>-24472732</v>
      </c>
      <c r="Z51" s="51">
        <f>+IF(X51&lt;&gt;0,+(Y51/X51)*100,0)</f>
        <v>-64.423002809761343</v>
      </c>
      <c r="AA51" s="48">
        <f>SUM(AA48:AA50)</f>
        <v>114279830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118112508</v>
      </c>
      <c r="D53" s="54">
        <f>+D51-D52</f>
        <v>0</v>
      </c>
      <c r="E53" s="55">
        <f t="shared" si="4"/>
        <v>114179830</v>
      </c>
      <c r="F53" s="56">
        <f t="shared" si="4"/>
        <v>114279830</v>
      </c>
      <c r="G53" s="56">
        <f t="shared" si="4"/>
        <v>3578655</v>
      </c>
      <c r="H53" s="56">
        <f t="shared" si="4"/>
        <v>2746382</v>
      </c>
      <c r="I53" s="56">
        <f t="shared" si="4"/>
        <v>7189799</v>
      </c>
      <c r="J53" s="56">
        <f t="shared" si="4"/>
        <v>13514836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13514836</v>
      </c>
      <c r="X53" s="56">
        <f t="shared" si="4"/>
        <v>37987568</v>
      </c>
      <c r="Y53" s="56">
        <f t="shared" si="4"/>
        <v>-24472732</v>
      </c>
      <c r="Z53" s="57">
        <f>+IF(X53&lt;&gt;0,+(Y53/X53)*100,0)</f>
        <v>-64.423002809761343</v>
      </c>
      <c r="AA53" s="54">
        <f>+AA51-AA52</f>
        <v>114279830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118112508</v>
      </c>
      <c r="D56" s="48">
        <f>SUM(D53:D55)</f>
        <v>0</v>
      </c>
      <c r="E56" s="49">
        <f t="shared" si="5"/>
        <v>114179830</v>
      </c>
      <c r="F56" s="50">
        <f t="shared" si="5"/>
        <v>114279830</v>
      </c>
      <c r="G56" s="50">
        <f t="shared" si="5"/>
        <v>3578655</v>
      </c>
      <c r="H56" s="50">
        <f t="shared" si="5"/>
        <v>2746382</v>
      </c>
      <c r="I56" s="50">
        <f t="shared" si="5"/>
        <v>7189799</v>
      </c>
      <c r="J56" s="50">
        <f t="shared" si="5"/>
        <v>13514836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13514836</v>
      </c>
      <c r="X56" s="50">
        <f t="shared" si="5"/>
        <v>37987568</v>
      </c>
      <c r="Y56" s="50">
        <f t="shared" si="5"/>
        <v>-24472732</v>
      </c>
      <c r="Z56" s="51">
        <f>+IF(X56&lt;&gt;0,+(Y56/X56)*100,0)</f>
        <v>-64.423002809761343</v>
      </c>
      <c r="AA56" s="48">
        <f>SUM(AA53:AA55)</f>
        <v>114279830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118112508</v>
      </c>
      <c r="D59" s="65">
        <f>SUM(D56:D58)</f>
        <v>0</v>
      </c>
      <c r="E59" s="66">
        <f t="shared" si="6"/>
        <v>114179830</v>
      </c>
      <c r="F59" s="67">
        <f t="shared" si="6"/>
        <v>114279830</v>
      </c>
      <c r="G59" s="67">
        <f t="shared" si="6"/>
        <v>3578655</v>
      </c>
      <c r="H59" s="67">
        <f t="shared" si="6"/>
        <v>2746382</v>
      </c>
      <c r="I59" s="67">
        <f t="shared" si="6"/>
        <v>7189799</v>
      </c>
      <c r="J59" s="67">
        <f t="shared" si="6"/>
        <v>13514836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13514836</v>
      </c>
      <c r="X59" s="67">
        <f t="shared" si="6"/>
        <v>37987568</v>
      </c>
      <c r="Y59" s="67">
        <f t="shared" si="6"/>
        <v>-24472732</v>
      </c>
      <c r="Z59" s="68">
        <f>+IF(X59&lt;&gt;0,+(Y59/X59)*100,0)</f>
        <v>-64.423002809761343</v>
      </c>
      <c r="AA59" s="65">
        <f>SUM(AA56:AA58)</f>
        <v>114279830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203270709</v>
      </c>
      <c r="D7" s="20"/>
      <c r="E7" s="21">
        <v>182522220</v>
      </c>
      <c r="F7" s="22">
        <v>182522220</v>
      </c>
      <c r="G7" s="22">
        <v>14536679</v>
      </c>
      <c r="H7" s="22">
        <v>11372149</v>
      </c>
      <c r="I7" s="22">
        <v>13967402</v>
      </c>
      <c r="J7" s="22">
        <v>39876230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39876230</v>
      </c>
      <c r="X7" s="22">
        <v>33405613</v>
      </c>
      <c r="Y7" s="22">
        <v>6470617</v>
      </c>
      <c r="Z7" s="23">
        <v>19.369849611800269</v>
      </c>
      <c r="AA7" s="20">
        <v>182522220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11555709</v>
      </c>
      <c r="D13" s="20"/>
      <c r="E13" s="21">
        <v>10548415</v>
      </c>
      <c r="F13" s="22">
        <v>10548415</v>
      </c>
      <c r="G13" s="22">
        <v>1099849</v>
      </c>
      <c r="H13" s="22">
        <v>1139675</v>
      </c>
      <c r="I13" s="22">
        <v>1131261</v>
      </c>
      <c r="J13" s="22">
        <v>3370785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3370785</v>
      </c>
      <c r="X13" s="22">
        <v>2607845</v>
      </c>
      <c r="Y13" s="22">
        <v>762940</v>
      </c>
      <c r="Z13" s="23">
        <v>29.255573088124486</v>
      </c>
      <c r="AA13" s="20">
        <v>10548415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5071366</v>
      </c>
      <c r="D19" s="20"/>
      <c r="E19" s="21">
        <v>8657659</v>
      </c>
      <c r="F19" s="22">
        <v>8657659</v>
      </c>
      <c r="G19" s="22">
        <v>471618</v>
      </c>
      <c r="H19" s="22">
        <v>897502</v>
      </c>
      <c r="I19" s="22">
        <v>403589</v>
      </c>
      <c r="J19" s="22">
        <v>1772709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1772709</v>
      </c>
      <c r="X19" s="22">
        <v>2734407</v>
      </c>
      <c r="Y19" s="22">
        <v>-961698</v>
      </c>
      <c r="Z19" s="23">
        <v>-35.170258121779234</v>
      </c>
      <c r="AA19" s="20">
        <v>8657659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13496440</v>
      </c>
      <c r="F25" s="22">
        <v>13496440</v>
      </c>
      <c r="G25" s="22">
        <v>5623517</v>
      </c>
      <c r="H25" s="22"/>
      <c r="I25" s="22"/>
      <c r="J25" s="22">
        <v>5623517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5623517</v>
      </c>
      <c r="X25" s="22"/>
      <c r="Y25" s="22">
        <v>5623517</v>
      </c>
      <c r="Z25" s="23"/>
      <c r="AA25" s="20">
        <v>13496440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302936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220200720</v>
      </c>
      <c r="D32" s="29">
        <f t="shared" ref="D32:Y32" si="0">SUM(D6:D31)</f>
        <v>0</v>
      </c>
      <c r="E32" s="30">
        <f t="shared" si="0"/>
        <v>215224734</v>
      </c>
      <c r="F32" s="31">
        <f t="shared" si="0"/>
        <v>215224734</v>
      </c>
      <c r="G32" s="31">
        <f t="shared" si="0"/>
        <v>21731663</v>
      </c>
      <c r="H32" s="31">
        <f t="shared" si="0"/>
        <v>13409326</v>
      </c>
      <c r="I32" s="31">
        <f t="shared" si="0"/>
        <v>15502252</v>
      </c>
      <c r="J32" s="31">
        <f t="shared" si="0"/>
        <v>50643241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50643241</v>
      </c>
      <c r="X32" s="31">
        <f t="shared" si="0"/>
        <v>38747865</v>
      </c>
      <c r="Y32" s="31">
        <f t="shared" si="0"/>
        <v>11895376</v>
      </c>
      <c r="Z32" s="32">
        <f>+IF(X32&lt;&gt;0,+(Y32/X32)*100,0)</f>
        <v>30.699435956019773</v>
      </c>
      <c r="AA32" s="29">
        <f>SUM(AA6:AA31)</f>
        <v>215224734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41524953</v>
      </c>
      <c r="D34" s="20"/>
      <c r="E34" s="21">
        <v>39931863</v>
      </c>
      <c r="F34" s="22">
        <v>39931863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9311175</v>
      </c>
      <c r="Y34" s="22">
        <v>-9311175</v>
      </c>
      <c r="Z34" s="23">
        <v>-100</v>
      </c>
      <c r="AA34" s="20">
        <v>39931863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41986473</v>
      </c>
      <c r="D37" s="20"/>
      <c r="E37" s="21">
        <v>53128386</v>
      </c>
      <c r="F37" s="22">
        <v>53128386</v>
      </c>
      <c r="G37" s="22">
        <v>204173</v>
      </c>
      <c r="H37" s="22">
        <v>932776</v>
      </c>
      <c r="I37" s="22">
        <v>3907205</v>
      </c>
      <c r="J37" s="22">
        <v>5044154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5044154</v>
      </c>
      <c r="X37" s="22">
        <v>13305711</v>
      </c>
      <c r="Y37" s="22">
        <v>-8261557</v>
      </c>
      <c r="Z37" s="23">
        <v>-62.090308439736894</v>
      </c>
      <c r="AA37" s="20">
        <v>53128386</v>
      </c>
    </row>
    <row r="38" spans="1:27" ht="13.5" x14ac:dyDescent="0.25">
      <c r="A38" s="19" t="s">
        <v>64</v>
      </c>
      <c r="B38" s="15" t="s">
        <v>32</v>
      </c>
      <c r="C38" s="20">
        <v>37399098</v>
      </c>
      <c r="D38" s="20"/>
      <c r="E38" s="21">
        <v>10560849</v>
      </c>
      <c r="F38" s="22">
        <v>10560849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10560849</v>
      </c>
    </row>
    <row r="39" spans="1:27" ht="13.5" x14ac:dyDescent="0.25">
      <c r="A39" s="19" t="s">
        <v>65</v>
      </c>
      <c r="B39" s="15" t="s">
        <v>32</v>
      </c>
      <c r="C39" s="20">
        <v>32697887</v>
      </c>
      <c r="D39" s="20"/>
      <c r="E39" s="21">
        <v>37158790</v>
      </c>
      <c r="F39" s="22">
        <v>37158790</v>
      </c>
      <c r="G39" s="22"/>
      <c r="H39" s="22">
        <v>5272990</v>
      </c>
      <c r="I39" s="22"/>
      <c r="J39" s="22">
        <v>5272990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5272990</v>
      </c>
      <c r="X39" s="22"/>
      <c r="Y39" s="22">
        <v>5272990</v>
      </c>
      <c r="Z39" s="23"/>
      <c r="AA39" s="20">
        <v>37158790</v>
      </c>
    </row>
    <row r="40" spans="1:27" ht="13.5" x14ac:dyDescent="0.25">
      <c r="A40" s="19" t="s">
        <v>40</v>
      </c>
      <c r="B40" s="15" t="s">
        <v>32</v>
      </c>
      <c r="C40" s="20">
        <v>15649091</v>
      </c>
      <c r="D40" s="20"/>
      <c r="E40" s="21">
        <v>14234795</v>
      </c>
      <c r="F40" s="22">
        <v>14234795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14234795</v>
      </c>
    </row>
    <row r="41" spans="1:27" ht="13.5" x14ac:dyDescent="0.25">
      <c r="A41" s="19" t="s">
        <v>66</v>
      </c>
      <c r="B41" s="15" t="s">
        <v>32</v>
      </c>
      <c r="C41" s="20">
        <v>9960787</v>
      </c>
      <c r="D41" s="20"/>
      <c r="E41" s="21">
        <v>8875657</v>
      </c>
      <c r="F41" s="22">
        <v>8875657</v>
      </c>
      <c r="G41" s="22"/>
      <c r="H41" s="22"/>
      <c r="I41" s="22">
        <v>131294</v>
      </c>
      <c r="J41" s="22">
        <v>131294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131294</v>
      </c>
      <c r="X41" s="22">
        <v>2134930</v>
      </c>
      <c r="Y41" s="22">
        <v>-2003636</v>
      </c>
      <c r="Z41" s="23">
        <v>-93.850196493561853</v>
      </c>
      <c r="AA41" s="20">
        <v>8875657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54046</v>
      </c>
      <c r="D43" s="20"/>
      <c r="E43" s="21">
        <v>5102471</v>
      </c>
      <c r="F43" s="22">
        <v>5102471</v>
      </c>
      <c r="G43" s="22"/>
      <c r="H43" s="22">
        <v>577723</v>
      </c>
      <c r="I43" s="22">
        <v>45950</v>
      </c>
      <c r="J43" s="22">
        <v>623673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623673</v>
      </c>
      <c r="X43" s="22">
        <v>5220</v>
      </c>
      <c r="Y43" s="22">
        <v>618453</v>
      </c>
      <c r="Z43" s="23">
        <v>11847.758620689654</v>
      </c>
      <c r="AA43" s="20">
        <v>5102471</v>
      </c>
    </row>
    <row r="44" spans="1:27" ht="13.5" x14ac:dyDescent="0.25">
      <c r="A44" s="19" t="s">
        <v>69</v>
      </c>
      <c r="B44" s="15" t="s">
        <v>32</v>
      </c>
      <c r="C44" s="20">
        <v>9502810</v>
      </c>
      <c r="D44" s="20"/>
      <c r="E44" s="21">
        <v>9124645</v>
      </c>
      <c r="F44" s="22">
        <v>9124645</v>
      </c>
      <c r="G44" s="22">
        <v>19598</v>
      </c>
      <c r="H44" s="22">
        <v>1050770</v>
      </c>
      <c r="I44" s="22">
        <v>661157</v>
      </c>
      <c r="J44" s="22">
        <v>1731525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1731525</v>
      </c>
      <c r="X44" s="22">
        <v>2372307</v>
      </c>
      <c r="Y44" s="22">
        <v>-640782</v>
      </c>
      <c r="Z44" s="23">
        <v>-27.010922279452025</v>
      </c>
      <c r="AA44" s="20">
        <v>9124645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680000</v>
      </c>
      <c r="F46" s="22">
        <v>680000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680000</v>
      </c>
    </row>
    <row r="47" spans="1:27" x14ac:dyDescent="0.2">
      <c r="A47" s="37" t="s">
        <v>72</v>
      </c>
      <c r="B47" s="28" t="s">
        <v>32</v>
      </c>
      <c r="C47" s="29">
        <f>SUM(C34:C46)</f>
        <v>188775145</v>
      </c>
      <c r="D47" s="29">
        <f t="shared" ref="D47:Y47" si="1">SUM(D34:D46)</f>
        <v>0</v>
      </c>
      <c r="E47" s="30">
        <f t="shared" si="1"/>
        <v>178797456</v>
      </c>
      <c r="F47" s="31">
        <f t="shared" si="1"/>
        <v>178797456</v>
      </c>
      <c r="G47" s="31">
        <f t="shared" si="1"/>
        <v>223771</v>
      </c>
      <c r="H47" s="31">
        <f t="shared" si="1"/>
        <v>7834259</v>
      </c>
      <c r="I47" s="31">
        <f t="shared" si="1"/>
        <v>4745606</v>
      </c>
      <c r="J47" s="31">
        <f t="shared" si="1"/>
        <v>12803636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12803636</v>
      </c>
      <c r="X47" s="31">
        <f t="shared" si="1"/>
        <v>27129343</v>
      </c>
      <c r="Y47" s="31">
        <f t="shared" si="1"/>
        <v>-14325707</v>
      </c>
      <c r="Z47" s="32">
        <f>+IF(X47&lt;&gt;0,+(Y47/X47)*100,0)</f>
        <v>-52.805211685369599</v>
      </c>
      <c r="AA47" s="29">
        <f>SUM(AA34:AA46)</f>
        <v>178797456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31425575</v>
      </c>
      <c r="D48" s="39">
        <f t="shared" si="2"/>
        <v>0</v>
      </c>
      <c r="E48" s="40">
        <f t="shared" si="2"/>
        <v>36427278</v>
      </c>
      <c r="F48" s="41">
        <f t="shared" si="2"/>
        <v>36427278</v>
      </c>
      <c r="G48" s="41">
        <f t="shared" si="2"/>
        <v>21507892</v>
      </c>
      <c r="H48" s="41">
        <f t="shared" si="2"/>
        <v>5575067</v>
      </c>
      <c r="I48" s="41">
        <f t="shared" si="2"/>
        <v>10756646</v>
      </c>
      <c r="J48" s="41">
        <f t="shared" si="2"/>
        <v>37839605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37839605</v>
      </c>
      <c r="X48" s="41">
        <f t="shared" si="2"/>
        <v>11618522</v>
      </c>
      <c r="Y48" s="41">
        <f t="shared" si="2"/>
        <v>26221083</v>
      </c>
      <c r="Z48" s="42">
        <f>+IF(X48&lt;&gt;0,+(Y48/X48)*100,0)</f>
        <v>225.68346472985118</v>
      </c>
      <c r="AA48" s="39">
        <f>+AA32-AA47</f>
        <v>36427278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31425575</v>
      </c>
      <c r="D51" s="48">
        <f t="shared" si="3"/>
        <v>0</v>
      </c>
      <c r="E51" s="49">
        <f t="shared" si="3"/>
        <v>36427278</v>
      </c>
      <c r="F51" s="50">
        <f t="shared" si="3"/>
        <v>36427278</v>
      </c>
      <c r="G51" s="50">
        <f t="shared" si="3"/>
        <v>21507892</v>
      </c>
      <c r="H51" s="50">
        <f t="shared" si="3"/>
        <v>5575067</v>
      </c>
      <c r="I51" s="50">
        <f t="shared" si="3"/>
        <v>10756646</v>
      </c>
      <c r="J51" s="50">
        <f t="shared" si="3"/>
        <v>37839605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37839605</v>
      </c>
      <c r="X51" s="50">
        <f t="shared" si="3"/>
        <v>11618522</v>
      </c>
      <c r="Y51" s="50">
        <f t="shared" si="3"/>
        <v>26221083</v>
      </c>
      <c r="Z51" s="51">
        <f>+IF(X51&lt;&gt;0,+(Y51/X51)*100,0)</f>
        <v>225.68346472985118</v>
      </c>
      <c r="AA51" s="48">
        <f>SUM(AA48:AA50)</f>
        <v>36427278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31425575</v>
      </c>
      <c r="D53" s="54">
        <f>+D51-D52</f>
        <v>0</v>
      </c>
      <c r="E53" s="55">
        <f t="shared" si="4"/>
        <v>36427278</v>
      </c>
      <c r="F53" s="56">
        <f t="shared" si="4"/>
        <v>36427278</v>
      </c>
      <c r="G53" s="56">
        <f t="shared" si="4"/>
        <v>21507892</v>
      </c>
      <c r="H53" s="56">
        <f t="shared" si="4"/>
        <v>5575067</v>
      </c>
      <c r="I53" s="56">
        <f t="shared" si="4"/>
        <v>10756646</v>
      </c>
      <c r="J53" s="56">
        <f t="shared" si="4"/>
        <v>37839605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37839605</v>
      </c>
      <c r="X53" s="56">
        <f t="shared" si="4"/>
        <v>11618522</v>
      </c>
      <c r="Y53" s="56">
        <f t="shared" si="4"/>
        <v>26221083</v>
      </c>
      <c r="Z53" s="57">
        <f>+IF(X53&lt;&gt;0,+(Y53/X53)*100,0)</f>
        <v>225.68346472985118</v>
      </c>
      <c r="AA53" s="54">
        <f>+AA51-AA52</f>
        <v>36427278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31425575</v>
      </c>
      <c r="D56" s="48">
        <f>SUM(D53:D55)</f>
        <v>0</v>
      </c>
      <c r="E56" s="49">
        <f t="shared" si="5"/>
        <v>36427278</v>
      </c>
      <c r="F56" s="50">
        <f t="shared" si="5"/>
        <v>36427278</v>
      </c>
      <c r="G56" s="50">
        <f t="shared" si="5"/>
        <v>21507892</v>
      </c>
      <c r="H56" s="50">
        <f t="shared" si="5"/>
        <v>5575067</v>
      </c>
      <c r="I56" s="50">
        <f t="shared" si="5"/>
        <v>10756646</v>
      </c>
      <c r="J56" s="50">
        <f t="shared" si="5"/>
        <v>37839605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37839605</v>
      </c>
      <c r="X56" s="50">
        <f t="shared" si="5"/>
        <v>11618522</v>
      </c>
      <c r="Y56" s="50">
        <f t="shared" si="5"/>
        <v>26221083</v>
      </c>
      <c r="Z56" s="51">
        <f>+IF(X56&lt;&gt;0,+(Y56/X56)*100,0)</f>
        <v>225.68346472985118</v>
      </c>
      <c r="AA56" s="48">
        <f>SUM(AA53:AA55)</f>
        <v>36427278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31425575</v>
      </c>
      <c r="D59" s="65">
        <f>SUM(D56:D58)</f>
        <v>0</v>
      </c>
      <c r="E59" s="66">
        <f t="shared" si="6"/>
        <v>36427278</v>
      </c>
      <c r="F59" s="67">
        <f t="shared" si="6"/>
        <v>36427278</v>
      </c>
      <c r="G59" s="67">
        <f t="shared" si="6"/>
        <v>21507892</v>
      </c>
      <c r="H59" s="67">
        <f t="shared" si="6"/>
        <v>5575067</v>
      </c>
      <c r="I59" s="67">
        <f t="shared" si="6"/>
        <v>10756646</v>
      </c>
      <c r="J59" s="67">
        <f t="shared" si="6"/>
        <v>37839605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37839605</v>
      </c>
      <c r="X59" s="67">
        <f t="shared" si="6"/>
        <v>11618522</v>
      </c>
      <c r="Y59" s="67">
        <f t="shared" si="6"/>
        <v>26221083</v>
      </c>
      <c r="Z59" s="68">
        <f>+IF(X59&lt;&gt;0,+(Y59/X59)*100,0)</f>
        <v>225.68346472985118</v>
      </c>
      <c r="AA59" s="65">
        <f>SUM(AA56:AA58)</f>
        <v>36427278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110404529</v>
      </c>
      <c r="D7" s="20"/>
      <c r="E7" s="21">
        <v>115598700</v>
      </c>
      <c r="F7" s="22">
        <v>115598700</v>
      </c>
      <c r="G7" s="22">
        <v>793462</v>
      </c>
      <c r="H7" s="22">
        <v>11320203</v>
      </c>
      <c r="I7" s="22">
        <v>5923790</v>
      </c>
      <c r="J7" s="22">
        <v>18037455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18037455</v>
      </c>
      <c r="X7" s="22">
        <v>28899672</v>
      </c>
      <c r="Y7" s="22">
        <v>-10862217</v>
      </c>
      <c r="Z7" s="23">
        <v>-37.585952532610058</v>
      </c>
      <c r="AA7" s="20">
        <v>115598700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21700</v>
      </c>
      <c r="F10" s="22">
        <v>21700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4900</v>
      </c>
      <c r="Y10" s="22">
        <v>-4900</v>
      </c>
      <c r="Z10" s="23">
        <v>-100</v>
      </c>
      <c r="AA10" s="20">
        <v>21700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24845499</v>
      </c>
      <c r="D25" s="20"/>
      <c r="E25" s="21">
        <v>26392900</v>
      </c>
      <c r="F25" s="22">
        <v>26392900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6598224</v>
      </c>
      <c r="Y25" s="22">
        <v>-6598224</v>
      </c>
      <c r="Z25" s="23">
        <v>-100</v>
      </c>
      <c r="AA25" s="20">
        <v>26392900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1405785</v>
      </c>
      <c r="D28" s="20"/>
      <c r="E28" s="21">
        <v>1363700</v>
      </c>
      <c r="F28" s="22">
        <v>1363700</v>
      </c>
      <c r="G28" s="22">
        <v>124369</v>
      </c>
      <c r="H28" s="22">
        <v>124369</v>
      </c>
      <c r="I28" s="22">
        <v>125549</v>
      </c>
      <c r="J28" s="22">
        <v>374287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374287</v>
      </c>
      <c r="X28" s="22">
        <v>293300</v>
      </c>
      <c r="Y28" s="22">
        <v>80987</v>
      </c>
      <c r="Z28" s="23">
        <v>27.612342311626321</v>
      </c>
      <c r="AA28" s="20">
        <v>1363700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33276</v>
      </c>
      <c r="Y30" s="22">
        <v>-33276</v>
      </c>
      <c r="Z30" s="23">
        <v>-100</v>
      </c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136655813</v>
      </c>
      <c r="D32" s="29">
        <f t="shared" ref="D32:Y32" si="0">SUM(D6:D31)</f>
        <v>0</v>
      </c>
      <c r="E32" s="30">
        <f t="shared" si="0"/>
        <v>143377000</v>
      </c>
      <c r="F32" s="31">
        <f t="shared" si="0"/>
        <v>143377000</v>
      </c>
      <c r="G32" s="31">
        <f t="shared" si="0"/>
        <v>917831</v>
      </c>
      <c r="H32" s="31">
        <f t="shared" si="0"/>
        <v>11444572</v>
      </c>
      <c r="I32" s="31">
        <f t="shared" si="0"/>
        <v>6049339</v>
      </c>
      <c r="J32" s="31">
        <f t="shared" si="0"/>
        <v>18411742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18411742</v>
      </c>
      <c r="X32" s="31">
        <f t="shared" si="0"/>
        <v>35829372</v>
      </c>
      <c r="Y32" s="31">
        <f t="shared" si="0"/>
        <v>-17417630</v>
      </c>
      <c r="Z32" s="32">
        <f>+IF(X32&lt;&gt;0,+(Y32/X32)*100,0)</f>
        <v>-48.612713613847319</v>
      </c>
      <c r="AA32" s="29">
        <f>SUM(AA6:AA31)</f>
        <v>143377000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30728196</v>
      </c>
      <c r="D34" s="20"/>
      <c r="E34" s="21">
        <v>30518065</v>
      </c>
      <c r="F34" s="22">
        <v>30518065</v>
      </c>
      <c r="G34" s="22">
        <v>2644336</v>
      </c>
      <c r="H34" s="22">
        <v>2095026</v>
      </c>
      <c r="I34" s="22">
        <v>2951421</v>
      </c>
      <c r="J34" s="22">
        <v>7690783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7690783</v>
      </c>
      <c r="X34" s="22">
        <v>6573100</v>
      </c>
      <c r="Y34" s="22">
        <v>1117683</v>
      </c>
      <c r="Z34" s="23">
        <v>17.00389466157521</v>
      </c>
      <c r="AA34" s="20">
        <v>30518065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13026457</v>
      </c>
      <c r="D37" s="20"/>
      <c r="E37" s="21">
        <v>13031300</v>
      </c>
      <c r="F37" s="22">
        <v>12679175</v>
      </c>
      <c r="G37" s="22">
        <v>376385</v>
      </c>
      <c r="H37" s="22">
        <v>1385770</v>
      </c>
      <c r="I37" s="22">
        <v>1094775</v>
      </c>
      <c r="J37" s="22">
        <v>2856930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2856930</v>
      </c>
      <c r="X37" s="22">
        <v>2795978</v>
      </c>
      <c r="Y37" s="22">
        <v>60952</v>
      </c>
      <c r="Z37" s="23">
        <v>2.1799885406823658</v>
      </c>
      <c r="AA37" s="20">
        <v>12679175</v>
      </c>
    </row>
    <row r="38" spans="1:27" ht="13.5" x14ac:dyDescent="0.25">
      <c r="A38" s="19" t="s">
        <v>64</v>
      </c>
      <c r="B38" s="15" t="s">
        <v>32</v>
      </c>
      <c r="C38" s="20">
        <v>19344481</v>
      </c>
      <c r="D38" s="20"/>
      <c r="E38" s="21">
        <v>29372000</v>
      </c>
      <c r="F38" s="22">
        <v>29372000</v>
      </c>
      <c r="G38" s="22"/>
      <c r="H38" s="22">
        <v>908180</v>
      </c>
      <c r="I38" s="22">
        <v>3052987</v>
      </c>
      <c r="J38" s="22">
        <v>3961167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3961167</v>
      </c>
      <c r="X38" s="22">
        <v>6315100</v>
      </c>
      <c r="Y38" s="22">
        <v>-2353933</v>
      </c>
      <c r="Z38" s="23">
        <v>-37.274674985352569</v>
      </c>
      <c r="AA38" s="20">
        <v>29372000</v>
      </c>
    </row>
    <row r="39" spans="1:27" ht="13.5" x14ac:dyDescent="0.25">
      <c r="A39" s="19" t="s">
        <v>65</v>
      </c>
      <c r="B39" s="15" t="s">
        <v>32</v>
      </c>
      <c r="C39" s="20">
        <v>14580835</v>
      </c>
      <c r="D39" s="20"/>
      <c r="E39" s="21">
        <v>15413900</v>
      </c>
      <c r="F39" s="22">
        <v>15413900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3321500</v>
      </c>
      <c r="Y39" s="22">
        <v>-3321500</v>
      </c>
      <c r="Z39" s="23">
        <v>-100</v>
      </c>
      <c r="AA39" s="20">
        <v>15413900</v>
      </c>
    </row>
    <row r="40" spans="1:27" ht="13.5" x14ac:dyDescent="0.25">
      <c r="A40" s="19" t="s">
        <v>40</v>
      </c>
      <c r="B40" s="15" t="s">
        <v>32</v>
      </c>
      <c r="C40" s="20">
        <v>8669310</v>
      </c>
      <c r="D40" s="20"/>
      <c r="E40" s="21">
        <v>7041900</v>
      </c>
      <c r="F40" s="22">
        <v>7041900</v>
      </c>
      <c r="G40" s="22">
        <v>-14780</v>
      </c>
      <c r="H40" s="22">
        <v>1999231</v>
      </c>
      <c r="I40" s="22">
        <v>421193</v>
      </c>
      <c r="J40" s="22">
        <v>2405644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2405644</v>
      </c>
      <c r="X40" s="22">
        <v>1514800</v>
      </c>
      <c r="Y40" s="22">
        <v>890844</v>
      </c>
      <c r="Z40" s="23">
        <v>58.809347768682329</v>
      </c>
      <c r="AA40" s="20">
        <v>7041900</v>
      </c>
    </row>
    <row r="41" spans="1:27" ht="13.5" x14ac:dyDescent="0.25">
      <c r="A41" s="19" t="s">
        <v>66</v>
      </c>
      <c r="B41" s="15" t="s">
        <v>32</v>
      </c>
      <c r="C41" s="20">
        <v>3812451</v>
      </c>
      <c r="D41" s="20"/>
      <c r="E41" s="21">
        <v>3893900</v>
      </c>
      <c r="F41" s="22">
        <v>3893900</v>
      </c>
      <c r="G41" s="22">
        <v>19331</v>
      </c>
      <c r="H41" s="22">
        <v>83223</v>
      </c>
      <c r="I41" s="22">
        <v>94415</v>
      </c>
      <c r="J41" s="22">
        <v>196969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196969</v>
      </c>
      <c r="X41" s="22">
        <v>915900</v>
      </c>
      <c r="Y41" s="22">
        <v>-718931</v>
      </c>
      <c r="Z41" s="23">
        <v>-78.494486297630743</v>
      </c>
      <c r="AA41" s="20">
        <v>3893900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1000</v>
      </c>
      <c r="G43" s="22">
        <v>4902924</v>
      </c>
      <c r="H43" s="22"/>
      <c r="I43" s="22">
        <v>129106</v>
      </c>
      <c r="J43" s="22">
        <v>5032030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5032030</v>
      </c>
      <c r="X43" s="22">
        <v>249</v>
      </c>
      <c r="Y43" s="22">
        <v>5031781</v>
      </c>
      <c r="Z43" s="23">
        <v>2020795.5823293175</v>
      </c>
      <c r="AA43" s="20">
        <v>1000</v>
      </c>
    </row>
    <row r="44" spans="1:27" ht="13.5" x14ac:dyDescent="0.25">
      <c r="A44" s="19" t="s">
        <v>69</v>
      </c>
      <c r="B44" s="15" t="s">
        <v>32</v>
      </c>
      <c r="C44" s="20">
        <v>3752389</v>
      </c>
      <c r="D44" s="20"/>
      <c r="E44" s="21">
        <v>3599200</v>
      </c>
      <c r="F44" s="22">
        <v>3599200</v>
      </c>
      <c r="G44" s="22">
        <v>92621</v>
      </c>
      <c r="H44" s="22">
        <v>300064</v>
      </c>
      <c r="I44" s="22">
        <v>651365</v>
      </c>
      <c r="J44" s="22">
        <v>1044050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1044050</v>
      </c>
      <c r="X44" s="22">
        <v>805339</v>
      </c>
      <c r="Y44" s="22">
        <v>238711</v>
      </c>
      <c r="Z44" s="23">
        <v>29.641057989244281</v>
      </c>
      <c r="AA44" s="20">
        <v>3599200</v>
      </c>
    </row>
    <row r="45" spans="1:27" ht="13.5" x14ac:dyDescent="0.25">
      <c r="A45" s="19" t="s">
        <v>70</v>
      </c>
      <c r="B45" s="15" t="s">
        <v>32</v>
      </c>
      <c r="C45" s="20">
        <v>971</v>
      </c>
      <c r="D45" s="20"/>
      <c r="E45" s="21">
        <v>1100</v>
      </c>
      <c r="F45" s="22">
        <v>1100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600</v>
      </c>
      <c r="Y45" s="22">
        <v>-600</v>
      </c>
      <c r="Z45" s="23">
        <v>-100</v>
      </c>
      <c r="AA45" s="20">
        <v>1100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66200</v>
      </c>
      <c r="F46" s="22">
        <v>66200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14400</v>
      </c>
      <c r="Y46" s="22">
        <v>-14400</v>
      </c>
      <c r="Z46" s="23">
        <v>-100</v>
      </c>
      <c r="AA46" s="20">
        <v>66200</v>
      </c>
    </row>
    <row r="47" spans="1:27" x14ac:dyDescent="0.2">
      <c r="A47" s="37" t="s">
        <v>72</v>
      </c>
      <c r="B47" s="28" t="s">
        <v>32</v>
      </c>
      <c r="C47" s="29">
        <f>SUM(C34:C46)</f>
        <v>93915090</v>
      </c>
      <c r="D47" s="29">
        <f t="shared" ref="D47:Y47" si="1">SUM(D34:D46)</f>
        <v>0</v>
      </c>
      <c r="E47" s="30">
        <f t="shared" si="1"/>
        <v>102937565</v>
      </c>
      <c r="F47" s="31">
        <f t="shared" si="1"/>
        <v>102586440</v>
      </c>
      <c r="G47" s="31">
        <f t="shared" si="1"/>
        <v>8020817</v>
      </c>
      <c r="H47" s="31">
        <f t="shared" si="1"/>
        <v>6771494</v>
      </c>
      <c r="I47" s="31">
        <f t="shared" si="1"/>
        <v>8395262</v>
      </c>
      <c r="J47" s="31">
        <f t="shared" si="1"/>
        <v>23187573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23187573</v>
      </c>
      <c r="X47" s="31">
        <f t="shared" si="1"/>
        <v>22256966</v>
      </c>
      <c r="Y47" s="31">
        <f t="shared" si="1"/>
        <v>930607</v>
      </c>
      <c r="Z47" s="32">
        <f>+IF(X47&lt;&gt;0,+(Y47/X47)*100,0)</f>
        <v>4.1811943281038397</v>
      </c>
      <c r="AA47" s="29">
        <f>SUM(AA34:AA46)</f>
        <v>102586440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42740723</v>
      </c>
      <c r="D48" s="39">
        <f t="shared" si="2"/>
        <v>0</v>
      </c>
      <c r="E48" s="40">
        <f t="shared" si="2"/>
        <v>40439435</v>
      </c>
      <c r="F48" s="41">
        <f t="shared" si="2"/>
        <v>40790560</v>
      </c>
      <c r="G48" s="41">
        <f t="shared" si="2"/>
        <v>-7102986</v>
      </c>
      <c r="H48" s="41">
        <f t="shared" si="2"/>
        <v>4673078</v>
      </c>
      <c r="I48" s="41">
        <f t="shared" si="2"/>
        <v>-2345923</v>
      </c>
      <c r="J48" s="41">
        <f t="shared" si="2"/>
        <v>-4775831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-4775831</v>
      </c>
      <c r="X48" s="41">
        <f t="shared" si="2"/>
        <v>13572406</v>
      </c>
      <c r="Y48" s="41">
        <f t="shared" si="2"/>
        <v>-18348237</v>
      </c>
      <c r="Z48" s="42">
        <f>+IF(X48&lt;&gt;0,+(Y48/X48)*100,0)</f>
        <v>-135.18779942185637</v>
      </c>
      <c r="AA48" s="39">
        <f>+AA32-AA47</f>
        <v>40790560</v>
      </c>
    </row>
    <row r="49" spans="1:27" ht="25.5" x14ac:dyDescent="0.25">
      <c r="A49" s="43" t="s">
        <v>74</v>
      </c>
      <c r="B49" s="15" t="s">
        <v>32</v>
      </c>
      <c r="C49" s="20">
        <v>744785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43485508</v>
      </c>
      <c r="D51" s="48">
        <f t="shared" si="3"/>
        <v>0</v>
      </c>
      <c r="E51" s="49">
        <f t="shared" si="3"/>
        <v>40439435</v>
      </c>
      <c r="F51" s="50">
        <f t="shared" si="3"/>
        <v>40790560</v>
      </c>
      <c r="G51" s="50">
        <f t="shared" si="3"/>
        <v>-7102986</v>
      </c>
      <c r="H51" s="50">
        <f t="shared" si="3"/>
        <v>4673078</v>
      </c>
      <c r="I51" s="50">
        <f t="shared" si="3"/>
        <v>-2345923</v>
      </c>
      <c r="J51" s="50">
        <f t="shared" si="3"/>
        <v>-4775831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-4775831</v>
      </c>
      <c r="X51" s="50">
        <f t="shared" si="3"/>
        <v>13572406</v>
      </c>
      <c r="Y51" s="50">
        <f t="shared" si="3"/>
        <v>-18348237</v>
      </c>
      <c r="Z51" s="51">
        <f>+IF(X51&lt;&gt;0,+(Y51/X51)*100,0)</f>
        <v>-135.18779942185637</v>
      </c>
      <c r="AA51" s="48">
        <f>SUM(AA48:AA50)</f>
        <v>40790560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43485508</v>
      </c>
      <c r="D53" s="54">
        <f>+D51-D52</f>
        <v>0</v>
      </c>
      <c r="E53" s="55">
        <f t="shared" si="4"/>
        <v>40439435</v>
      </c>
      <c r="F53" s="56">
        <f t="shared" si="4"/>
        <v>40790560</v>
      </c>
      <c r="G53" s="56">
        <f t="shared" si="4"/>
        <v>-7102986</v>
      </c>
      <c r="H53" s="56">
        <f t="shared" si="4"/>
        <v>4673078</v>
      </c>
      <c r="I53" s="56">
        <f t="shared" si="4"/>
        <v>-2345923</v>
      </c>
      <c r="J53" s="56">
        <f t="shared" si="4"/>
        <v>-4775831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-4775831</v>
      </c>
      <c r="X53" s="56">
        <f t="shared" si="4"/>
        <v>13572406</v>
      </c>
      <c r="Y53" s="56">
        <f t="shared" si="4"/>
        <v>-18348237</v>
      </c>
      <c r="Z53" s="57">
        <f>+IF(X53&lt;&gt;0,+(Y53/X53)*100,0)</f>
        <v>-135.18779942185637</v>
      </c>
      <c r="AA53" s="54">
        <f>+AA51-AA52</f>
        <v>40790560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43485508</v>
      </c>
      <c r="D56" s="48">
        <f>SUM(D53:D55)</f>
        <v>0</v>
      </c>
      <c r="E56" s="49">
        <f t="shared" si="5"/>
        <v>40439435</v>
      </c>
      <c r="F56" s="50">
        <f t="shared" si="5"/>
        <v>40790560</v>
      </c>
      <c r="G56" s="50">
        <f t="shared" si="5"/>
        <v>-7102986</v>
      </c>
      <c r="H56" s="50">
        <f t="shared" si="5"/>
        <v>4673078</v>
      </c>
      <c r="I56" s="50">
        <f t="shared" si="5"/>
        <v>-2345923</v>
      </c>
      <c r="J56" s="50">
        <f t="shared" si="5"/>
        <v>-4775831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-4775831</v>
      </c>
      <c r="X56" s="50">
        <f t="shared" si="5"/>
        <v>13572406</v>
      </c>
      <c r="Y56" s="50">
        <f t="shared" si="5"/>
        <v>-18348237</v>
      </c>
      <c r="Z56" s="51">
        <f>+IF(X56&lt;&gt;0,+(Y56/X56)*100,0)</f>
        <v>-135.18779942185637</v>
      </c>
      <c r="AA56" s="48">
        <f>SUM(AA53:AA55)</f>
        <v>40790560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43485508</v>
      </c>
      <c r="D59" s="65">
        <f>SUM(D56:D58)</f>
        <v>0</v>
      </c>
      <c r="E59" s="66">
        <f t="shared" si="6"/>
        <v>40439435</v>
      </c>
      <c r="F59" s="67">
        <f t="shared" si="6"/>
        <v>40790560</v>
      </c>
      <c r="G59" s="67">
        <f t="shared" si="6"/>
        <v>-7102986</v>
      </c>
      <c r="H59" s="67">
        <f t="shared" si="6"/>
        <v>4673078</v>
      </c>
      <c r="I59" s="67">
        <f t="shared" si="6"/>
        <v>-2345923</v>
      </c>
      <c r="J59" s="67">
        <f t="shared" si="6"/>
        <v>-4775831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-4775831</v>
      </c>
      <c r="X59" s="67">
        <f t="shared" si="6"/>
        <v>13572406</v>
      </c>
      <c r="Y59" s="67">
        <f t="shared" si="6"/>
        <v>-18348237</v>
      </c>
      <c r="Z59" s="68">
        <f>+IF(X59&lt;&gt;0,+(Y59/X59)*100,0)</f>
        <v>-135.18779942185637</v>
      </c>
      <c r="AA59" s="65">
        <f>SUM(AA56:AA58)</f>
        <v>40790560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58764245</v>
      </c>
      <c r="D7" s="20"/>
      <c r="E7" s="21">
        <v>65636159</v>
      </c>
      <c r="F7" s="22">
        <v>65636159</v>
      </c>
      <c r="G7" s="22">
        <v>4599619</v>
      </c>
      <c r="H7" s="22">
        <v>5267709</v>
      </c>
      <c r="I7" s="22">
        <v>5454697</v>
      </c>
      <c r="J7" s="22">
        <v>15322025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15322025</v>
      </c>
      <c r="X7" s="22">
        <v>16409046</v>
      </c>
      <c r="Y7" s="22">
        <v>-1087021</v>
      </c>
      <c r="Z7" s="23">
        <v>-6.6245228394143085</v>
      </c>
      <c r="AA7" s="20">
        <v>65636159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6529</v>
      </c>
      <c r="D19" s="20"/>
      <c r="E19" s="21">
        <v>11864</v>
      </c>
      <c r="F19" s="22">
        <v>11864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2967</v>
      </c>
      <c r="Y19" s="22">
        <v>-2967</v>
      </c>
      <c r="Z19" s="23">
        <v>-100</v>
      </c>
      <c r="AA19" s="20">
        <v>11864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8279830</v>
      </c>
      <c r="D25" s="20"/>
      <c r="E25" s="21">
        <v>10009297</v>
      </c>
      <c r="F25" s="22">
        <v>10009297</v>
      </c>
      <c r="G25" s="22">
        <v>4170526</v>
      </c>
      <c r="H25" s="22"/>
      <c r="I25" s="22"/>
      <c r="J25" s="22">
        <v>4170526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4170526</v>
      </c>
      <c r="X25" s="22">
        <v>2502324</v>
      </c>
      <c r="Y25" s="22">
        <v>1668202</v>
      </c>
      <c r="Z25" s="23">
        <v>66.666107186759191</v>
      </c>
      <c r="AA25" s="20">
        <v>10009297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-24061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67026543</v>
      </c>
      <c r="D32" s="29">
        <f t="shared" ref="D32:Y32" si="0">SUM(D6:D31)</f>
        <v>0</v>
      </c>
      <c r="E32" s="30">
        <f t="shared" si="0"/>
        <v>75657320</v>
      </c>
      <c r="F32" s="31">
        <f t="shared" si="0"/>
        <v>75657320</v>
      </c>
      <c r="G32" s="31">
        <f t="shared" si="0"/>
        <v>8770145</v>
      </c>
      <c r="H32" s="31">
        <f t="shared" si="0"/>
        <v>5267709</v>
      </c>
      <c r="I32" s="31">
        <f t="shared" si="0"/>
        <v>5454697</v>
      </c>
      <c r="J32" s="31">
        <f t="shared" si="0"/>
        <v>19492551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19492551</v>
      </c>
      <c r="X32" s="31">
        <f t="shared" si="0"/>
        <v>18914337</v>
      </c>
      <c r="Y32" s="31">
        <f t="shared" si="0"/>
        <v>578214</v>
      </c>
      <c r="Z32" s="32">
        <f>+IF(X32&lt;&gt;0,+(Y32/X32)*100,0)</f>
        <v>3.0570143695758407</v>
      </c>
      <c r="AA32" s="29">
        <f>SUM(AA6:AA31)</f>
        <v>75657320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19233662</v>
      </c>
      <c r="D34" s="20"/>
      <c r="E34" s="21">
        <v>13897868</v>
      </c>
      <c r="F34" s="22">
        <v>13824803</v>
      </c>
      <c r="G34" s="22">
        <v>1021774</v>
      </c>
      <c r="H34" s="22">
        <v>1282972</v>
      </c>
      <c r="I34" s="22">
        <v>1414083</v>
      </c>
      <c r="J34" s="22">
        <v>3718829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3718829</v>
      </c>
      <c r="X34" s="22">
        <v>3456198</v>
      </c>
      <c r="Y34" s="22">
        <v>262631</v>
      </c>
      <c r="Z34" s="23">
        <v>7.5988412700892711</v>
      </c>
      <c r="AA34" s="20">
        <v>13824803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7927010</v>
      </c>
      <c r="D37" s="20"/>
      <c r="E37" s="21">
        <v>4539831</v>
      </c>
      <c r="F37" s="22">
        <v>4539831</v>
      </c>
      <c r="G37" s="22">
        <v>150336</v>
      </c>
      <c r="H37" s="22">
        <v>137128</v>
      </c>
      <c r="I37" s="22">
        <v>1017797</v>
      </c>
      <c r="J37" s="22">
        <v>1305261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1305261</v>
      </c>
      <c r="X37" s="22">
        <v>1134957</v>
      </c>
      <c r="Y37" s="22">
        <v>170304</v>
      </c>
      <c r="Z37" s="23">
        <v>15.00532619297471</v>
      </c>
      <c r="AA37" s="20">
        <v>4539831</v>
      </c>
    </row>
    <row r="38" spans="1:27" ht="13.5" x14ac:dyDescent="0.25">
      <c r="A38" s="19" t="s">
        <v>64</v>
      </c>
      <c r="B38" s="15" t="s">
        <v>32</v>
      </c>
      <c r="C38" s="20">
        <v>5613789</v>
      </c>
      <c r="D38" s="20"/>
      <c r="E38" s="21">
        <v>574919</v>
      </c>
      <c r="F38" s="22">
        <v>574919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143730</v>
      </c>
      <c r="Y38" s="22">
        <v>-143730</v>
      </c>
      <c r="Z38" s="23">
        <v>-100</v>
      </c>
      <c r="AA38" s="20">
        <v>574919</v>
      </c>
    </row>
    <row r="39" spans="1:27" ht="13.5" x14ac:dyDescent="0.25">
      <c r="A39" s="19" t="s">
        <v>65</v>
      </c>
      <c r="B39" s="15" t="s">
        <v>32</v>
      </c>
      <c r="C39" s="20">
        <v>8608032</v>
      </c>
      <c r="D39" s="20"/>
      <c r="E39" s="21">
        <v>9008207</v>
      </c>
      <c r="F39" s="22">
        <v>9008207</v>
      </c>
      <c r="G39" s="22"/>
      <c r="H39" s="22">
        <v>727</v>
      </c>
      <c r="I39" s="22">
        <v>3180</v>
      </c>
      <c r="J39" s="22">
        <v>3907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3907</v>
      </c>
      <c r="X39" s="22">
        <v>2252058</v>
      </c>
      <c r="Y39" s="22">
        <v>-2248151</v>
      </c>
      <c r="Z39" s="23">
        <v>-99.82651423719993</v>
      </c>
      <c r="AA39" s="20">
        <v>9008207</v>
      </c>
    </row>
    <row r="40" spans="1:27" ht="13.5" x14ac:dyDescent="0.25">
      <c r="A40" s="19" t="s">
        <v>40</v>
      </c>
      <c r="B40" s="15" t="s">
        <v>32</v>
      </c>
      <c r="C40" s="20">
        <v>106122</v>
      </c>
      <c r="D40" s="20"/>
      <c r="E40" s="21">
        <v>108069</v>
      </c>
      <c r="F40" s="22">
        <v>108069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27018</v>
      </c>
      <c r="Y40" s="22">
        <v>-27018</v>
      </c>
      <c r="Z40" s="23">
        <v>-100</v>
      </c>
      <c r="AA40" s="20">
        <v>108069</v>
      </c>
    </row>
    <row r="41" spans="1:27" ht="13.5" x14ac:dyDescent="0.25">
      <c r="A41" s="19" t="s">
        <v>66</v>
      </c>
      <c r="B41" s="15" t="s">
        <v>32</v>
      </c>
      <c r="C41" s="20">
        <v>9560655</v>
      </c>
      <c r="D41" s="20"/>
      <c r="E41" s="21">
        <v>9813182</v>
      </c>
      <c r="F41" s="22">
        <v>9813182</v>
      </c>
      <c r="G41" s="22"/>
      <c r="H41" s="22">
        <v>26448</v>
      </c>
      <c r="I41" s="22">
        <v>204204</v>
      </c>
      <c r="J41" s="22">
        <v>230652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230652</v>
      </c>
      <c r="X41" s="22">
        <v>2453304</v>
      </c>
      <c r="Y41" s="22">
        <v>-2222652</v>
      </c>
      <c r="Z41" s="23">
        <v>-90.598311501550569</v>
      </c>
      <c r="AA41" s="20">
        <v>9813182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1546564</v>
      </c>
      <c r="D43" s="20"/>
      <c r="E43" s="21">
        <v>2545603</v>
      </c>
      <c r="F43" s="22">
        <v>2545603</v>
      </c>
      <c r="G43" s="22">
        <v>3501807</v>
      </c>
      <c r="H43" s="22"/>
      <c r="I43" s="22">
        <v>24461</v>
      </c>
      <c r="J43" s="22">
        <v>3526268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3526268</v>
      </c>
      <c r="X43" s="22">
        <v>636402</v>
      </c>
      <c r="Y43" s="22">
        <v>2889866</v>
      </c>
      <c r="Z43" s="23">
        <v>454.09442459326021</v>
      </c>
      <c r="AA43" s="20">
        <v>2545603</v>
      </c>
    </row>
    <row r="44" spans="1:27" ht="13.5" x14ac:dyDescent="0.25">
      <c r="A44" s="19" t="s">
        <v>69</v>
      </c>
      <c r="B44" s="15" t="s">
        <v>32</v>
      </c>
      <c r="C44" s="20">
        <v>1566474</v>
      </c>
      <c r="D44" s="20"/>
      <c r="E44" s="21">
        <v>2131958</v>
      </c>
      <c r="F44" s="22">
        <v>2131958</v>
      </c>
      <c r="G44" s="22">
        <v>16300</v>
      </c>
      <c r="H44" s="22">
        <v>29034</v>
      </c>
      <c r="I44" s="22">
        <v>42936</v>
      </c>
      <c r="J44" s="22">
        <v>88270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88270</v>
      </c>
      <c r="X44" s="22">
        <v>532989</v>
      </c>
      <c r="Y44" s="22">
        <v>-444719</v>
      </c>
      <c r="Z44" s="23">
        <v>-83.438682599453273</v>
      </c>
      <c r="AA44" s="20">
        <v>2131958</v>
      </c>
    </row>
    <row r="45" spans="1:27" ht="13.5" x14ac:dyDescent="0.25">
      <c r="A45" s="19" t="s">
        <v>70</v>
      </c>
      <c r="B45" s="15" t="s">
        <v>32</v>
      </c>
      <c r="C45" s="20">
        <v>5434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54167742</v>
      </c>
      <c r="D47" s="29">
        <f t="shared" ref="D47:Y47" si="1">SUM(D34:D46)</f>
        <v>0</v>
      </c>
      <c r="E47" s="30">
        <f t="shared" si="1"/>
        <v>42619637</v>
      </c>
      <c r="F47" s="31">
        <f t="shared" si="1"/>
        <v>42546572</v>
      </c>
      <c r="G47" s="31">
        <f t="shared" si="1"/>
        <v>4690217</v>
      </c>
      <c r="H47" s="31">
        <f t="shared" si="1"/>
        <v>1476309</v>
      </c>
      <c r="I47" s="31">
        <f t="shared" si="1"/>
        <v>2706661</v>
      </c>
      <c r="J47" s="31">
        <f t="shared" si="1"/>
        <v>8873187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8873187</v>
      </c>
      <c r="X47" s="31">
        <f t="shared" si="1"/>
        <v>10636656</v>
      </c>
      <c r="Y47" s="31">
        <f t="shared" si="1"/>
        <v>-1763469</v>
      </c>
      <c r="Z47" s="32">
        <f>+IF(X47&lt;&gt;0,+(Y47/X47)*100,0)</f>
        <v>-16.57916736237404</v>
      </c>
      <c r="AA47" s="29">
        <f>SUM(AA34:AA46)</f>
        <v>42546572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12858801</v>
      </c>
      <c r="D48" s="39">
        <f t="shared" si="2"/>
        <v>0</v>
      </c>
      <c r="E48" s="40">
        <f t="shared" si="2"/>
        <v>33037683</v>
      </c>
      <c r="F48" s="41">
        <f t="shared" si="2"/>
        <v>33110748</v>
      </c>
      <c r="G48" s="41">
        <f t="shared" si="2"/>
        <v>4079928</v>
      </c>
      <c r="H48" s="41">
        <f t="shared" si="2"/>
        <v>3791400</v>
      </c>
      <c r="I48" s="41">
        <f t="shared" si="2"/>
        <v>2748036</v>
      </c>
      <c r="J48" s="41">
        <f t="shared" si="2"/>
        <v>10619364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10619364</v>
      </c>
      <c r="X48" s="41">
        <f t="shared" si="2"/>
        <v>8277681</v>
      </c>
      <c r="Y48" s="41">
        <f t="shared" si="2"/>
        <v>2341683</v>
      </c>
      <c r="Z48" s="42">
        <f>+IF(X48&lt;&gt;0,+(Y48/X48)*100,0)</f>
        <v>28.289118655333539</v>
      </c>
      <c r="AA48" s="39">
        <f>+AA32-AA47</f>
        <v>33110748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12858801</v>
      </c>
      <c r="D51" s="48">
        <f t="shared" si="3"/>
        <v>0</v>
      </c>
      <c r="E51" s="49">
        <f t="shared" si="3"/>
        <v>33037683</v>
      </c>
      <c r="F51" s="50">
        <f t="shared" si="3"/>
        <v>33110748</v>
      </c>
      <c r="G51" s="50">
        <f t="shared" si="3"/>
        <v>4079928</v>
      </c>
      <c r="H51" s="50">
        <f t="shared" si="3"/>
        <v>3791400</v>
      </c>
      <c r="I51" s="50">
        <f t="shared" si="3"/>
        <v>2748036</v>
      </c>
      <c r="J51" s="50">
        <f t="shared" si="3"/>
        <v>10619364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10619364</v>
      </c>
      <c r="X51" s="50">
        <f t="shared" si="3"/>
        <v>8277681</v>
      </c>
      <c r="Y51" s="50">
        <f t="shared" si="3"/>
        <v>2341683</v>
      </c>
      <c r="Z51" s="51">
        <f>+IF(X51&lt;&gt;0,+(Y51/X51)*100,0)</f>
        <v>28.289118655333539</v>
      </c>
      <c r="AA51" s="48">
        <f>SUM(AA48:AA50)</f>
        <v>33110748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12858801</v>
      </c>
      <c r="D53" s="54">
        <f>+D51-D52</f>
        <v>0</v>
      </c>
      <c r="E53" s="55">
        <f t="shared" si="4"/>
        <v>33037683</v>
      </c>
      <c r="F53" s="56">
        <f t="shared" si="4"/>
        <v>33110748</v>
      </c>
      <c r="G53" s="56">
        <f t="shared" si="4"/>
        <v>4079928</v>
      </c>
      <c r="H53" s="56">
        <f t="shared" si="4"/>
        <v>3791400</v>
      </c>
      <c r="I53" s="56">
        <f t="shared" si="4"/>
        <v>2748036</v>
      </c>
      <c r="J53" s="56">
        <f t="shared" si="4"/>
        <v>10619364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10619364</v>
      </c>
      <c r="X53" s="56">
        <f t="shared" si="4"/>
        <v>8277681</v>
      </c>
      <c r="Y53" s="56">
        <f t="shared" si="4"/>
        <v>2341683</v>
      </c>
      <c r="Z53" s="57">
        <f>+IF(X53&lt;&gt;0,+(Y53/X53)*100,0)</f>
        <v>28.289118655333539</v>
      </c>
      <c r="AA53" s="54">
        <f>+AA51-AA52</f>
        <v>33110748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12858801</v>
      </c>
      <c r="D56" s="48">
        <f>SUM(D53:D55)</f>
        <v>0</v>
      </c>
      <c r="E56" s="49">
        <f t="shared" si="5"/>
        <v>33037683</v>
      </c>
      <c r="F56" s="50">
        <f t="shared" si="5"/>
        <v>33110748</v>
      </c>
      <c r="G56" s="50">
        <f t="shared" si="5"/>
        <v>4079928</v>
      </c>
      <c r="H56" s="50">
        <f t="shared" si="5"/>
        <v>3791400</v>
      </c>
      <c r="I56" s="50">
        <f t="shared" si="5"/>
        <v>2748036</v>
      </c>
      <c r="J56" s="50">
        <f t="shared" si="5"/>
        <v>10619364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10619364</v>
      </c>
      <c r="X56" s="50">
        <f t="shared" si="5"/>
        <v>8277681</v>
      </c>
      <c r="Y56" s="50">
        <f t="shared" si="5"/>
        <v>2341683</v>
      </c>
      <c r="Z56" s="51">
        <f>+IF(X56&lt;&gt;0,+(Y56/X56)*100,0)</f>
        <v>28.289118655333539</v>
      </c>
      <c r="AA56" s="48">
        <f>SUM(AA53:AA55)</f>
        <v>33110748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12858801</v>
      </c>
      <c r="D59" s="65">
        <f>SUM(D56:D58)</f>
        <v>0</v>
      </c>
      <c r="E59" s="66">
        <f t="shared" si="6"/>
        <v>33037683</v>
      </c>
      <c r="F59" s="67">
        <f t="shared" si="6"/>
        <v>33110748</v>
      </c>
      <c r="G59" s="67">
        <f t="shared" si="6"/>
        <v>4079928</v>
      </c>
      <c r="H59" s="67">
        <f t="shared" si="6"/>
        <v>3791400</v>
      </c>
      <c r="I59" s="67">
        <f t="shared" si="6"/>
        <v>2748036</v>
      </c>
      <c r="J59" s="67">
        <f t="shared" si="6"/>
        <v>10619364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10619364</v>
      </c>
      <c r="X59" s="67">
        <f t="shared" si="6"/>
        <v>8277681</v>
      </c>
      <c r="Y59" s="67">
        <f t="shared" si="6"/>
        <v>2341683</v>
      </c>
      <c r="Z59" s="68">
        <f>+IF(X59&lt;&gt;0,+(Y59/X59)*100,0)</f>
        <v>28.289118655333539</v>
      </c>
      <c r="AA59" s="65">
        <f>SUM(AA56:AA58)</f>
        <v>33110748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88007446</v>
      </c>
      <c r="D7" s="20"/>
      <c r="E7" s="21">
        <v>93493178</v>
      </c>
      <c r="F7" s="22">
        <v>93493178</v>
      </c>
      <c r="G7" s="22">
        <v>8029769</v>
      </c>
      <c r="H7" s="22">
        <v>8346319</v>
      </c>
      <c r="I7" s="22">
        <v>8710134</v>
      </c>
      <c r="J7" s="22">
        <v>25086222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25086222</v>
      </c>
      <c r="X7" s="22">
        <v>23373294</v>
      </c>
      <c r="Y7" s="22">
        <v>1712928</v>
      </c>
      <c r="Z7" s="23">
        <v>7.328569092572061</v>
      </c>
      <c r="AA7" s="20">
        <v>93493178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7781925</v>
      </c>
      <c r="G13" s="22">
        <v>517790</v>
      </c>
      <c r="H13" s="22">
        <v>556731</v>
      </c>
      <c r="I13" s="22">
        <v>552174</v>
      </c>
      <c r="J13" s="22">
        <v>1626695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1626695</v>
      </c>
      <c r="X13" s="22">
        <v>1945482</v>
      </c>
      <c r="Y13" s="22">
        <v>-318787</v>
      </c>
      <c r="Z13" s="23">
        <v>-16.386016421637414</v>
      </c>
      <c r="AA13" s="20">
        <v>7781925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572486</v>
      </c>
      <c r="D22" s="20"/>
      <c r="E22" s="21">
        <v>578000</v>
      </c>
      <c r="F22" s="22">
        <v>578000</v>
      </c>
      <c r="G22" s="22">
        <v>52152</v>
      </c>
      <c r="H22" s="22">
        <v>50308</v>
      </c>
      <c r="I22" s="22">
        <v>49138</v>
      </c>
      <c r="J22" s="22">
        <v>151598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151598</v>
      </c>
      <c r="X22" s="22">
        <v>144501</v>
      </c>
      <c r="Y22" s="22">
        <v>7097</v>
      </c>
      <c r="Z22" s="23">
        <v>4.9113846962996792</v>
      </c>
      <c r="AA22" s="20">
        <v>578000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15371901</v>
      </c>
      <c r="D25" s="20"/>
      <c r="E25" s="21">
        <v>15140488</v>
      </c>
      <c r="F25" s="22">
        <v>15140488</v>
      </c>
      <c r="G25" s="22"/>
      <c r="H25" s="22"/>
      <c r="I25" s="22">
        <v>1230</v>
      </c>
      <c r="J25" s="22">
        <v>1230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1230</v>
      </c>
      <c r="X25" s="22">
        <v>3785124</v>
      </c>
      <c r="Y25" s="22">
        <v>-3783894</v>
      </c>
      <c r="Z25" s="23">
        <v>-99.967504367096026</v>
      </c>
      <c r="AA25" s="20">
        <v>15140488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2049415</v>
      </c>
      <c r="D28" s="20"/>
      <c r="E28" s="21">
        <v>2143747</v>
      </c>
      <c r="F28" s="22">
        <v>2143747</v>
      </c>
      <c r="G28" s="22">
        <v>260485</v>
      </c>
      <c r="H28" s="22">
        <v>173282</v>
      </c>
      <c r="I28" s="22">
        <v>173657</v>
      </c>
      <c r="J28" s="22">
        <v>607424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607424</v>
      </c>
      <c r="X28" s="22">
        <v>535938</v>
      </c>
      <c r="Y28" s="22">
        <v>71486</v>
      </c>
      <c r="Z28" s="23">
        <v>13.338483182756214</v>
      </c>
      <c r="AA28" s="20">
        <v>2143747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106001248</v>
      </c>
      <c r="D32" s="29">
        <f t="shared" ref="D32:Y32" si="0">SUM(D6:D31)</f>
        <v>0</v>
      </c>
      <c r="E32" s="30">
        <f t="shared" si="0"/>
        <v>111355413</v>
      </c>
      <c r="F32" s="31">
        <f t="shared" si="0"/>
        <v>119137338</v>
      </c>
      <c r="G32" s="31">
        <f t="shared" si="0"/>
        <v>8860196</v>
      </c>
      <c r="H32" s="31">
        <f t="shared" si="0"/>
        <v>9126640</v>
      </c>
      <c r="I32" s="31">
        <f t="shared" si="0"/>
        <v>9486333</v>
      </c>
      <c r="J32" s="31">
        <f t="shared" si="0"/>
        <v>27473169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27473169</v>
      </c>
      <c r="X32" s="31">
        <f t="shared" si="0"/>
        <v>29784339</v>
      </c>
      <c r="Y32" s="31">
        <f t="shared" si="0"/>
        <v>-2311170</v>
      </c>
      <c r="Z32" s="32">
        <f>+IF(X32&lt;&gt;0,+(Y32/X32)*100,0)</f>
        <v>-7.7596820261816122</v>
      </c>
      <c r="AA32" s="29">
        <f>SUM(AA6:AA31)</f>
        <v>119137338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11809479</v>
      </c>
      <c r="D34" s="20"/>
      <c r="E34" s="21">
        <v>9357387</v>
      </c>
      <c r="F34" s="22">
        <v>9357387</v>
      </c>
      <c r="G34" s="22">
        <v>836942</v>
      </c>
      <c r="H34" s="22">
        <v>798541</v>
      </c>
      <c r="I34" s="22">
        <v>926813</v>
      </c>
      <c r="J34" s="22">
        <v>2562296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2562296</v>
      </c>
      <c r="X34" s="22">
        <v>2339367</v>
      </c>
      <c r="Y34" s="22">
        <v>222929</v>
      </c>
      <c r="Z34" s="23">
        <v>9.529458182491247</v>
      </c>
      <c r="AA34" s="20">
        <v>9357387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25390304</v>
      </c>
      <c r="D37" s="20"/>
      <c r="E37" s="21">
        <v>26760243</v>
      </c>
      <c r="F37" s="22">
        <v>26760243</v>
      </c>
      <c r="G37" s="22">
        <v>474213</v>
      </c>
      <c r="H37" s="22">
        <v>1647148</v>
      </c>
      <c r="I37" s="22">
        <v>2634344</v>
      </c>
      <c r="J37" s="22">
        <v>4755705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4755705</v>
      </c>
      <c r="X37" s="22">
        <v>6690060</v>
      </c>
      <c r="Y37" s="22">
        <v>-1934355</v>
      </c>
      <c r="Z37" s="23">
        <v>-28.913866243352075</v>
      </c>
      <c r="AA37" s="20">
        <v>26760243</v>
      </c>
    </row>
    <row r="38" spans="1:27" ht="13.5" x14ac:dyDescent="0.25">
      <c r="A38" s="19" t="s">
        <v>64</v>
      </c>
      <c r="B38" s="15" t="s">
        <v>32</v>
      </c>
      <c r="C38" s="20">
        <v>22436208</v>
      </c>
      <c r="D38" s="20"/>
      <c r="E38" s="21">
        <v>27829845</v>
      </c>
      <c r="F38" s="22">
        <v>27829845</v>
      </c>
      <c r="G38" s="22"/>
      <c r="H38" s="22">
        <v>4638372</v>
      </c>
      <c r="I38" s="22">
        <v>2319186</v>
      </c>
      <c r="J38" s="22">
        <v>6957558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6957558</v>
      </c>
      <c r="X38" s="22">
        <v>6957462</v>
      </c>
      <c r="Y38" s="22">
        <v>96</v>
      </c>
      <c r="Z38" s="23"/>
      <c r="AA38" s="20">
        <v>27829845</v>
      </c>
    </row>
    <row r="39" spans="1:27" ht="13.5" x14ac:dyDescent="0.25">
      <c r="A39" s="19" t="s">
        <v>65</v>
      </c>
      <c r="B39" s="15" t="s">
        <v>32</v>
      </c>
      <c r="C39" s="20">
        <v>7555611</v>
      </c>
      <c r="D39" s="20"/>
      <c r="E39" s="21">
        <v>7751820</v>
      </c>
      <c r="F39" s="22">
        <v>7751820</v>
      </c>
      <c r="G39" s="22">
        <v>638833</v>
      </c>
      <c r="H39" s="22">
        <v>848872</v>
      </c>
      <c r="I39" s="22">
        <v>612027</v>
      </c>
      <c r="J39" s="22">
        <v>2099732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2099732</v>
      </c>
      <c r="X39" s="22">
        <v>1937958</v>
      </c>
      <c r="Y39" s="22">
        <v>161774</v>
      </c>
      <c r="Z39" s="23">
        <v>8.3476525291053782</v>
      </c>
      <c r="AA39" s="20">
        <v>7751820</v>
      </c>
    </row>
    <row r="40" spans="1:27" ht="13.5" x14ac:dyDescent="0.25">
      <c r="A40" s="19" t="s">
        <v>40</v>
      </c>
      <c r="B40" s="15" t="s">
        <v>32</v>
      </c>
      <c r="C40" s="20">
        <v>6159855</v>
      </c>
      <c r="D40" s="20"/>
      <c r="E40" s="21">
        <v>5328575</v>
      </c>
      <c r="F40" s="22">
        <v>5328575</v>
      </c>
      <c r="G40" s="22"/>
      <c r="H40" s="22"/>
      <c r="I40" s="22">
        <v>868634</v>
      </c>
      <c r="J40" s="22">
        <v>868634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868634</v>
      </c>
      <c r="X40" s="22">
        <v>1332144</v>
      </c>
      <c r="Y40" s="22">
        <v>-463510</v>
      </c>
      <c r="Z40" s="23">
        <v>-34.794286503561182</v>
      </c>
      <c r="AA40" s="20">
        <v>5328575</v>
      </c>
    </row>
    <row r="41" spans="1:27" ht="13.5" x14ac:dyDescent="0.25">
      <c r="A41" s="19" t="s">
        <v>66</v>
      </c>
      <c r="B41" s="15" t="s">
        <v>32</v>
      </c>
      <c r="C41" s="20">
        <v>44179353</v>
      </c>
      <c r="D41" s="20"/>
      <c r="E41" s="21">
        <v>5748571</v>
      </c>
      <c r="F41" s="22">
        <v>5748571</v>
      </c>
      <c r="G41" s="22">
        <v>22800</v>
      </c>
      <c r="H41" s="22">
        <v>172546</v>
      </c>
      <c r="I41" s="22">
        <v>595272</v>
      </c>
      <c r="J41" s="22">
        <v>790618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790618</v>
      </c>
      <c r="X41" s="22">
        <v>1437156</v>
      </c>
      <c r="Y41" s="22">
        <v>-646538</v>
      </c>
      <c r="Z41" s="23">
        <v>-44.987322183534708</v>
      </c>
      <c r="AA41" s="20">
        <v>5748571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13201488</v>
      </c>
      <c r="D44" s="20"/>
      <c r="E44" s="21">
        <v>7266192</v>
      </c>
      <c r="F44" s="22">
        <v>7266192</v>
      </c>
      <c r="G44" s="22">
        <v>8090</v>
      </c>
      <c r="H44" s="22">
        <v>3463157</v>
      </c>
      <c r="I44" s="22">
        <v>203228</v>
      </c>
      <c r="J44" s="22">
        <v>3674475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3674475</v>
      </c>
      <c r="X44" s="22">
        <v>1816557</v>
      </c>
      <c r="Y44" s="22">
        <v>1857918</v>
      </c>
      <c r="Z44" s="23">
        <v>102.27688974251841</v>
      </c>
      <c r="AA44" s="20">
        <v>7266192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130732298</v>
      </c>
      <c r="D47" s="29">
        <f t="shared" ref="D47:Y47" si="1">SUM(D34:D46)</f>
        <v>0</v>
      </c>
      <c r="E47" s="30">
        <f t="shared" si="1"/>
        <v>90042634</v>
      </c>
      <c r="F47" s="31">
        <f t="shared" si="1"/>
        <v>90042634</v>
      </c>
      <c r="G47" s="31">
        <f t="shared" si="1"/>
        <v>1980878</v>
      </c>
      <c r="H47" s="31">
        <f t="shared" si="1"/>
        <v>11568636</v>
      </c>
      <c r="I47" s="31">
        <f t="shared" si="1"/>
        <v>8159504</v>
      </c>
      <c r="J47" s="31">
        <f t="shared" si="1"/>
        <v>21709018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21709018</v>
      </c>
      <c r="X47" s="31">
        <f t="shared" si="1"/>
        <v>22510704</v>
      </c>
      <c r="Y47" s="31">
        <f t="shared" si="1"/>
        <v>-801686</v>
      </c>
      <c r="Z47" s="32">
        <f>+IF(X47&lt;&gt;0,+(Y47/X47)*100,0)</f>
        <v>-3.5613546337777793</v>
      </c>
      <c r="AA47" s="29">
        <f>SUM(AA34:AA46)</f>
        <v>90042634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-24731050</v>
      </c>
      <c r="D48" s="39">
        <f t="shared" si="2"/>
        <v>0</v>
      </c>
      <c r="E48" s="40">
        <f t="shared" si="2"/>
        <v>21312779</v>
      </c>
      <c r="F48" s="41">
        <f t="shared" si="2"/>
        <v>29094704</v>
      </c>
      <c r="G48" s="41">
        <f t="shared" si="2"/>
        <v>6879318</v>
      </c>
      <c r="H48" s="41">
        <f t="shared" si="2"/>
        <v>-2441996</v>
      </c>
      <c r="I48" s="41">
        <f t="shared" si="2"/>
        <v>1326829</v>
      </c>
      <c r="J48" s="41">
        <f t="shared" si="2"/>
        <v>5764151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5764151</v>
      </c>
      <c r="X48" s="41">
        <f t="shared" si="2"/>
        <v>7273635</v>
      </c>
      <c r="Y48" s="41">
        <f t="shared" si="2"/>
        <v>-1509484</v>
      </c>
      <c r="Z48" s="42">
        <f>+IF(X48&lt;&gt;0,+(Y48/X48)*100,0)</f>
        <v>-20.752814789304111</v>
      </c>
      <c r="AA48" s="39">
        <f>+AA32-AA47</f>
        <v>29094704</v>
      </c>
    </row>
    <row r="49" spans="1:27" ht="25.5" x14ac:dyDescent="0.25">
      <c r="A49" s="43" t="s">
        <v>74</v>
      </c>
      <c r="B49" s="15" t="s">
        <v>32</v>
      </c>
      <c r="C49" s="20">
        <v>11231235</v>
      </c>
      <c r="D49" s="20"/>
      <c r="E49" s="21">
        <v>4347827</v>
      </c>
      <c r="F49" s="22">
        <v>4347827</v>
      </c>
      <c r="G49" s="22"/>
      <c r="H49" s="22"/>
      <c r="I49" s="22">
        <v>8200</v>
      </c>
      <c r="J49" s="22">
        <v>8200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8200</v>
      </c>
      <c r="X49" s="22">
        <v>1086957</v>
      </c>
      <c r="Y49" s="22">
        <v>-1078757</v>
      </c>
      <c r="Z49" s="23">
        <v>-99.245600331935862</v>
      </c>
      <c r="AA49" s="20">
        <v>4347827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-13499815</v>
      </c>
      <c r="D51" s="48">
        <f t="shared" si="3"/>
        <v>0</v>
      </c>
      <c r="E51" s="49">
        <f t="shared" si="3"/>
        <v>25660606</v>
      </c>
      <c r="F51" s="50">
        <f t="shared" si="3"/>
        <v>33442531</v>
      </c>
      <c r="G51" s="50">
        <f t="shared" si="3"/>
        <v>6879318</v>
      </c>
      <c r="H51" s="50">
        <f t="shared" si="3"/>
        <v>-2441996</v>
      </c>
      <c r="I51" s="50">
        <f t="shared" si="3"/>
        <v>1335029</v>
      </c>
      <c r="J51" s="50">
        <f t="shared" si="3"/>
        <v>5772351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5772351</v>
      </c>
      <c r="X51" s="50">
        <f t="shared" si="3"/>
        <v>8360592</v>
      </c>
      <c r="Y51" s="50">
        <f t="shared" si="3"/>
        <v>-2588241</v>
      </c>
      <c r="Z51" s="51">
        <f>+IF(X51&lt;&gt;0,+(Y51/X51)*100,0)</f>
        <v>-30.95762835933149</v>
      </c>
      <c r="AA51" s="48">
        <f>SUM(AA48:AA50)</f>
        <v>33442531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-13499815</v>
      </c>
      <c r="D53" s="54">
        <f>+D51-D52</f>
        <v>0</v>
      </c>
      <c r="E53" s="55">
        <f t="shared" si="4"/>
        <v>25660606</v>
      </c>
      <c r="F53" s="56">
        <f t="shared" si="4"/>
        <v>33442531</v>
      </c>
      <c r="G53" s="56">
        <f t="shared" si="4"/>
        <v>6879318</v>
      </c>
      <c r="H53" s="56">
        <f t="shared" si="4"/>
        <v>-2441996</v>
      </c>
      <c r="I53" s="56">
        <f t="shared" si="4"/>
        <v>1335029</v>
      </c>
      <c r="J53" s="56">
        <f t="shared" si="4"/>
        <v>5772351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5772351</v>
      </c>
      <c r="X53" s="56">
        <f t="shared" si="4"/>
        <v>8360592</v>
      </c>
      <c r="Y53" s="56">
        <f t="shared" si="4"/>
        <v>-2588241</v>
      </c>
      <c r="Z53" s="57">
        <f>+IF(X53&lt;&gt;0,+(Y53/X53)*100,0)</f>
        <v>-30.95762835933149</v>
      </c>
      <c r="AA53" s="54">
        <f>+AA51-AA52</f>
        <v>33442531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-13499815</v>
      </c>
      <c r="D56" s="48">
        <f>SUM(D53:D55)</f>
        <v>0</v>
      </c>
      <c r="E56" s="49">
        <f t="shared" si="5"/>
        <v>25660606</v>
      </c>
      <c r="F56" s="50">
        <f t="shared" si="5"/>
        <v>33442531</v>
      </c>
      <c r="G56" s="50">
        <f t="shared" si="5"/>
        <v>6879318</v>
      </c>
      <c r="H56" s="50">
        <f t="shared" si="5"/>
        <v>-2441996</v>
      </c>
      <c r="I56" s="50">
        <f t="shared" si="5"/>
        <v>1335029</v>
      </c>
      <c r="J56" s="50">
        <f t="shared" si="5"/>
        <v>5772351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5772351</v>
      </c>
      <c r="X56" s="50">
        <f t="shared" si="5"/>
        <v>8360592</v>
      </c>
      <c r="Y56" s="50">
        <f t="shared" si="5"/>
        <v>-2588241</v>
      </c>
      <c r="Z56" s="51">
        <f>+IF(X56&lt;&gt;0,+(Y56/X56)*100,0)</f>
        <v>-30.95762835933149</v>
      </c>
      <c r="AA56" s="48">
        <f>SUM(AA53:AA55)</f>
        <v>33442531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-13499815</v>
      </c>
      <c r="D59" s="65">
        <f>SUM(D56:D58)</f>
        <v>0</v>
      </c>
      <c r="E59" s="66">
        <f t="shared" si="6"/>
        <v>25660606</v>
      </c>
      <c r="F59" s="67">
        <f t="shared" si="6"/>
        <v>33442531</v>
      </c>
      <c r="G59" s="67">
        <f t="shared" si="6"/>
        <v>6879318</v>
      </c>
      <c r="H59" s="67">
        <f t="shared" si="6"/>
        <v>-2441996</v>
      </c>
      <c r="I59" s="67">
        <f t="shared" si="6"/>
        <v>1335029</v>
      </c>
      <c r="J59" s="67">
        <f t="shared" si="6"/>
        <v>5772351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5772351</v>
      </c>
      <c r="X59" s="67">
        <f t="shared" si="6"/>
        <v>8360592</v>
      </c>
      <c r="Y59" s="67">
        <f t="shared" si="6"/>
        <v>-2588241</v>
      </c>
      <c r="Z59" s="68">
        <f>+IF(X59&lt;&gt;0,+(Y59/X59)*100,0)</f>
        <v>-30.95762835933149</v>
      </c>
      <c r="AA59" s="65">
        <f>SUM(AA56:AA58)</f>
        <v>33442531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182274736</v>
      </c>
      <c r="D7" s="20"/>
      <c r="E7" s="21">
        <v>176710682</v>
      </c>
      <c r="F7" s="22">
        <v>176710682</v>
      </c>
      <c r="G7" s="22">
        <v>16084418</v>
      </c>
      <c r="H7" s="22">
        <v>13431820</v>
      </c>
      <c r="I7" s="22">
        <v>14512960</v>
      </c>
      <c r="J7" s="22">
        <v>44029198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44029198</v>
      </c>
      <c r="X7" s="22">
        <v>44177664</v>
      </c>
      <c r="Y7" s="22">
        <v>-148466</v>
      </c>
      <c r="Z7" s="23">
        <v>-0.33606575485747731</v>
      </c>
      <c r="AA7" s="20">
        <v>176710682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863548</v>
      </c>
      <c r="D19" s="20"/>
      <c r="E19" s="21">
        <v>618000</v>
      </c>
      <c r="F19" s="22">
        <v>618000</v>
      </c>
      <c r="G19" s="22">
        <v>115073</v>
      </c>
      <c r="H19" s="22">
        <v>23998</v>
      </c>
      <c r="I19" s="22">
        <v>24403</v>
      </c>
      <c r="J19" s="22">
        <v>163474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163474</v>
      </c>
      <c r="X19" s="22">
        <v>154497</v>
      </c>
      <c r="Y19" s="22">
        <v>8977</v>
      </c>
      <c r="Z19" s="23">
        <v>5.8104688116921359</v>
      </c>
      <c r="AA19" s="20">
        <v>618000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96866</v>
      </c>
      <c r="D23" s="20"/>
      <c r="E23" s="21">
        <v>97500</v>
      </c>
      <c r="F23" s="22">
        <v>97500</v>
      </c>
      <c r="G23" s="22">
        <v>-7224</v>
      </c>
      <c r="H23" s="22"/>
      <c r="I23" s="22">
        <v>24836</v>
      </c>
      <c r="J23" s="22">
        <v>17612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17612</v>
      </c>
      <c r="X23" s="22">
        <v>24375</v>
      </c>
      <c r="Y23" s="22">
        <v>-6763</v>
      </c>
      <c r="Z23" s="23">
        <v>-27.745641025641028</v>
      </c>
      <c r="AA23" s="20">
        <v>97500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12937599</v>
      </c>
      <c r="D25" s="20"/>
      <c r="E25" s="21">
        <v>12267100</v>
      </c>
      <c r="F25" s="22">
        <v>12267100</v>
      </c>
      <c r="G25" s="22">
        <v>5111231</v>
      </c>
      <c r="H25" s="22"/>
      <c r="I25" s="22"/>
      <c r="J25" s="22">
        <v>5111231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5111231</v>
      </c>
      <c r="X25" s="22">
        <v>3066774</v>
      </c>
      <c r="Y25" s="22">
        <v>2044457</v>
      </c>
      <c r="Z25" s="23">
        <v>66.664742820957784</v>
      </c>
      <c r="AA25" s="20">
        <v>12267100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196172749</v>
      </c>
      <c r="D32" s="29">
        <f t="shared" ref="D32:Y32" si="0">SUM(D6:D31)</f>
        <v>0</v>
      </c>
      <c r="E32" s="30">
        <f t="shared" si="0"/>
        <v>189693282</v>
      </c>
      <c r="F32" s="31">
        <f t="shared" si="0"/>
        <v>189693282</v>
      </c>
      <c r="G32" s="31">
        <f t="shared" si="0"/>
        <v>21303498</v>
      </c>
      <c r="H32" s="31">
        <f t="shared" si="0"/>
        <v>13455818</v>
      </c>
      <c r="I32" s="31">
        <f t="shared" si="0"/>
        <v>14562199</v>
      </c>
      <c r="J32" s="31">
        <f t="shared" si="0"/>
        <v>49321515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49321515</v>
      </c>
      <c r="X32" s="31">
        <f t="shared" si="0"/>
        <v>47423310</v>
      </c>
      <c r="Y32" s="31">
        <f t="shared" si="0"/>
        <v>1898205</v>
      </c>
      <c r="Z32" s="32">
        <f>+IF(X32&lt;&gt;0,+(Y32/X32)*100,0)</f>
        <v>4.0026834904607043</v>
      </c>
      <c r="AA32" s="29">
        <f>SUM(AA6:AA31)</f>
        <v>189693282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13755082</v>
      </c>
      <c r="D34" s="20"/>
      <c r="E34" s="21">
        <v>16158353</v>
      </c>
      <c r="F34" s="22">
        <v>16158353</v>
      </c>
      <c r="G34" s="22">
        <v>541077</v>
      </c>
      <c r="H34" s="22">
        <v>782085</v>
      </c>
      <c r="I34" s="22">
        <v>1017367</v>
      </c>
      <c r="J34" s="22">
        <v>2340529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2340529</v>
      </c>
      <c r="X34" s="22">
        <v>4039587</v>
      </c>
      <c r="Y34" s="22">
        <v>-1699058</v>
      </c>
      <c r="Z34" s="23">
        <v>-42.060190806634438</v>
      </c>
      <c r="AA34" s="20">
        <v>16158353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5026993</v>
      </c>
      <c r="D37" s="20"/>
      <c r="E37" s="21">
        <v>4005479</v>
      </c>
      <c r="F37" s="22">
        <v>4005479</v>
      </c>
      <c r="G37" s="22">
        <v>201312</v>
      </c>
      <c r="H37" s="22">
        <v>257875</v>
      </c>
      <c r="I37" s="22">
        <v>354052</v>
      </c>
      <c r="J37" s="22">
        <v>813239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813239</v>
      </c>
      <c r="X37" s="22">
        <v>1001349</v>
      </c>
      <c r="Y37" s="22">
        <v>-188110</v>
      </c>
      <c r="Z37" s="23">
        <v>-18.785658147159481</v>
      </c>
      <c r="AA37" s="20">
        <v>4005479</v>
      </c>
    </row>
    <row r="38" spans="1:27" ht="13.5" x14ac:dyDescent="0.25">
      <c r="A38" s="19" t="s">
        <v>64</v>
      </c>
      <c r="B38" s="15" t="s">
        <v>32</v>
      </c>
      <c r="C38" s="20">
        <v>5476508</v>
      </c>
      <c r="D38" s="20"/>
      <c r="E38" s="21">
        <v>1936467</v>
      </c>
      <c r="F38" s="22">
        <v>1936467</v>
      </c>
      <c r="G38" s="22">
        <v>161372</v>
      </c>
      <c r="H38" s="22">
        <v>161372</v>
      </c>
      <c r="I38" s="22">
        <v>161372</v>
      </c>
      <c r="J38" s="22">
        <v>484116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484116</v>
      </c>
      <c r="X38" s="22">
        <v>484116</v>
      </c>
      <c r="Y38" s="22"/>
      <c r="Z38" s="23"/>
      <c r="AA38" s="20">
        <v>1936467</v>
      </c>
    </row>
    <row r="39" spans="1:27" ht="13.5" x14ac:dyDescent="0.25">
      <c r="A39" s="19" t="s">
        <v>65</v>
      </c>
      <c r="B39" s="15" t="s">
        <v>32</v>
      </c>
      <c r="C39" s="20">
        <v>23298317</v>
      </c>
      <c r="D39" s="20"/>
      <c r="E39" s="21">
        <v>25133144</v>
      </c>
      <c r="F39" s="22">
        <v>25133144</v>
      </c>
      <c r="G39" s="22">
        <v>2094430</v>
      </c>
      <c r="H39" s="22">
        <v>2094429</v>
      </c>
      <c r="I39" s="22">
        <v>2094429</v>
      </c>
      <c r="J39" s="22">
        <v>6283288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6283288</v>
      </c>
      <c r="X39" s="22">
        <v>6283257</v>
      </c>
      <c r="Y39" s="22">
        <v>31</v>
      </c>
      <c r="Z39" s="23"/>
      <c r="AA39" s="20">
        <v>25133144</v>
      </c>
    </row>
    <row r="40" spans="1:27" ht="13.5" x14ac:dyDescent="0.25">
      <c r="A40" s="19" t="s">
        <v>40</v>
      </c>
      <c r="B40" s="15" t="s">
        <v>32</v>
      </c>
      <c r="C40" s="20">
        <v>19521619</v>
      </c>
      <c r="D40" s="20"/>
      <c r="E40" s="21">
        <v>19665000</v>
      </c>
      <c r="F40" s="22">
        <v>19665000</v>
      </c>
      <c r="G40" s="22"/>
      <c r="H40" s="22">
        <v>136592</v>
      </c>
      <c r="I40" s="22">
        <v>248080</v>
      </c>
      <c r="J40" s="22">
        <v>384672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384672</v>
      </c>
      <c r="X40" s="22"/>
      <c r="Y40" s="22">
        <v>384672</v>
      </c>
      <c r="Z40" s="23"/>
      <c r="AA40" s="20">
        <v>19665000</v>
      </c>
    </row>
    <row r="41" spans="1:27" ht="13.5" x14ac:dyDescent="0.25">
      <c r="A41" s="19" t="s">
        <v>66</v>
      </c>
      <c r="B41" s="15" t="s">
        <v>32</v>
      </c>
      <c r="C41" s="20">
        <v>78416792</v>
      </c>
      <c r="D41" s="20"/>
      <c r="E41" s="21">
        <v>80851181</v>
      </c>
      <c r="F41" s="22">
        <v>80851181</v>
      </c>
      <c r="G41" s="22"/>
      <c r="H41" s="22">
        <v>6319544</v>
      </c>
      <c r="I41" s="22">
        <v>6178774</v>
      </c>
      <c r="J41" s="22">
        <v>12498318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12498318</v>
      </c>
      <c r="X41" s="22">
        <v>20212772</v>
      </c>
      <c r="Y41" s="22">
        <v>-7714454</v>
      </c>
      <c r="Z41" s="23">
        <v>-38.166234695567738</v>
      </c>
      <c r="AA41" s="20">
        <v>80851181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8118488</v>
      </c>
      <c r="D43" s="20"/>
      <c r="E43" s="21">
        <v>3357676</v>
      </c>
      <c r="F43" s="22">
        <v>3357676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839418</v>
      </c>
      <c r="Y43" s="22">
        <v>-839418</v>
      </c>
      <c r="Z43" s="23">
        <v>-100</v>
      </c>
      <c r="AA43" s="20">
        <v>3357676</v>
      </c>
    </row>
    <row r="44" spans="1:27" ht="13.5" x14ac:dyDescent="0.25">
      <c r="A44" s="19" t="s">
        <v>69</v>
      </c>
      <c r="B44" s="15" t="s">
        <v>32</v>
      </c>
      <c r="C44" s="20">
        <v>7288685</v>
      </c>
      <c r="D44" s="20"/>
      <c r="E44" s="21">
        <v>9174729</v>
      </c>
      <c r="F44" s="22">
        <v>9174729</v>
      </c>
      <c r="G44" s="22">
        <v>668210</v>
      </c>
      <c r="H44" s="22">
        <v>587367</v>
      </c>
      <c r="I44" s="22">
        <v>297182</v>
      </c>
      <c r="J44" s="22">
        <v>1552759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1552759</v>
      </c>
      <c r="X44" s="22">
        <v>2293668</v>
      </c>
      <c r="Y44" s="22">
        <v>-740909</v>
      </c>
      <c r="Z44" s="23">
        <v>-32.302364596794305</v>
      </c>
      <c r="AA44" s="20">
        <v>9174729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160902484</v>
      </c>
      <c r="D47" s="29">
        <f t="shared" ref="D47:Y47" si="1">SUM(D34:D46)</f>
        <v>0</v>
      </c>
      <c r="E47" s="30">
        <f t="shared" si="1"/>
        <v>160282029</v>
      </c>
      <c r="F47" s="31">
        <f t="shared" si="1"/>
        <v>160282029</v>
      </c>
      <c r="G47" s="31">
        <f t="shared" si="1"/>
        <v>3666401</v>
      </c>
      <c r="H47" s="31">
        <f t="shared" si="1"/>
        <v>10339264</v>
      </c>
      <c r="I47" s="31">
        <f t="shared" si="1"/>
        <v>10351256</v>
      </c>
      <c r="J47" s="31">
        <f t="shared" si="1"/>
        <v>24356921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24356921</v>
      </c>
      <c r="X47" s="31">
        <f t="shared" si="1"/>
        <v>35154167</v>
      </c>
      <c r="Y47" s="31">
        <f t="shared" si="1"/>
        <v>-10797246</v>
      </c>
      <c r="Z47" s="32">
        <f>+IF(X47&lt;&gt;0,+(Y47/X47)*100,0)</f>
        <v>-30.713986196856837</v>
      </c>
      <c r="AA47" s="29">
        <f>SUM(AA34:AA46)</f>
        <v>160282029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35270265</v>
      </c>
      <c r="D48" s="39">
        <f t="shared" si="2"/>
        <v>0</v>
      </c>
      <c r="E48" s="40">
        <f t="shared" si="2"/>
        <v>29411253</v>
      </c>
      <c r="F48" s="41">
        <f t="shared" si="2"/>
        <v>29411253</v>
      </c>
      <c r="G48" s="41">
        <f t="shared" si="2"/>
        <v>17637097</v>
      </c>
      <c r="H48" s="41">
        <f t="shared" si="2"/>
        <v>3116554</v>
      </c>
      <c r="I48" s="41">
        <f t="shared" si="2"/>
        <v>4210943</v>
      </c>
      <c r="J48" s="41">
        <f t="shared" si="2"/>
        <v>24964594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24964594</v>
      </c>
      <c r="X48" s="41">
        <f t="shared" si="2"/>
        <v>12269143</v>
      </c>
      <c r="Y48" s="41">
        <f t="shared" si="2"/>
        <v>12695451</v>
      </c>
      <c r="Z48" s="42">
        <f>+IF(X48&lt;&gt;0,+(Y48/X48)*100,0)</f>
        <v>103.47463551447727</v>
      </c>
      <c r="AA48" s="39">
        <f>+AA32-AA47</f>
        <v>29411253</v>
      </c>
    </row>
    <row r="49" spans="1:27" ht="25.5" x14ac:dyDescent="0.25">
      <c r="A49" s="43" t="s">
        <v>74</v>
      </c>
      <c r="B49" s="15" t="s">
        <v>32</v>
      </c>
      <c r="C49" s="20">
        <v>9844035</v>
      </c>
      <c r="D49" s="20"/>
      <c r="E49" s="21">
        <v>14800000</v>
      </c>
      <c r="F49" s="22">
        <v>14800000</v>
      </c>
      <c r="G49" s="22">
        <v>57300</v>
      </c>
      <c r="H49" s="22"/>
      <c r="I49" s="22"/>
      <c r="J49" s="22">
        <v>57300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57300</v>
      </c>
      <c r="X49" s="22">
        <v>3699996</v>
      </c>
      <c r="Y49" s="22">
        <v>-3642696</v>
      </c>
      <c r="Z49" s="23">
        <v>-98.451349677134786</v>
      </c>
      <c r="AA49" s="20">
        <v>14800000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45114300</v>
      </c>
      <c r="D51" s="48">
        <f t="shared" si="3"/>
        <v>0</v>
      </c>
      <c r="E51" s="49">
        <f t="shared" si="3"/>
        <v>44211253</v>
      </c>
      <c r="F51" s="50">
        <f t="shared" si="3"/>
        <v>44211253</v>
      </c>
      <c r="G51" s="50">
        <f t="shared" si="3"/>
        <v>17694397</v>
      </c>
      <c r="H51" s="50">
        <f t="shared" si="3"/>
        <v>3116554</v>
      </c>
      <c r="I51" s="50">
        <f t="shared" si="3"/>
        <v>4210943</v>
      </c>
      <c r="J51" s="50">
        <f t="shared" si="3"/>
        <v>25021894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25021894</v>
      </c>
      <c r="X51" s="50">
        <f t="shared" si="3"/>
        <v>15969139</v>
      </c>
      <c r="Y51" s="50">
        <f t="shared" si="3"/>
        <v>9052755</v>
      </c>
      <c r="Z51" s="51">
        <f>+IF(X51&lt;&gt;0,+(Y51/X51)*100,0)</f>
        <v>56.689061320087454</v>
      </c>
      <c r="AA51" s="48">
        <f>SUM(AA48:AA50)</f>
        <v>44211253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45114300</v>
      </c>
      <c r="D53" s="54">
        <f>+D51-D52</f>
        <v>0</v>
      </c>
      <c r="E53" s="55">
        <f t="shared" si="4"/>
        <v>44211253</v>
      </c>
      <c r="F53" s="56">
        <f t="shared" si="4"/>
        <v>44211253</v>
      </c>
      <c r="G53" s="56">
        <f t="shared" si="4"/>
        <v>17694397</v>
      </c>
      <c r="H53" s="56">
        <f t="shared" si="4"/>
        <v>3116554</v>
      </c>
      <c r="I53" s="56">
        <f t="shared" si="4"/>
        <v>4210943</v>
      </c>
      <c r="J53" s="56">
        <f t="shared" si="4"/>
        <v>25021894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25021894</v>
      </c>
      <c r="X53" s="56">
        <f t="shared" si="4"/>
        <v>15969139</v>
      </c>
      <c r="Y53" s="56">
        <f t="shared" si="4"/>
        <v>9052755</v>
      </c>
      <c r="Z53" s="57">
        <f>+IF(X53&lt;&gt;0,+(Y53/X53)*100,0)</f>
        <v>56.689061320087454</v>
      </c>
      <c r="AA53" s="54">
        <f>+AA51-AA52</f>
        <v>44211253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45114300</v>
      </c>
      <c r="D56" s="48">
        <f>SUM(D53:D55)</f>
        <v>0</v>
      </c>
      <c r="E56" s="49">
        <f t="shared" si="5"/>
        <v>44211253</v>
      </c>
      <c r="F56" s="50">
        <f t="shared" si="5"/>
        <v>44211253</v>
      </c>
      <c r="G56" s="50">
        <f t="shared" si="5"/>
        <v>17694397</v>
      </c>
      <c r="H56" s="50">
        <f t="shared" si="5"/>
        <v>3116554</v>
      </c>
      <c r="I56" s="50">
        <f t="shared" si="5"/>
        <v>4210943</v>
      </c>
      <c r="J56" s="50">
        <f t="shared" si="5"/>
        <v>25021894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25021894</v>
      </c>
      <c r="X56" s="50">
        <f t="shared" si="5"/>
        <v>15969139</v>
      </c>
      <c r="Y56" s="50">
        <f t="shared" si="5"/>
        <v>9052755</v>
      </c>
      <c r="Z56" s="51">
        <f>+IF(X56&lt;&gt;0,+(Y56/X56)*100,0)</f>
        <v>56.689061320087454</v>
      </c>
      <c r="AA56" s="48">
        <f>SUM(AA53:AA55)</f>
        <v>44211253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45114300</v>
      </c>
      <c r="D59" s="65">
        <f>SUM(D56:D58)</f>
        <v>0</v>
      </c>
      <c r="E59" s="66">
        <f t="shared" si="6"/>
        <v>44211253</v>
      </c>
      <c r="F59" s="67">
        <f t="shared" si="6"/>
        <v>44211253</v>
      </c>
      <c r="G59" s="67">
        <f t="shared" si="6"/>
        <v>17694397</v>
      </c>
      <c r="H59" s="67">
        <f t="shared" si="6"/>
        <v>3116554</v>
      </c>
      <c r="I59" s="67">
        <f t="shared" si="6"/>
        <v>4210943</v>
      </c>
      <c r="J59" s="67">
        <f t="shared" si="6"/>
        <v>25021894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25021894</v>
      </c>
      <c r="X59" s="67">
        <f t="shared" si="6"/>
        <v>15969139</v>
      </c>
      <c r="Y59" s="67">
        <f t="shared" si="6"/>
        <v>9052755</v>
      </c>
      <c r="Z59" s="68">
        <f>+IF(X59&lt;&gt;0,+(Y59/X59)*100,0)</f>
        <v>56.689061320087454</v>
      </c>
      <c r="AA59" s="65">
        <f>SUM(AA56:AA58)</f>
        <v>44211253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45876834</v>
      </c>
      <c r="D7" s="20"/>
      <c r="E7" s="21">
        <v>43943610</v>
      </c>
      <c r="F7" s="22">
        <v>43943610</v>
      </c>
      <c r="G7" s="22">
        <v>3622878</v>
      </c>
      <c r="H7" s="22">
        <v>2446595</v>
      </c>
      <c r="I7" s="22">
        <v>3141378</v>
      </c>
      <c r="J7" s="22">
        <v>9210851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9210851</v>
      </c>
      <c r="X7" s="22">
        <v>10175099</v>
      </c>
      <c r="Y7" s="22">
        <v>-964248</v>
      </c>
      <c r="Z7" s="23">
        <v>-9.4765466164014729</v>
      </c>
      <c r="AA7" s="20">
        <v>43943610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525843</v>
      </c>
      <c r="F13" s="22">
        <v>525843</v>
      </c>
      <c r="G13" s="22">
        <v>9184</v>
      </c>
      <c r="H13" s="22">
        <v>118987</v>
      </c>
      <c r="I13" s="22">
        <v>118158</v>
      </c>
      <c r="J13" s="22">
        <v>246329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246329</v>
      </c>
      <c r="X13" s="22">
        <v>131460</v>
      </c>
      <c r="Y13" s="22">
        <v>114869</v>
      </c>
      <c r="Z13" s="23">
        <v>87.379431005629087</v>
      </c>
      <c r="AA13" s="20">
        <v>525843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260084</v>
      </c>
      <c r="D19" s="20"/>
      <c r="E19" s="21">
        <v>266309</v>
      </c>
      <c r="F19" s="22">
        <v>266309</v>
      </c>
      <c r="G19" s="22">
        <v>30650</v>
      </c>
      <c r="H19" s="22">
        <v>15524</v>
      </c>
      <c r="I19" s="22">
        <v>15999</v>
      </c>
      <c r="J19" s="22">
        <v>62173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62173</v>
      </c>
      <c r="X19" s="22">
        <v>66282</v>
      </c>
      <c r="Y19" s="22">
        <v>-4109</v>
      </c>
      <c r="Z19" s="23">
        <v>-6.1992697866690811</v>
      </c>
      <c r="AA19" s="20">
        <v>266309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2551624</v>
      </c>
      <c r="D28" s="20"/>
      <c r="E28" s="21">
        <v>3676743</v>
      </c>
      <c r="F28" s="22">
        <v>3676743</v>
      </c>
      <c r="G28" s="22">
        <v>220600</v>
      </c>
      <c r="H28" s="22">
        <v>222668</v>
      </c>
      <c r="I28" s="22">
        <v>223043</v>
      </c>
      <c r="J28" s="22">
        <v>666311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666311</v>
      </c>
      <c r="X28" s="22">
        <v>922486</v>
      </c>
      <c r="Y28" s="22">
        <v>-256175</v>
      </c>
      <c r="Z28" s="23">
        <v>-27.770069139260649</v>
      </c>
      <c r="AA28" s="20">
        <v>3676743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48688542</v>
      </c>
      <c r="D32" s="29">
        <f t="shared" ref="D32:Y32" si="0">SUM(D6:D31)</f>
        <v>0</v>
      </c>
      <c r="E32" s="30">
        <f t="shared" si="0"/>
        <v>48412505</v>
      </c>
      <c r="F32" s="31">
        <f t="shared" si="0"/>
        <v>48412505</v>
      </c>
      <c r="G32" s="31">
        <f t="shared" si="0"/>
        <v>3883312</v>
      </c>
      <c r="H32" s="31">
        <f t="shared" si="0"/>
        <v>2803774</v>
      </c>
      <c r="I32" s="31">
        <f t="shared" si="0"/>
        <v>3498578</v>
      </c>
      <c r="J32" s="31">
        <f t="shared" si="0"/>
        <v>10185664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10185664</v>
      </c>
      <c r="X32" s="31">
        <f t="shared" si="0"/>
        <v>11295327</v>
      </c>
      <c r="Y32" s="31">
        <f t="shared" si="0"/>
        <v>-1109663</v>
      </c>
      <c r="Z32" s="32">
        <f>+IF(X32&lt;&gt;0,+(Y32/X32)*100,0)</f>
        <v>-9.8240892007818807</v>
      </c>
      <c r="AA32" s="29">
        <f>SUM(AA6:AA31)</f>
        <v>48412505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15617222</v>
      </c>
      <c r="D34" s="20"/>
      <c r="E34" s="21">
        <v>15086027</v>
      </c>
      <c r="F34" s="22">
        <v>15086027</v>
      </c>
      <c r="G34" s="22">
        <v>1301964</v>
      </c>
      <c r="H34" s="22">
        <v>1153210</v>
      </c>
      <c r="I34" s="22">
        <v>1387751</v>
      </c>
      <c r="J34" s="22">
        <v>3842925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3842925</v>
      </c>
      <c r="X34" s="22">
        <v>3545178</v>
      </c>
      <c r="Y34" s="22">
        <v>297747</v>
      </c>
      <c r="Z34" s="23">
        <v>8.3986474021896775</v>
      </c>
      <c r="AA34" s="20">
        <v>15086027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9164066</v>
      </c>
      <c r="D37" s="20"/>
      <c r="E37" s="21">
        <v>9553380</v>
      </c>
      <c r="F37" s="22">
        <v>9553380</v>
      </c>
      <c r="G37" s="22">
        <v>459665</v>
      </c>
      <c r="H37" s="22">
        <v>336107</v>
      </c>
      <c r="I37" s="22">
        <v>537416</v>
      </c>
      <c r="J37" s="22">
        <v>1333188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1333188</v>
      </c>
      <c r="X37" s="22">
        <v>1639788</v>
      </c>
      <c r="Y37" s="22">
        <v>-306600</v>
      </c>
      <c r="Z37" s="23">
        <v>-18.697538950156972</v>
      </c>
      <c r="AA37" s="20">
        <v>9553380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4070389</v>
      </c>
      <c r="F38" s="22">
        <v>4070389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1017597</v>
      </c>
      <c r="Y38" s="22">
        <v>-1017597</v>
      </c>
      <c r="Z38" s="23">
        <v>-100</v>
      </c>
      <c r="AA38" s="20">
        <v>4070389</v>
      </c>
    </row>
    <row r="39" spans="1:27" ht="13.5" x14ac:dyDescent="0.25">
      <c r="A39" s="19" t="s">
        <v>65</v>
      </c>
      <c r="B39" s="15" t="s">
        <v>32</v>
      </c>
      <c r="C39" s="20">
        <v>1287153</v>
      </c>
      <c r="D39" s="20"/>
      <c r="E39" s="21">
        <v>1419594</v>
      </c>
      <c r="F39" s="22">
        <v>1419594</v>
      </c>
      <c r="G39" s="22">
        <v>118390</v>
      </c>
      <c r="H39" s="22">
        <v>118291</v>
      </c>
      <c r="I39" s="22">
        <v>118291</v>
      </c>
      <c r="J39" s="22">
        <v>354972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354972</v>
      </c>
      <c r="X39" s="22">
        <v>354897</v>
      </c>
      <c r="Y39" s="22">
        <v>75</v>
      </c>
      <c r="Z39" s="23">
        <v>2.1132892078546735E-2</v>
      </c>
      <c r="AA39" s="20">
        <v>1419594</v>
      </c>
    </row>
    <row r="40" spans="1:27" ht="13.5" x14ac:dyDescent="0.25">
      <c r="A40" s="19" t="s">
        <v>40</v>
      </c>
      <c r="B40" s="15" t="s">
        <v>32</v>
      </c>
      <c r="C40" s="20">
        <v>409362</v>
      </c>
      <c r="D40" s="20"/>
      <c r="E40" s="21">
        <v>429830</v>
      </c>
      <c r="F40" s="22">
        <v>429830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429830</v>
      </c>
    </row>
    <row r="41" spans="1:27" ht="13.5" x14ac:dyDescent="0.25">
      <c r="A41" s="19" t="s">
        <v>66</v>
      </c>
      <c r="B41" s="15" t="s">
        <v>32</v>
      </c>
      <c r="C41" s="20">
        <v>336930</v>
      </c>
      <c r="D41" s="20"/>
      <c r="E41" s="21">
        <v>641636</v>
      </c>
      <c r="F41" s="22">
        <v>641636</v>
      </c>
      <c r="G41" s="22"/>
      <c r="H41" s="22"/>
      <c r="I41" s="22">
        <v>109401</v>
      </c>
      <c r="J41" s="22">
        <v>109401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109401</v>
      </c>
      <c r="X41" s="22">
        <v>158889</v>
      </c>
      <c r="Y41" s="22">
        <v>-49488</v>
      </c>
      <c r="Z41" s="23">
        <v>-31.146271925683966</v>
      </c>
      <c r="AA41" s="20">
        <v>641636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1535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1947378</v>
      </c>
      <c r="D44" s="20"/>
      <c r="E44" s="21">
        <v>2563776</v>
      </c>
      <c r="F44" s="22">
        <v>2563776</v>
      </c>
      <c r="G44" s="22">
        <v>120447</v>
      </c>
      <c r="H44" s="22">
        <v>262461</v>
      </c>
      <c r="I44" s="22">
        <v>114778</v>
      </c>
      <c r="J44" s="22">
        <v>497686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497686</v>
      </c>
      <c r="X44" s="22">
        <v>629314</v>
      </c>
      <c r="Y44" s="22">
        <v>-131628</v>
      </c>
      <c r="Z44" s="23">
        <v>-20.916108651642901</v>
      </c>
      <c r="AA44" s="20">
        <v>2563776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8900</v>
      </c>
      <c r="F46" s="22">
        <v>8900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2226</v>
      </c>
      <c r="Y46" s="22">
        <v>-2226</v>
      </c>
      <c r="Z46" s="23">
        <v>-100</v>
      </c>
      <c r="AA46" s="20">
        <v>8900</v>
      </c>
    </row>
    <row r="47" spans="1:27" x14ac:dyDescent="0.2">
      <c r="A47" s="37" t="s">
        <v>72</v>
      </c>
      <c r="B47" s="28" t="s">
        <v>32</v>
      </c>
      <c r="C47" s="29">
        <f>SUM(C34:C46)</f>
        <v>28763646</v>
      </c>
      <c r="D47" s="29">
        <f t="shared" ref="D47:Y47" si="1">SUM(D34:D46)</f>
        <v>0</v>
      </c>
      <c r="E47" s="30">
        <f t="shared" si="1"/>
        <v>33773532</v>
      </c>
      <c r="F47" s="31">
        <f t="shared" si="1"/>
        <v>33773532</v>
      </c>
      <c r="G47" s="31">
        <f t="shared" si="1"/>
        <v>2000466</v>
      </c>
      <c r="H47" s="31">
        <f t="shared" si="1"/>
        <v>1870069</v>
      </c>
      <c r="I47" s="31">
        <f t="shared" si="1"/>
        <v>2267637</v>
      </c>
      <c r="J47" s="31">
        <f t="shared" si="1"/>
        <v>6138172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6138172</v>
      </c>
      <c r="X47" s="31">
        <f t="shared" si="1"/>
        <v>7347889</v>
      </c>
      <c r="Y47" s="31">
        <f t="shared" si="1"/>
        <v>-1209717</v>
      </c>
      <c r="Z47" s="32">
        <f>+IF(X47&lt;&gt;0,+(Y47/X47)*100,0)</f>
        <v>-16.463463179696916</v>
      </c>
      <c r="AA47" s="29">
        <f>SUM(AA34:AA46)</f>
        <v>33773532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19924896</v>
      </c>
      <c r="D48" s="39">
        <f t="shared" si="2"/>
        <v>0</v>
      </c>
      <c r="E48" s="40">
        <f t="shared" si="2"/>
        <v>14638973</v>
      </c>
      <c r="F48" s="41">
        <f t="shared" si="2"/>
        <v>14638973</v>
      </c>
      <c r="G48" s="41">
        <f t="shared" si="2"/>
        <v>1882846</v>
      </c>
      <c r="H48" s="41">
        <f t="shared" si="2"/>
        <v>933705</v>
      </c>
      <c r="I48" s="41">
        <f t="shared" si="2"/>
        <v>1230941</v>
      </c>
      <c r="J48" s="41">
        <f t="shared" si="2"/>
        <v>4047492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4047492</v>
      </c>
      <c r="X48" s="41">
        <f t="shared" si="2"/>
        <v>3947438</v>
      </c>
      <c r="Y48" s="41">
        <f t="shared" si="2"/>
        <v>100054</v>
      </c>
      <c r="Z48" s="42">
        <f>+IF(X48&lt;&gt;0,+(Y48/X48)*100,0)</f>
        <v>2.5346566557853474</v>
      </c>
      <c r="AA48" s="39">
        <f>+AA32-AA47</f>
        <v>14638973</v>
      </c>
    </row>
    <row r="49" spans="1:27" ht="25.5" x14ac:dyDescent="0.25">
      <c r="A49" s="43" t="s">
        <v>74</v>
      </c>
      <c r="B49" s="15" t="s">
        <v>32</v>
      </c>
      <c r="C49" s="20">
        <v>2547390</v>
      </c>
      <c r="D49" s="20"/>
      <c r="E49" s="21">
        <v>10000000</v>
      </c>
      <c r="F49" s="22">
        <v>10000000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10000000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22472286</v>
      </c>
      <c r="D51" s="48">
        <f t="shared" si="3"/>
        <v>0</v>
      </c>
      <c r="E51" s="49">
        <f t="shared" si="3"/>
        <v>24638973</v>
      </c>
      <c r="F51" s="50">
        <f t="shared" si="3"/>
        <v>24638973</v>
      </c>
      <c r="G51" s="50">
        <f t="shared" si="3"/>
        <v>1882846</v>
      </c>
      <c r="H51" s="50">
        <f t="shared" si="3"/>
        <v>933705</v>
      </c>
      <c r="I51" s="50">
        <f t="shared" si="3"/>
        <v>1230941</v>
      </c>
      <c r="J51" s="50">
        <f t="shared" si="3"/>
        <v>4047492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4047492</v>
      </c>
      <c r="X51" s="50">
        <f t="shared" si="3"/>
        <v>3947438</v>
      </c>
      <c r="Y51" s="50">
        <f t="shared" si="3"/>
        <v>100054</v>
      </c>
      <c r="Z51" s="51">
        <f>+IF(X51&lt;&gt;0,+(Y51/X51)*100,0)</f>
        <v>2.5346566557853474</v>
      </c>
      <c r="AA51" s="48">
        <f>SUM(AA48:AA50)</f>
        <v>24638973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22472286</v>
      </c>
      <c r="D53" s="54">
        <f>+D51-D52</f>
        <v>0</v>
      </c>
      <c r="E53" s="55">
        <f t="shared" si="4"/>
        <v>24638973</v>
      </c>
      <c r="F53" s="56">
        <f t="shared" si="4"/>
        <v>24638973</v>
      </c>
      <c r="G53" s="56">
        <f t="shared" si="4"/>
        <v>1882846</v>
      </c>
      <c r="H53" s="56">
        <f t="shared" si="4"/>
        <v>933705</v>
      </c>
      <c r="I53" s="56">
        <f t="shared" si="4"/>
        <v>1230941</v>
      </c>
      <c r="J53" s="56">
        <f t="shared" si="4"/>
        <v>4047492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4047492</v>
      </c>
      <c r="X53" s="56">
        <f t="shared" si="4"/>
        <v>3947438</v>
      </c>
      <c r="Y53" s="56">
        <f t="shared" si="4"/>
        <v>100054</v>
      </c>
      <c r="Z53" s="57">
        <f>+IF(X53&lt;&gt;0,+(Y53/X53)*100,0)</f>
        <v>2.5346566557853474</v>
      </c>
      <c r="AA53" s="54">
        <f>+AA51-AA52</f>
        <v>24638973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22472286</v>
      </c>
      <c r="D56" s="48">
        <f>SUM(D53:D55)</f>
        <v>0</v>
      </c>
      <c r="E56" s="49">
        <f t="shared" si="5"/>
        <v>24638973</v>
      </c>
      <c r="F56" s="50">
        <f t="shared" si="5"/>
        <v>24638973</v>
      </c>
      <c r="G56" s="50">
        <f t="shared" si="5"/>
        <v>1882846</v>
      </c>
      <c r="H56" s="50">
        <f t="shared" si="5"/>
        <v>933705</v>
      </c>
      <c r="I56" s="50">
        <f t="shared" si="5"/>
        <v>1230941</v>
      </c>
      <c r="J56" s="50">
        <f t="shared" si="5"/>
        <v>4047492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4047492</v>
      </c>
      <c r="X56" s="50">
        <f t="shared" si="5"/>
        <v>3947438</v>
      </c>
      <c r="Y56" s="50">
        <f t="shared" si="5"/>
        <v>100054</v>
      </c>
      <c r="Z56" s="51">
        <f>+IF(X56&lt;&gt;0,+(Y56/X56)*100,0)</f>
        <v>2.5346566557853474</v>
      </c>
      <c r="AA56" s="48">
        <f>SUM(AA53:AA55)</f>
        <v>24638973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22472286</v>
      </c>
      <c r="D59" s="65">
        <f>SUM(D56:D58)</f>
        <v>0</v>
      </c>
      <c r="E59" s="66">
        <f t="shared" si="6"/>
        <v>24638973</v>
      </c>
      <c r="F59" s="67">
        <f t="shared" si="6"/>
        <v>24638973</v>
      </c>
      <c r="G59" s="67">
        <f t="shared" si="6"/>
        <v>1882846</v>
      </c>
      <c r="H59" s="67">
        <f t="shared" si="6"/>
        <v>933705</v>
      </c>
      <c r="I59" s="67">
        <f t="shared" si="6"/>
        <v>1230941</v>
      </c>
      <c r="J59" s="67">
        <f t="shared" si="6"/>
        <v>4047492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4047492</v>
      </c>
      <c r="X59" s="67">
        <f t="shared" si="6"/>
        <v>3947438</v>
      </c>
      <c r="Y59" s="67">
        <f t="shared" si="6"/>
        <v>100054</v>
      </c>
      <c r="Z59" s="68">
        <f>+IF(X59&lt;&gt;0,+(Y59/X59)*100,0)</f>
        <v>2.5346566557853474</v>
      </c>
      <c r="AA59" s="65">
        <f>SUM(AA56:AA58)</f>
        <v>24638973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24718345</v>
      </c>
      <c r="D7" s="20"/>
      <c r="E7" s="21">
        <v>26566524</v>
      </c>
      <c r="F7" s="22">
        <v>26566524</v>
      </c>
      <c r="G7" s="22">
        <v>1967245</v>
      </c>
      <c r="H7" s="22">
        <v>2038065</v>
      </c>
      <c r="I7" s="22">
        <v>1964703</v>
      </c>
      <c r="J7" s="22">
        <v>5970013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5970013</v>
      </c>
      <c r="X7" s="22">
        <v>6641628</v>
      </c>
      <c r="Y7" s="22">
        <v>-671615</v>
      </c>
      <c r="Z7" s="23">
        <v>-10.112204417350686</v>
      </c>
      <c r="AA7" s="20">
        <v>26566524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522215</v>
      </c>
      <c r="F13" s="22">
        <v>522215</v>
      </c>
      <c r="G13" s="22">
        <v>47099</v>
      </c>
      <c r="H13" s="22">
        <v>47980</v>
      </c>
      <c r="I13" s="22">
        <v>48398</v>
      </c>
      <c r="J13" s="22">
        <v>143477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143477</v>
      </c>
      <c r="X13" s="22">
        <v>130554</v>
      </c>
      <c r="Y13" s="22">
        <v>12923</v>
      </c>
      <c r="Z13" s="23">
        <v>9.8985860257058391</v>
      </c>
      <c r="AA13" s="20">
        <v>522215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152188</v>
      </c>
      <c r="D19" s="20"/>
      <c r="E19" s="21">
        <v>120000</v>
      </c>
      <c r="F19" s="22">
        <v>120000</v>
      </c>
      <c r="G19" s="22">
        <v>8552</v>
      </c>
      <c r="H19" s="22">
        <v>15617</v>
      </c>
      <c r="I19" s="22">
        <v>29312</v>
      </c>
      <c r="J19" s="22">
        <v>53481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53481</v>
      </c>
      <c r="X19" s="22">
        <v>30000</v>
      </c>
      <c r="Y19" s="22">
        <v>23481</v>
      </c>
      <c r="Z19" s="23">
        <v>78.27</v>
      </c>
      <c r="AA19" s="20">
        <v>120000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500</v>
      </c>
      <c r="F23" s="22">
        <v>500</v>
      </c>
      <c r="G23" s="22"/>
      <c r="H23" s="22">
        <v>83</v>
      </c>
      <c r="I23" s="22"/>
      <c r="J23" s="22">
        <v>83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83</v>
      </c>
      <c r="X23" s="22">
        <v>126</v>
      </c>
      <c r="Y23" s="22">
        <v>-43</v>
      </c>
      <c r="Z23" s="23">
        <v>-34.126984126984127</v>
      </c>
      <c r="AA23" s="20">
        <v>500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7837386</v>
      </c>
      <c r="D25" s="20"/>
      <c r="E25" s="21">
        <v>6035127</v>
      </c>
      <c r="F25" s="22">
        <v>6275697</v>
      </c>
      <c r="G25" s="22">
        <v>353905</v>
      </c>
      <c r="H25" s="22">
        <v>364962</v>
      </c>
      <c r="I25" s="22">
        <v>794350</v>
      </c>
      <c r="J25" s="22">
        <v>1513217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1513217</v>
      </c>
      <c r="X25" s="22">
        <v>1539354</v>
      </c>
      <c r="Y25" s="22">
        <v>-26137</v>
      </c>
      <c r="Z25" s="23">
        <v>-1.6979200365867759</v>
      </c>
      <c r="AA25" s="20">
        <v>6275697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1013939</v>
      </c>
      <c r="D28" s="20"/>
      <c r="E28" s="21">
        <v>1112385</v>
      </c>
      <c r="F28" s="22">
        <v>1112385</v>
      </c>
      <c r="G28" s="22">
        <v>92975</v>
      </c>
      <c r="H28" s="22">
        <v>94358</v>
      </c>
      <c r="I28" s="22">
        <v>93528</v>
      </c>
      <c r="J28" s="22">
        <v>280861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280861</v>
      </c>
      <c r="X28" s="22">
        <v>278094</v>
      </c>
      <c r="Y28" s="22">
        <v>2767</v>
      </c>
      <c r="Z28" s="23">
        <v>0.99498730645033695</v>
      </c>
      <c r="AA28" s="20">
        <v>1112385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33721858</v>
      </c>
      <c r="D32" s="29">
        <f t="shared" ref="D32:Y32" si="0">SUM(D6:D31)</f>
        <v>0</v>
      </c>
      <c r="E32" s="30">
        <f t="shared" si="0"/>
        <v>34356751</v>
      </c>
      <c r="F32" s="31">
        <f t="shared" si="0"/>
        <v>34597321</v>
      </c>
      <c r="G32" s="31">
        <f t="shared" si="0"/>
        <v>2469776</v>
      </c>
      <c r="H32" s="31">
        <f t="shared" si="0"/>
        <v>2561065</v>
      </c>
      <c r="I32" s="31">
        <f t="shared" si="0"/>
        <v>2930291</v>
      </c>
      <c r="J32" s="31">
        <f t="shared" si="0"/>
        <v>7961132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7961132</v>
      </c>
      <c r="X32" s="31">
        <f t="shared" si="0"/>
        <v>8619756</v>
      </c>
      <c r="Y32" s="31">
        <f t="shared" si="0"/>
        <v>-658624</v>
      </c>
      <c r="Z32" s="32">
        <f>+IF(X32&lt;&gt;0,+(Y32/X32)*100,0)</f>
        <v>-7.6408659363443698</v>
      </c>
      <c r="AA32" s="29">
        <f>SUM(AA6:AA31)</f>
        <v>34597321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4250856</v>
      </c>
      <c r="D34" s="20"/>
      <c r="E34" s="21">
        <v>11868269</v>
      </c>
      <c r="F34" s="22">
        <v>11868269</v>
      </c>
      <c r="G34" s="22">
        <v>767056</v>
      </c>
      <c r="H34" s="22">
        <v>745866</v>
      </c>
      <c r="I34" s="22">
        <v>855166</v>
      </c>
      <c r="J34" s="22">
        <v>2368088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2368088</v>
      </c>
      <c r="X34" s="22">
        <v>2968230</v>
      </c>
      <c r="Y34" s="22">
        <v>-600142</v>
      </c>
      <c r="Z34" s="23">
        <v>-20.21885096505325</v>
      </c>
      <c r="AA34" s="20">
        <v>11868269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9431381</v>
      </c>
      <c r="D37" s="20"/>
      <c r="E37" s="21">
        <v>3774566</v>
      </c>
      <c r="F37" s="22">
        <v>3763566</v>
      </c>
      <c r="G37" s="22">
        <v>60209</v>
      </c>
      <c r="H37" s="22">
        <v>401563</v>
      </c>
      <c r="I37" s="22">
        <v>575231</v>
      </c>
      <c r="J37" s="22">
        <v>1037003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1037003</v>
      </c>
      <c r="X37" s="22">
        <v>987199</v>
      </c>
      <c r="Y37" s="22">
        <v>49804</v>
      </c>
      <c r="Z37" s="23">
        <v>5.0449807992106956</v>
      </c>
      <c r="AA37" s="20">
        <v>3763566</v>
      </c>
    </row>
    <row r="38" spans="1:27" ht="13.5" x14ac:dyDescent="0.25">
      <c r="A38" s="19" t="s">
        <v>64</v>
      </c>
      <c r="B38" s="15" t="s">
        <v>32</v>
      </c>
      <c r="C38" s="20">
        <v>1427479</v>
      </c>
      <c r="D38" s="20"/>
      <c r="E38" s="21">
        <v>50000</v>
      </c>
      <c r="F38" s="22">
        <v>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50000</v>
      </c>
    </row>
    <row r="39" spans="1:27" ht="13.5" x14ac:dyDescent="0.25">
      <c r="A39" s="19" t="s">
        <v>65</v>
      </c>
      <c r="B39" s="15" t="s">
        <v>32</v>
      </c>
      <c r="C39" s="20">
        <v>3587429</v>
      </c>
      <c r="D39" s="20"/>
      <c r="E39" s="21">
        <v>2873022</v>
      </c>
      <c r="F39" s="22">
        <v>2873022</v>
      </c>
      <c r="G39" s="22"/>
      <c r="H39" s="22"/>
      <c r="I39" s="22">
        <v>718257</v>
      </c>
      <c r="J39" s="22">
        <v>718257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718257</v>
      </c>
      <c r="X39" s="22">
        <v>718257</v>
      </c>
      <c r="Y39" s="22"/>
      <c r="Z39" s="23"/>
      <c r="AA39" s="20">
        <v>2873022</v>
      </c>
    </row>
    <row r="40" spans="1:27" ht="13.5" x14ac:dyDescent="0.25">
      <c r="A40" s="19" t="s">
        <v>40</v>
      </c>
      <c r="B40" s="15" t="s">
        <v>32</v>
      </c>
      <c r="C40" s="20">
        <v>488605</v>
      </c>
      <c r="D40" s="20"/>
      <c r="E40" s="21">
        <v>347919</v>
      </c>
      <c r="F40" s="22">
        <v>347919</v>
      </c>
      <c r="G40" s="22">
        <v>16308</v>
      </c>
      <c r="H40" s="22"/>
      <c r="I40" s="22"/>
      <c r="J40" s="22">
        <v>16308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16308</v>
      </c>
      <c r="X40" s="22">
        <v>86979</v>
      </c>
      <c r="Y40" s="22">
        <v>-70671</v>
      </c>
      <c r="Z40" s="23">
        <v>-81.250646707826021</v>
      </c>
      <c r="AA40" s="20">
        <v>347919</v>
      </c>
    </row>
    <row r="41" spans="1:27" ht="13.5" x14ac:dyDescent="0.25">
      <c r="A41" s="19" t="s">
        <v>66</v>
      </c>
      <c r="B41" s="15" t="s">
        <v>32</v>
      </c>
      <c r="C41" s="20">
        <v>1066879</v>
      </c>
      <c r="D41" s="20"/>
      <c r="E41" s="21">
        <v>999853</v>
      </c>
      <c r="F41" s="22">
        <v>999853</v>
      </c>
      <c r="G41" s="22">
        <v>5700</v>
      </c>
      <c r="H41" s="22">
        <v>20980</v>
      </c>
      <c r="I41" s="22">
        <v>24313</v>
      </c>
      <c r="J41" s="22">
        <v>50993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50993</v>
      </c>
      <c r="X41" s="22">
        <v>249960</v>
      </c>
      <c r="Y41" s="22">
        <v>-198967</v>
      </c>
      <c r="Z41" s="23">
        <v>-79.599535925748128</v>
      </c>
      <c r="AA41" s="20">
        <v>999853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193435</v>
      </c>
      <c r="D43" s="20"/>
      <c r="E43" s="21">
        <v>792800</v>
      </c>
      <c r="F43" s="22">
        <v>792800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792800</v>
      </c>
    </row>
    <row r="44" spans="1:27" ht="13.5" x14ac:dyDescent="0.25">
      <c r="A44" s="19" t="s">
        <v>69</v>
      </c>
      <c r="B44" s="15" t="s">
        <v>32</v>
      </c>
      <c r="C44" s="20">
        <v>290359</v>
      </c>
      <c r="D44" s="20"/>
      <c r="E44" s="21">
        <v>814806</v>
      </c>
      <c r="F44" s="22">
        <v>825806</v>
      </c>
      <c r="G44" s="22">
        <v>71388</v>
      </c>
      <c r="H44" s="22">
        <v>70933</v>
      </c>
      <c r="I44" s="22">
        <v>64922</v>
      </c>
      <c r="J44" s="22">
        <v>207243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207243</v>
      </c>
      <c r="X44" s="22">
        <v>223697</v>
      </c>
      <c r="Y44" s="22">
        <v>-16454</v>
      </c>
      <c r="Z44" s="23">
        <v>-7.3554853216627842</v>
      </c>
      <c r="AA44" s="20">
        <v>825806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20736423</v>
      </c>
      <c r="D47" s="29">
        <f t="shared" ref="D47:Y47" si="1">SUM(D34:D46)</f>
        <v>0</v>
      </c>
      <c r="E47" s="30">
        <f t="shared" si="1"/>
        <v>21521235</v>
      </c>
      <c r="F47" s="31">
        <f t="shared" si="1"/>
        <v>21521235</v>
      </c>
      <c r="G47" s="31">
        <f t="shared" si="1"/>
        <v>920661</v>
      </c>
      <c r="H47" s="31">
        <f t="shared" si="1"/>
        <v>1239342</v>
      </c>
      <c r="I47" s="31">
        <f t="shared" si="1"/>
        <v>2237889</v>
      </c>
      <c r="J47" s="31">
        <f t="shared" si="1"/>
        <v>4397892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4397892</v>
      </c>
      <c r="X47" s="31">
        <f t="shared" si="1"/>
        <v>5234322</v>
      </c>
      <c r="Y47" s="31">
        <f t="shared" si="1"/>
        <v>-836430</v>
      </c>
      <c r="Z47" s="32">
        <f>+IF(X47&lt;&gt;0,+(Y47/X47)*100,0)</f>
        <v>-15.979720009582904</v>
      </c>
      <c r="AA47" s="29">
        <f>SUM(AA34:AA46)</f>
        <v>21521235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12985435</v>
      </c>
      <c r="D48" s="39">
        <f t="shared" si="2"/>
        <v>0</v>
      </c>
      <c r="E48" s="40">
        <f t="shared" si="2"/>
        <v>12835516</v>
      </c>
      <c r="F48" s="41">
        <f t="shared" si="2"/>
        <v>13076086</v>
      </c>
      <c r="G48" s="41">
        <f t="shared" si="2"/>
        <v>1549115</v>
      </c>
      <c r="H48" s="41">
        <f t="shared" si="2"/>
        <v>1321723</v>
      </c>
      <c r="I48" s="41">
        <f t="shared" si="2"/>
        <v>692402</v>
      </c>
      <c r="J48" s="41">
        <f t="shared" si="2"/>
        <v>3563240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3563240</v>
      </c>
      <c r="X48" s="41">
        <f t="shared" si="2"/>
        <v>3385434</v>
      </c>
      <c r="Y48" s="41">
        <f t="shared" si="2"/>
        <v>177806</v>
      </c>
      <c r="Z48" s="42">
        <f>+IF(X48&lt;&gt;0,+(Y48/X48)*100,0)</f>
        <v>5.252088801613028</v>
      </c>
      <c r="AA48" s="39">
        <f>+AA32-AA47</f>
        <v>13076086</v>
      </c>
    </row>
    <row r="49" spans="1:27" ht="25.5" x14ac:dyDescent="0.25">
      <c r="A49" s="43" t="s">
        <v>74</v>
      </c>
      <c r="B49" s="15" t="s">
        <v>32</v>
      </c>
      <c r="C49" s="20">
        <v>21023876</v>
      </c>
      <c r="D49" s="20"/>
      <c r="E49" s="21">
        <v>9725881</v>
      </c>
      <c r="F49" s="22">
        <v>11329677</v>
      </c>
      <c r="G49" s="22"/>
      <c r="H49" s="22"/>
      <c r="I49" s="22">
        <v>500736</v>
      </c>
      <c r="J49" s="22">
        <v>500736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500736</v>
      </c>
      <c r="X49" s="22">
        <v>2643301</v>
      </c>
      <c r="Y49" s="22">
        <v>-2142565</v>
      </c>
      <c r="Z49" s="23">
        <v>-81.056413930914417</v>
      </c>
      <c r="AA49" s="20">
        <v>11329677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34009311</v>
      </c>
      <c r="D51" s="48">
        <f t="shared" si="3"/>
        <v>0</v>
      </c>
      <c r="E51" s="49">
        <f t="shared" si="3"/>
        <v>22561397</v>
      </c>
      <c r="F51" s="50">
        <f t="shared" si="3"/>
        <v>24405763</v>
      </c>
      <c r="G51" s="50">
        <f t="shared" si="3"/>
        <v>1549115</v>
      </c>
      <c r="H51" s="50">
        <f t="shared" si="3"/>
        <v>1321723</v>
      </c>
      <c r="I51" s="50">
        <f t="shared" si="3"/>
        <v>1193138</v>
      </c>
      <c r="J51" s="50">
        <f t="shared" si="3"/>
        <v>4063976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4063976</v>
      </c>
      <c r="X51" s="50">
        <f t="shared" si="3"/>
        <v>6028735</v>
      </c>
      <c r="Y51" s="50">
        <f t="shared" si="3"/>
        <v>-1964759</v>
      </c>
      <c r="Z51" s="51">
        <f>+IF(X51&lt;&gt;0,+(Y51/X51)*100,0)</f>
        <v>-32.58990484736848</v>
      </c>
      <c r="AA51" s="48">
        <f>SUM(AA48:AA50)</f>
        <v>24405763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34009311</v>
      </c>
      <c r="D53" s="54">
        <f>+D51-D52</f>
        <v>0</v>
      </c>
      <c r="E53" s="55">
        <f t="shared" si="4"/>
        <v>22561397</v>
      </c>
      <c r="F53" s="56">
        <f t="shared" si="4"/>
        <v>24405763</v>
      </c>
      <c r="G53" s="56">
        <f t="shared" si="4"/>
        <v>1549115</v>
      </c>
      <c r="H53" s="56">
        <f t="shared" si="4"/>
        <v>1321723</v>
      </c>
      <c r="I53" s="56">
        <f t="shared" si="4"/>
        <v>1193138</v>
      </c>
      <c r="J53" s="56">
        <f t="shared" si="4"/>
        <v>4063976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4063976</v>
      </c>
      <c r="X53" s="56">
        <f t="shared" si="4"/>
        <v>6028735</v>
      </c>
      <c r="Y53" s="56">
        <f t="shared" si="4"/>
        <v>-1964759</v>
      </c>
      <c r="Z53" s="57">
        <f>+IF(X53&lt;&gt;0,+(Y53/X53)*100,0)</f>
        <v>-32.58990484736848</v>
      </c>
      <c r="AA53" s="54">
        <f>+AA51-AA52</f>
        <v>24405763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34009311</v>
      </c>
      <c r="D56" s="48">
        <f>SUM(D53:D55)</f>
        <v>0</v>
      </c>
      <c r="E56" s="49">
        <f t="shared" si="5"/>
        <v>22561397</v>
      </c>
      <c r="F56" s="50">
        <f t="shared" si="5"/>
        <v>24405763</v>
      </c>
      <c r="G56" s="50">
        <f t="shared" si="5"/>
        <v>1549115</v>
      </c>
      <c r="H56" s="50">
        <f t="shared" si="5"/>
        <v>1321723</v>
      </c>
      <c r="I56" s="50">
        <f t="shared" si="5"/>
        <v>1193138</v>
      </c>
      <c r="J56" s="50">
        <f t="shared" si="5"/>
        <v>4063976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4063976</v>
      </c>
      <c r="X56" s="50">
        <f t="shared" si="5"/>
        <v>6028735</v>
      </c>
      <c r="Y56" s="50">
        <f t="shared" si="5"/>
        <v>-1964759</v>
      </c>
      <c r="Z56" s="51">
        <f>+IF(X56&lt;&gt;0,+(Y56/X56)*100,0)</f>
        <v>-32.58990484736848</v>
      </c>
      <c r="AA56" s="48">
        <f>SUM(AA53:AA55)</f>
        <v>24405763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34009311</v>
      </c>
      <c r="D59" s="65">
        <f>SUM(D56:D58)</f>
        <v>0</v>
      </c>
      <c r="E59" s="66">
        <f t="shared" si="6"/>
        <v>22561397</v>
      </c>
      <c r="F59" s="67">
        <f t="shared" si="6"/>
        <v>24405763</v>
      </c>
      <c r="G59" s="67">
        <f t="shared" si="6"/>
        <v>1549115</v>
      </c>
      <c r="H59" s="67">
        <f t="shared" si="6"/>
        <v>1321723</v>
      </c>
      <c r="I59" s="67">
        <f t="shared" si="6"/>
        <v>1193138</v>
      </c>
      <c r="J59" s="67">
        <f t="shared" si="6"/>
        <v>4063976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4063976</v>
      </c>
      <c r="X59" s="67">
        <f t="shared" si="6"/>
        <v>6028735</v>
      </c>
      <c r="Y59" s="67">
        <f t="shared" si="6"/>
        <v>-1964759</v>
      </c>
      <c r="Z59" s="68">
        <f>+IF(X59&lt;&gt;0,+(Y59/X59)*100,0)</f>
        <v>-32.58990484736848</v>
      </c>
      <c r="AA59" s="65">
        <f>SUM(AA56:AA58)</f>
        <v>24405763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33366352</v>
      </c>
      <c r="D7" s="20"/>
      <c r="E7" s="21">
        <v>24043560</v>
      </c>
      <c r="F7" s="22">
        <v>24043560</v>
      </c>
      <c r="G7" s="22"/>
      <c r="H7" s="22">
        <v>1637722</v>
      </c>
      <c r="I7" s="22">
        <v>2142677</v>
      </c>
      <c r="J7" s="22">
        <v>3780399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3780399</v>
      </c>
      <c r="X7" s="22">
        <v>6010887</v>
      </c>
      <c r="Y7" s="22">
        <v>-2230488</v>
      </c>
      <c r="Z7" s="23">
        <v>-37.107468498409638</v>
      </c>
      <c r="AA7" s="20">
        <v>24043560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68070</v>
      </c>
      <c r="F8" s="22">
        <v>68070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17016</v>
      </c>
      <c r="Y8" s="22">
        <v>-17016</v>
      </c>
      <c r="Z8" s="23">
        <v>-100</v>
      </c>
      <c r="AA8" s="20">
        <v>68070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3344984</v>
      </c>
      <c r="D13" s="20"/>
      <c r="E13" s="21">
        <v>3428120</v>
      </c>
      <c r="F13" s="22">
        <v>3428120</v>
      </c>
      <c r="G13" s="22"/>
      <c r="H13" s="22">
        <v>552282</v>
      </c>
      <c r="I13" s="22">
        <v>285644</v>
      </c>
      <c r="J13" s="22">
        <v>837926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837926</v>
      </c>
      <c r="X13" s="22">
        <v>857028</v>
      </c>
      <c r="Y13" s="22">
        <v>-19102</v>
      </c>
      <c r="Z13" s="23">
        <v>-2.2288653346215059</v>
      </c>
      <c r="AA13" s="20">
        <v>3428120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8136360</v>
      </c>
      <c r="F25" s="22">
        <v>8136360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2034090</v>
      </c>
      <c r="Y25" s="22">
        <v>-2034090</v>
      </c>
      <c r="Z25" s="23">
        <v>-100</v>
      </c>
      <c r="AA25" s="20">
        <v>8136360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262670</v>
      </c>
      <c r="D28" s="20"/>
      <c r="E28" s="21"/>
      <c r="F28" s="22"/>
      <c r="G28" s="22"/>
      <c r="H28" s="22">
        <v>22515</v>
      </c>
      <c r="I28" s="22">
        <v>21886</v>
      </c>
      <c r="J28" s="22">
        <v>44401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44401</v>
      </c>
      <c r="X28" s="22"/>
      <c r="Y28" s="22">
        <v>44401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36974006</v>
      </c>
      <c r="D32" s="29">
        <f t="shared" ref="D32:Y32" si="0">SUM(D6:D31)</f>
        <v>0</v>
      </c>
      <c r="E32" s="30">
        <f t="shared" si="0"/>
        <v>35676110</v>
      </c>
      <c r="F32" s="31">
        <f t="shared" si="0"/>
        <v>35676110</v>
      </c>
      <c r="G32" s="31">
        <f t="shared" si="0"/>
        <v>0</v>
      </c>
      <c r="H32" s="31">
        <f t="shared" si="0"/>
        <v>2212519</v>
      </c>
      <c r="I32" s="31">
        <f t="shared" si="0"/>
        <v>2450207</v>
      </c>
      <c r="J32" s="31">
        <f t="shared" si="0"/>
        <v>4662726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4662726</v>
      </c>
      <c r="X32" s="31">
        <f t="shared" si="0"/>
        <v>8919021</v>
      </c>
      <c r="Y32" s="31">
        <f t="shared" si="0"/>
        <v>-4256295</v>
      </c>
      <c r="Z32" s="32">
        <f>+IF(X32&lt;&gt;0,+(Y32/X32)*100,0)</f>
        <v>-47.721549259722565</v>
      </c>
      <c r="AA32" s="29">
        <f>SUM(AA6:AA31)</f>
        <v>35676110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5944040</v>
      </c>
      <c r="D34" s="20"/>
      <c r="E34" s="21">
        <v>5096499</v>
      </c>
      <c r="F34" s="22">
        <v>5096499</v>
      </c>
      <c r="G34" s="22"/>
      <c r="H34" s="22">
        <v>449516</v>
      </c>
      <c r="I34" s="22">
        <v>440434</v>
      </c>
      <c r="J34" s="22">
        <v>889950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889950</v>
      </c>
      <c r="X34" s="22">
        <v>1274115</v>
      </c>
      <c r="Y34" s="22">
        <v>-384165</v>
      </c>
      <c r="Z34" s="23">
        <v>-30.151516935284491</v>
      </c>
      <c r="AA34" s="20">
        <v>5096499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2515430</v>
      </c>
      <c r="D37" s="20"/>
      <c r="E37" s="21">
        <v>2800000</v>
      </c>
      <c r="F37" s="22">
        <v>2800000</v>
      </c>
      <c r="G37" s="22"/>
      <c r="H37" s="22">
        <v>130009</v>
      </c>
      <c r="I37" s="22">
        <v>192265</v>
      </c>
      <c r="J37" s="22">
        <v>322274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322274</v>
      </c>
      <c r="X37" s="22">
        <v>699996</v>
      </c>
      <c r="Y37" s="22">
        <v>-377722</v>
      </c>
      <c r="Z37" s="23">
        <v>-53.960594060537495</v>
      </c>
      <c r="AA37" s="20">
        <v>2800000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3616745</v>
      </c>
      <c r="F38" s="22">
        <v>3616745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904185</v>
      </c>
      <c r="Y38" s="22">
        <v>-904185</v>
      </c>
      <c r="Z38" s="23">
        <v>-100</v>
      </c>
      <c r="AA38" s="20">
        <v>3616745</v>
      </c>
    </row>
    <row r="39" spans="1:27" ht="13.5" x14ac:dyDescent="0.25">
      <c r="A39" s="19" t="s">
        <v>65</v>
      </c>
      <c r="B39" s="15" t="s">
        <v>32</v>
      </c>
      <c r="C39" s="20">
        <v>4145738</v>
      </c>
      <c r="D39" s="20"/>
      <c r="E39" s="21">
        <v>3092990</v>
      </c>
      <c r="F39" s="22">
        <v>3092990</v>
      </c>
      <c r="G39" s="22"/>
      <c r="H39" s="22">
        <v>257749</v>
      </c>
      <c r="I39" s="22">
        <v>257749</v>
      </c>
      <c r="J39" s="22">
        <v>515498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515498</v>
      </c>
      <c r="X39" s="22">
        <v>773247</v>
      </c>
      <c r="Y39" s="22">
        <v>-257749</v>
      </c>
      <c r="Z39" s="23">
        <v>-33.333333333333329</v>
      </c>
      <c r="AA39" s="20">
        <v>3092990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562077</v>
      </c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124998</v>
      </c>
      <c r="Y41" s="22">
        <v>-124998</v>
      </c>
      <c r="Z41" s="23">
        <v>-100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8901970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2640408</v>
      </c>
      <c r="D44" s="20"/>
      <c r="E44" s="21">
        <v>1819126</v>
      </c>
      <c r="F44" s="22">
        <v>1819126</v>
      </c>
      <c r="G44" s="22"/>
      <c r="H44" s="22">
        <v>295240</v>
      </c>
      <c r="I44" s="22">
        <v>93953</v>
      </c>
      <c r="J44" s="22">
        <v>389193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389193</v>
      </c>
      <c r="X44" s="22">
        <v>454770</v>
      </c>
      <c r="Y44" s="22">
        <v>-65577</v>
      </c>
      <c r="Z44" s="23">
        <v>-14.419816610594365</v>
      </c>
      <c r="AA44" s="20">
        <v>1819126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24709663</v>
      </c>
      <c r="D47" s="29">
        <f t="shared" ref="D47:Y47" si="1">SUM(D34:D46)</f>
        <v>0</v>
      </c>
      <c r="E47" s="30">
        <f t="shared" si="1"/>
        <v>16925360</v>
      </c>
      <c r="F47" s="31">
        <f t="shared" si="1"/>
        <v>16925360</v>
      </c>
      <c r="G47" s="31">
        <f t="shared" si="1"/>
        <v>0</v>
      </c>
      <c r="H47" s="31">
        <f t="shared" si="1"/>
        <v>1132514</v>
      </c>
      <c r="I47" s="31">
        <f t="shared" si="1"/>
        <v>984401</v>
      </c>
      <c r="J47" s="31">
        <f t="shared" si="1"/>
        <v>2116915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2116915</v>
      </c>
      <c r="X47" s="31">
        <f t="shared" si="1"/>
        <v>4231311</v>
      </c>
      <c r="Y47" s="31">
        <f t="shared" si="1"/>
        <v>-2114396</v>
      </c>
      <c r="Z47" s="32">
        <f>+IF(X47&lt;&gt;0,+(Y47/X47)*100,0)</f>
        <v>-49.970233811695714</v>
      </c>
      <c r="AA47" s="29">
        <f>SUM(AA34:AA46)</f>
        <v>16925360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12264343</v>
      </c>
      <c r="D48" s="39">
        <f t="shared" si="2"/>
        <v>0</v>
      </c>
      <c r="E48" s="40">
        <f t="shared" si="2"/>
        <v>18750750</v>
      </c>
      <c r="F48" s="41">
        <f t="shared" si="2"/>
        <v>18750750</v>
      </c>
      <c r="G48" s="41">
        <f t="shared" si="2"/>
        <v>0</v>
      </c>
      <c r="H48" s="41">
        <f t="shared" si="2"/>
        <v>1080005</v>
      </c>
      <c r="I48" s="41">
        <f t="shared" si="2"/>
        <v>1465806</v>
      </c>
      <c r="J48" s="41">
        <f t="shared" si="2"/>
        <v>2545811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2545811</v>
      </c>
      <c r="X48" s="41">
        <f t="shared" si="2"/>
        <v>4687710</v>
      </c>
      <c r="Y48" s="41">
        <f t="shared" si="2"/>
        <v>-2141899</v>
      </c>
      <c r="Z48" s="42">
        <f>+IF(X48&lt;&gt;0,+(Y48/X48)*100,0)</f>
        <v>-45.691798340767662</v>
      </c>
      <c r="AA48" s="39">
        <f>+AA32-AA47</f>
        <v>18750750</v>
      </c>
    </row>
    <row r="49" spans="1:27" ht="25.5" x14ac:dyDescent="0.25">
      <c r="A49" s="43" t="s">
        <v>74</v>
      </c>
      <c r="B49" s="15" t="s">
        <v>32</v>
      </c>
      <c r="C49" s="20">
        <v>4914515</v>
      </c>
      <c r="D49" s="20"/>
      <c r="E49" s="21">
        <v>11000000</v>
      </c>
      <c r="F49" s="22">
        <v>11000000</v>
      </c>
      <c r="G49" s="22"/>
      <c r="H49" s="22"/>
      <c r="I49" s="22">
        <v>923704</v>
      </c>
      <c r="J49" s="22">
        <v>923704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923704</v>
      </c>
      <c r="X49" s="22">
        <v>2749998</v>
      </c>
      <c r="Y49" s="22">
        <v>-1826294</v>
      </c>
      <c r="Z49" s="23">
        <v>-66.410739207810337</v>
      </c>
      <c r="AA49" s="20">
        <v>11000000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17178858</v>
      </c>
      <c r="D51" s="48">
        <f t="shared" si="3"/>
        <v>0</v>
      </c>
      <c r="E51" s="49">
        <f t="shared" si="3"/>
        <v>29750750</v>
      </c>
      <c r="F51" s="50">
        <f t="shared" si="3"/>
        <v>29750750</v>
      </c>
      <c r="G51" s="50">
        <f t="shared" si="3"/>
        <v>0</v>
      </c>
      <c r="H51" s="50">
        <f t="shared" si="3"/>
        <v>1080005</v>
      </c>
      <c r="I51" s="50">
        <f t="shared" si="3"/>
        <v>2389510</v>
      </c>
      <c r="J51" s="50">
        <f t="shared" si="3"/>
        <v>3469515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3469515</v>
      </c>
      <c r="X51" s="50">
        <f t="shared" si="3"/>
        <v>7437708</v>
      </c>
      <c r="Y51" s="50">
        <f t="shared" si="3"/>
        <v>-3968193</v>
      </c>
      <c r="Z51" s="51">
        <f>+IF(X51&lt;&gt;0,+(Y51/X51)*100,0)</f>
        <v>-53.352363389366722</v>
      </c>
      <c r="AA51" s="48">
        <f>SUM(AA48:AA50)</f>
        <v>29750750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17178858</v>
      </c>
      <c r="D53" s="54">
        <f>+D51-D52</f>
        <v>0</v>
      </c>
      <c r="E53" s="55">
        <f t="shared" si="4"/>
        <v>29750750</v>
      </c>
      <c r="F53" s="56">
        <f t="shared" si="4"/>
        <v>29750750</v>
      </c>
      <c r="G53" s="56">
        <f t="shared" si="4"/>
        <v>0</v>
      </c>
      <c r="H53" s="56">
        <f t="shared" si="4"/>
        <v>1080005</v>
      </c>
      <c r="I53" s="56">
        <f t="shared" si="4"/>
        <v>2389510</v>
      </c>
      <c r="J53" s="56">
        <f t="shared" si="4"/>
        <v>3469515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3469515</v>
      </c>
      <c r="X53" s="56">
        <f t="shared" si="4"/>
        <v>7437708</v>
      </c>
      <c r="Y53" s="56">
        <f t="shared" si="4"/>
        <v>-3968193</v>
      </c>
      <c r="Z53" s="57">
        <f>+IF(X53&lt;&gt;0,+(Y53/X53)*100,0)</f>
        <v>-53.352363389366722</v>
      </c>
      <c r="AA53" s="54">
        <f>+AA51-AA52</f>
        <v>29750750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17178858</v>
      </c>
      <c r="D56" s="48">
        <f>SUM(D53:D55)</f>
        <v>0</v>
      </c>
      <c r="E56" s="49">
        <f t="shared" si="5"/>
        <v>29750750</v>
      </c>
      <c r="F56" s="50">
        <f t="shared" si="5"/>
        <v>29750750</v>
      </c>
      <c r="G56" s="50">
        <f t="shared" si="5"/>
        <v>0</v>
      </c>
      <c r="H56" s="50">
        <f t="shared" si="5"/>
        <v>1080005</v>
      </c>
      <c r="I56" s="50">
        <f t="shared" si="5"/>
        <v>2389510</v>
      </c>
      <c r="J56" s="50">
        <f t="shared" si="5"/>
        <v>3469515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3469515</v>
      </c>
      <c r="X56" s="50">
        <f t="shared" si="5"/>
        <v>7437708</v>
      </c>
      <c r="Y56" s="50">
        <f t="shared" si="5"/>
        <v>-3968193</v>
      </c>
      <c r="Z56" s="51">
        <f>+IF(X56&lt;&gt;0,+(Y56/X56)*100,0)</f>
        <v>-53.352363389366722</v>
      </c>
      <c r="AA56" s="48">
        <f>SUM(AA53:AA55)</f>
        <v>29750750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17178858</v>
      </c>
      <c r="D59" s="65">
        <f>SUM(D56:D58)</f>
        <v>0</v>
      </c>
      <c r="E59" s="66">
        <f t="shared" si="6"/>
        <v>29750750</v>
      </c>
      <c r="F59" s="67">
        <f t="shared" si="6"/>
        <v>29750750</v>
      </c>
      <c r="G59" s="67">
        <f t="shared" si="6"/>
        <v>0</v>
      </c>
      <c r="H59" s="67">
        <f t="shared" si="6"/>
        <v>1080005</v>
      </c>
      <c r="I59" s="67">
        <f t="shared" si="6"/>
        <v>2389510</v>
      </c>
      <c r="J59" s="67">
        <f t="shared" si="6"/>
        <v>3469515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3469515</v>
      </c>
      <c r="X59" s="67">
        <f t="shared" si="6"/>
        <v>7437708</v>
      </c>
      <c r="Y59" s="67">
        <f t="shared" si="6"/>
        <v>-3968193</v>
      </c>
      <c r="Z59" s="68">
        <f>+IF(X59&lt;&gt;0,+(Y59/X59)*100,0)</f>
        <v>-53.352363389366722</v>
      </c>
      <c r="AA59" s="65">
        <f>SUM(AA56:AA58)</f>
        <v>29750750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53166680</v>
      </c>
      <c r="D7" s="20"/>
      <c r="E7" s="21">
        <v>54379251</v>
      </c>
      <c r="F7" s="22">
        <v>54379251</v>
      </c>
      <c r="G7" s="22">
        <v>4161709</v>
      </c>
      <c r="H7" s="22">
        <v>3004651</v>
      </c>
      <c r="I7" s="22">
        <v>4291360</v>
      </c>
      <c r="J7" s="22">
        <v>11457720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11457720</v>
      </c>
      <c r="X7" s="22">
        <v>12435122</v>
      </c>
      <c r="Y7" s="22">
        <v>-977402</v>
      </c>
      <c r="Z7" s="23">
        <v>-7.8600113452847511</v>
      </c>
      <c r="AA7" s="20">
        <v>54379251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964531</v>
      </c>
      <c r="D13" s="20"/>
      <c r="E13" s="21">
        <v>924869</v>
      </c>
      <c r="F13" s="22">
        <v>924869</v>
      </c>
      <c r="G13" s="22">
        <v>98377</v>
      </c>
      <c r="H13" s="22">
        <v>106479</v>
      </c>
      <c r="I13" s="22">
        <v>97887</v>
      </c>
      <c r="J13" s="22">
        <v>302743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302743</v>
      </c>
      <c r="X13" s="22">
        <v>242984</v>
      </c>
      <c r="Y13" s="22">
        <v>59759</v>
      </c>
      <c r="Z13" s="23">
        <v>24.593800414842129</v>
      </c>
      <c r="AA13" s="20">
        <v>924869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13801488</v>
      </c>
      <c r="D25" s="20"/>
      <c r="E25" s="21">
        <v>14151963</v>
      </c>
      <c r="F25" s="22">
        <v>14151963</v>
      </c>
      <c r="G25" s="22"/>
      <c r="H25" s="22">
        <v>61187</v>
      </c>
      <c r="I25" s="22">
        <v>61187</v>
      </c>
      <c r="J25" s="22">
        <v>122374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122374</v>
      </c>
      <c r="X25" s="22">
        <v>4585595</v>
      </c>
      <c r="Y25" s="22">
        <v>-4463221</v>
      </c>
      <c r="Z25" s="23">
        <v>-97.331338681239842</v>
      </c>
      <c r="AA25" s="20">
        <v>14151963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2351459</v>
      </c>
      <c r="D28" s="20"/>
      <c r="E28" s="21">
        <v>2736263</v>
      </c>
      <c r="F28" s="22">
        <v>2736263</v>
      </c>
      <c r="G28" s="22">
        <v>451396</v>
      </c>
      <c r="H28" s="22">
        <v>182836</v>
      </c>
      <c r="I28" s="22">
        <v>177741</v>
      </c>
      <c r="J28" s="22">
        <v>811973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811973</v>
      </c>
      <c r="X28" s="22">
        <v>2584880</v>
      </c>
      <c r="Y28" s="22">
        <v>-1772907</v>
      </c>
      <c r="Z28" s="23">
        <v>-68.587594008232486</v>
      </c>
      <c r="AA28" s="20">
        <v>2736263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70284158</v>
      </c>
      <c r="D32" s="29">
        <f t="shared" ref="D32:Y32" si="0">SUM(D6:D31)</f>
        <v>0</v>
      </c>
      <c r="E32" s="30">
        <f t="shared" si="0"/>
        <v>72192346</v>
      </c>
      <c r="F32" s="31">
        <f t="shared" si="0"/>
        <v>72192346</v>
      </c>
      <c r="G32" s="31">
        <f t="shared" si="0"/>
        <v>4711482</v>
      </c>
      <c r="H32" s="31">
        <f t="shared" si="0"/>
        <v>3355153</v>
      </c>
      <c r="I32" s="31">
        <f t="shared" si="0"/>
        <v>4628175</v>
      </c>
      <c r="J32" s="31">
        <f t="shared" si="0"/>
        <v>12694810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12694810</v>
      </c>
      <c r="X32" s="31">
        <f t="shared" si="0"/>
        <v>19848581</v>
      </c>
      <c r="Y32" s="31">
        <f t="shared" si="0"/>
        <v>-7153771</v>
      </c>
      <c r="Z32" s="32">
        <f>+IF(X32&lt;&gt;0,+(Y32/X32)*100,0)</f>
        <v>-36.04172509863551</v>
      </c>
      <c r="AA32" s="29">
        <f>SUM(AA6:AA31)</f>
        <v>72192346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14784443</v>
      </c>
      <c r="D34" s="20"/>
      <c r="E34" s="21">
        <v>16048745</v>
      </c>
      <c r="F34" s="22">
        <v>16048745</v>
      </c>
      <c r="G34" s="22">
        <v>1245601</v>
      </c>
      <c r="H34" s="22">
        <v>1181897</v>
      </c>
      <c r="I34" s="22">
        <v>61187</v>
      </c>
      <c r="J34" s="22">
        <v>2488685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2488685</v>
      </c>
      <c r="X34" s="22">
        <v>3302110</v>
      </c>
      <c r="Y34" s="22">
        <v>-813425</v>
      </c>
      <c r="Z34" s="23">
        <v>-24.633491918803433</v>
      </c>
      <c r="AA34" s="20">
        <v>16048745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13444322</v>
      </c>
      <c r="D37" s="20"/>
      <c r="E37" s="21">
        <v>17402477</v>
      </c>
      <c r="F37" s="22">
        <v>17402477</v>
      </c>
      <c r="G37" s="22">
        <v>184343</v>
      </c>
      <c r="H37" s="22">
        <v>1185036</v>
      </c>
      <c r="I37" s="22">
        <v>1653901</v>
      </c>
      <c r="J37" s="22">
        <v>3023280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3023280</v>
      </c>
      <c r="X37" s="22">
        <v>2562885</v>
      </c>
      <c r="Y37" s="22">
        <v>460395</v>
      </c>
      <c r="Z37" s="23">
        <v>17.963935174617667</v>
      </c>
      <c r="AA37" s="20">
        <v>17402477</v>
      </c>
    </row>
    <row r="38" spans="1:27" ht="13.5" x14ac:dyDescent="0.25">
      <c r="A38" s="19" t="s">
        <v>64</v>
      </c>
      <c r="B38" s="15" t="s">
        <v>32</v>
      </c>
      <c r="C38" s="20">
        <v>3038839</v>
      </c>
      <c r="D38" s="20"/>
      <c r="E38" s="21">
        <v>177723</v>
      </c>
      <c r="F38" s="22">
        <v>177723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44433</v>
      </c>
      <c r="Y38" s="22">
        <v>-44433</v>
      </c>
      <c r="Z38" s="23">
        <v>-100</v>
      </c>
      <c r="AA38" s="20">
        <v>177723</v>
      </c>
    </row>
    <row r="39" spans="1:27" ht="13.5" x14ac:dyDescent="0.25">
      <c r="A39" s="19" t="s">
        <v>65</v>
      </c>
      <c r="B39" s="15" t="s">
        <v>32</v>
      </c>
      <c r="C39" s="20">
        <v>4775754</v>
      </c>
      <c r="D39" s="20"/>
      <c r="E39" s="21">
        <v>5624876</v>
      </c>
      <c r="F39" s="22">
        <v>5624876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5624876</v>
      </c>
    </row>
    <row r="40" spans="1:27" ht="13.5" x14ac:dyDescent="0.25">
      <c r="A40" s="19" t="s">
        <v>40</v>
      </c>
      <c r="B40" s="15" t="s">
        <v>32</v>
      </c>
      <c r="C40" s="20">
        <v>2587467</v>
      </c>
      <c r="D40" s="20"/>
      <c r="E40" s="21">
        <v>2239645</v>
      </c>
      <c r="F40" s="22">
        <v>2239645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2239645</v>
      </c>
    </row>
    <row r="41" spans="1:27" ht="13.5" x14ac:dyDescent="0.25">
      <c r="A41" s="19" t="s">
        <v>66</v>
      </c>
      <c r="B41" s="15" t="s">
        <v>32</v>
      </c>
      <c r="C41" s="20">
        <v>3469325</v>
      </c>
      <c r="D41" s="20"/>
      <c r="E41" s="21">
        <v>3263979</v>
      </c>
      <c r="F41" s="22">
        <v>3263979</v>
      </c>
      <c r="G41" s="22">
        <v>867</v>
      </c>
      <c r="H41" s="22">
        <v>130856</v>
      </c>
      <c r="I41" s="22">
        <v>233267</v>
      </c>
      <c r="J41" s="22">
        <v>364990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364990</v>
      </c>
      <c r="X41" s="22">
        <v>151875</v>
      </c>
      <c r="Y41" s="22">
        <v>213115</v>
      </c>
      <c r="Z41" s="23">
        <v>140.32263374485595</v>
      </c>
      <c r="AA41" s="20">
        <v>3263979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1505410</v>
      </c>
      <c r="D43" s="20"/>
      <c r="E43" s="21">
        <v>2652458</v>
      </c>
      <c r="F43" s="22">
        <v>2652458</v>
      </c>
      <c r="G43" s="22">
        <v>-4910</v>
      </c>
      <c r="H43" s="22">
        <v>8140</v>
      </c>
      <c r="I43" s="22">
        <v>109</v>
      </c>
      <c r="J43" s="22">
        <v>3339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3339</v>
      </c>
      <c r="X43" s="22">
        <v>709820</v>
      </c>
      <c r="Y43" s="22">
        <v>-706481</v>
      </c>
      <c r="Z43" s="23">
        <v>-99.529599053281117</v>
      </c>
      <c r="AA43" s="20">
        <v>2652458</v>
      </c>
    </row>
    <row r="44" spans="1:27" ht="13.5" x14ac:dyDescent="0.25">
      <c r="A44" s="19" t="s">
        <v>69</v>
      </c>
      <c r="B44" s="15" t="s">
        <v>32</v>
      </c>
      <c r="C44" s="20">
        <v>3742495</v>
      </c>
      <c r="D44" s="20"/>
      <c r="E44" s="21">
        <v>4282232</v>
      </c>
      <c r="F44" s="22">
        <v>4282232</v>
      </c>
      <c r="G44" s="22">
        <v>17774</v>
      </c>
      <c r="H44" s="22">
        <v>440281</v>
      </c>
      <c r="I44" s="22">
        <v>216736</v>
      </c>
      <c r="J44" s="22">
        <v>674791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674791</v>
      </c>
      <c r="X44" s="22">
        <v>284182</v>
      </c>
      <c r="Y44" s="22">
        <v>390609</v>
      </c>
      <c r="Z44" s="23">
        <v>137.45029593711072</v>
      </c>
      <c r="AA44" s="20">
        <v>4282232</v>
      </c>
    </row>
    <row r="45" spans="1:27" ht="13.5" x14ac:dyDescent="0.25">
      <c r="A45" s="19" t="s">
        <v>70</v>
      </c>
      <c r="B45" s="15" t="s">
        <v>32</v>
      </c>
      <c r="C45" s="20">
        <v>13190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1214189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48575434</v>
      </c>
      <c r="D47" s="29">
        <f t="shared" ref="D47:Y47" si="1">SUM(D34:D46)</f>
        <v>0</v>
      </c>
      <c r="E47" s="30">
        <f t="shared" si="1"/>
        <v>51692135</v>
      </c>
      <c r="F47" s="31">
        <f t="shared" si="1"/>
        <v>51692135</v>
      </c>
      <c r="G47" s="31">
        <f t="shared" si="1"/>
        <v>1443675</v>
      </c>
      <c r="H47" s="31">
        <f t="shared" si="1"/>
        <v>2946210</v>
      </c>
      <c r="I47" s="31">
        <f t="shared" si="1"/>
        <v>2165200</v>
      </c>
      <c r="J47" s="31">
        <f t="shared" si="1"/>
        <v>6555085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6555085</v>
      </c>
      <c r="X47" s="31">
        <f t="shared" si="1"/>
        <v>7055305</v>
      </c>
      <c r="Y47" s="31">
        <f t="shared" si="1"/>
        <v>-500220</v>
      </c>
      <c r="Z47" s="32">
        <f>+IF(X47&lt;&gt;0,+(Y47/X47)*100,0)</f>
        <v>-7.0899840616387237</v>
      </c>
      <c r="AA47" s="29">
        <f>SUM(AA34:AA46)</f>
        <v>51692135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21708724</v>
      </c>
      <c r="D48" s="39">
        <f t="shared" si="2"/>
        <v>0</v>
      </c>
      <c r="E48" s="40">
        <f t="shared" si="2"/>
        <v>20500211</v>
      </c>
      <c r="F48" s="41">
        <f t="shared" si="2"/>
        <v>20500211</v>
      </c>
      <c r="G48" s="41">
        <f t="shared" si="2"/>
        <v>3267807</v>
      </c>
      <c r="H48" s="41">
        <f t="shared" si="2"/>
        <v>408943</v>
      </c>
      <c r="I48" s="41">
        <f t="shared" si="2"/>
        <v>2462975</v>
      </c>
      <c r="J48" s="41">
        <f t="shared" si="2"/>
        <v>6139725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6139725</v>
      </c>
      <c r="X48" s="41">
        <f t="shared" si="2"/>
        <v>12793276</v>
      </c>
      <c r="Y48" s="41">
        <f t="shared" si="2"/>
        <v>-6653551</v>
      </c>
      <c r="Z48" s="42">
        <f>+IF(X48&lt;&gt;0,+(Y48/X48)*100,0)</f>
        <v>-52.008187738621444</v>
      </c>
      <c r="AA48" s="39">
        <f>+AA32-AA47</f>
        <v>20500211</v>
      </c>
    </row>
    <row r="49" spans="1:27" ht="25.5" x14ac:dyDescent="0.25">
      <c r="A49" s="43" t="s">
        <v>74</v>
      </c>
      <c r="B49" s="15" t="s">
        <v>32</v>
      </c>
      <c r="C49" s="20">
        <v>9478397</v>
      </c>
      <c r="D49" s="20"/>
      <c r="E49" s="21">
        <v>2000000</v>
      </c>
      <c r="F49" s="22">
        <v>2000000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2000000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31187121</v>
      </c>
      <c r="D51" s="48">
        <f t="shared" si="3"/>
        <v>0</v>
      </c>
      <c r="E51" s="49">
        <f t="shared" si="3"/>
        <v>22500211</v>
      </c>
      <c r="F51" s="50">
        <f t="shared" si="3"/>
        <v>22500211</v>
      </c>
      <c r="G51" s="50">
        <f t="shared" si="3"/>
        <v>3267807</v>
      </c>
      <c r="H51" s="50">
        <f t="shared" si="3"/>
        <v>408943</v>
      </c>
      <c r="I51" s="50">
        <f t="shared" si="3"/>
        <v>2462975</v>
      </c>
      <c r="J51" s="50">
        <f t="shared" si="3"/>
        <v>6139725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6139725</v>
      </c>
      <c r="X51" s="50">
        <f t="shared" si="3"/>
        <v>12793276</v>
      </c>
      <c r="Y51" s="50">
        <f t="shared" si="3"/>
        <v>-6653551</v>
      </c>
      <c r="Z51" s="51">
        <f>+IF(X51&lt;&gt;0,+(Y51/X51)*100,0)</f>
        <v>-52.008187738621444</v>
      </c>
      <c r="AA51" s="48">
        <f>SUM(AA48:AA50)</f>
        <v>22500211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31187121</v>
      </c>
      <c r="D53" s="54">
        <f>+D51-D52</f>
        <v>0</v>
      </c>
      <c r="E53" s="55">
        <f t="shared" si="4"/>
        <v>22500211</v>
      </c>
      <c r="F53" s="56">
        <f t="shared" si="4"/>
        <v>22500211</v>
      </c>
      <c r="G53" s="56">
        <f t="shared" si="4"/>
        <v>3267807</v>
      </c>
      <c r="H53" s="56">
        <f t="shared" si="4"/>
        <v>408943</v>
      </c>
      <c r="I53" s="56">
        <f t="shared" si="4"/>
        <v>2462975</v>
      </c>
      <c r="J53" s="56">
        <f t="shared" si="4"/>
        <v>6139725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6139725</v>
      </c>
      <c r="X53" s="56">
        <f t="shared" si="4"/>
        <v>12793276</v>
      </c>
      <c r="Y53" s="56">
        <f t="shared" si="4"/>
        <v>-6653551</v>
      </c>
      <c r="Z53" s="57">
        <f>+IF(X53&lt;&gt;0,+(Y53/X53)*100,0)</f>
        <v>-52.008187738621444</v>
      </c>
      <c r="AA53" s="54">
        <f>+AA51-AA52</f>
        <v>22500211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31187121</v>
      </c>
      <c r="D56" s="48">
        <f>SUM(D53:D55)</f>
        <v>0</v>
      </c>
      <c r="E56" s="49">
        <f t="shared" si="5"/>
        <v>22500211</v>
      </c>
      <c r="F56" s="50">
        <f t="shared" si="5"/>
        <v>22500211</v>
      </c>
      <c r="G56" s="50">
        <f t="shared" si="5"/>
        <v>3267807</v>
      </c>
      <c r="H56" s="50">
        <f t="shared" si="5"/>
        <v>408943</v>
      </c>
      <c r="I56" s="50">
        <f t="shared" si="5"/>
        <v>2462975</v>
      </c>
      <c r="J56" s="50">
        <f t="shared" si="5"/>
        <v>6139725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6139725</v>
      </c>
      <c r="X56" s="50">
        <f t="shared" si="5"/>
        <v>12793276</v>
      </c>
      <c r="Y56" s="50">
        <f t="shared" si="5"/>
        <v>-6653551</v>
      </c>
      <c r="Z56" s="51">
        <f>+IF(X56&lt;&gt;0,+(Y56/X56)*100,0)</f>
        <v>-52.008187738621444</v>
      </c>
      <c r="AA56" s="48">
        <f>SUM(AA53:AA55)</f>
        <v>22500211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31187121</v>
      </c>
      <c r="D59" s="65">
        <f>SUM(D56:D58)</f>
        <v>0</v>
      </c>
      <c r="E59" s="66">
        <f t="shared" si="6"/>
        <v>22500211</v>
      </c>
      <c r="F59" s="67">
        <f t="shared" si="6"/>
        <v>22500211</v>
      </c>
      <c r="G59" s="67">
        <f t="shared" si="6"/>
        <v>3267807</v>
      </c>
      <c r="H59" s="67">
        <f t="shared" si="6"/>
        <v>408943</v>
      </c>
      <c r="I59" s="67">
        <f t="shared" si="6"/>
        <v>2462975</v>
      </c>
      <c r="J59" s="67">
        <f t="shared" si="6"/>
        <v>6139725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6139725</v>
      </c>
      <c r="X59" s="67">
        <f t="shared" si="6"/>
        <v>12793276</v>
      </c>
      <c r="Y59" s="67">
        <f t="shared" si="6"/>
        <v>-6653551</v>
      </c>
      <c r="Z59" s="68">
        <f>+IF(X59&lt;&gt;0,+(Y59/X59)*100,0)</f>
        <v>-52.008187738621444</v>
      </c>
      <c r="AA59" s="65">
        <f>SUM(AA56:AA58)</f>
        <v>22500211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164443551</v>
      </c>
      <c r="D7" s="20"/>
      <c r="E7" s="21">
        <v>172087158</v>
      </c>
      <c r="F7" s="22">
        <v>172087158</v>
      </c>
      <c r="G7" s="22">
        <v>11903094</v>
      </c>
      <c r="H7" s="22">
        <v>5574226</v>
      </c>
      <c r="I7" s="22">
        <v>12360502</v>
      </c>
      <c r="J7" s="22">
        <v>29837822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29837822</v>
      </c>
      <c r="X7" s="22">
        <v>33371636</v>
      </c>
      <c r="Y7" s="22">
        <v>-3533814</v>
      </c>
      <c r="Z7" s="23">
        <v>-10.589274076943665</v>
      </c>
      <c r="AA7" s="20">
        <v>172087158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204210</v>
      </c>
      <c r="D10" s="20"/>
      <c r="E10" s="21">
        <v>255370</v>
      </c>
      <c r="F10" s="22">
        <v>255370</v>
      </c>
      <c r="G10" s="22">
        <v>17018</v>
      </c>
      <c r="H10" s="22">
        <v>17018</v>
      </c>
      <c r="I10" s="22">
        <v>17018</v>
      </c>
      <c r="J10" s="22">
        <v>51054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51054</v>
      </c>
      <c r="X10" s="22">
        <v>63843</v>
      </c>
      <c r="Y10" s="22">
        <v>-12789</v>
      </c>
      <c r="Z10" s="23">
        <v>-20.031953385649171</v>
      </c>
      <c r="AA10" s="20">
        <v>255370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3405778</v>
      </c>
      <c r="D13" s="20"/>
      <c r="E13" s="21">
        <v>3881300</v>
      </c>
      <c r="F13" s="22">
        <v>3881300</v>
      </c>
      <c r="G13" s="22">
        <v>319698</v>
      </c>
      <c r="H13" s="22">
        <v>316631</v>
      </c>
      <c r="I13" s="22">
        <v>307436</v>
      </c>
      <c r="J13" s="22">
        <v>943765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943765</v>
      </c>
      <c r="X13" s="22">
        <v>845355</v>
      </c>
      <c r="Y13" s="22">
        <v>98410</v>
      </c>
      <c r="Z13" s="23">
        <v>11.641263137971622</v>
      </c>
      <c r="AA13" s="20">
        <v>3881300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102091</v>
      </c>
      <c r="D17" s="20"/>
      <c r="E17" s="21"/>
      <c r="F17" s="22"/>
      <c r="G17" s="22">
        <v>7710</v>
      </c>
      <c r="H17" s="22">
        <v>7710</v>
      </c>
      <c r="I17" s="22">
        <v>7710</v>
      </c>
      <c r="J17" s="22">
        <v>23130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23130</v>
      </c>
      <c r="X17" s="22"/>
      <c r="Y17" s="22">
        <v>23130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6357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29671055</v>
      </c>
      <c r="D25" s="20"/>
      <c r="E25" s="21">
        <v>29557333</v>
      </c>
      <c r="F25" s="22">
        <v>29557333</v>
      </c>
      <c r="G25" s="22">
        <v>28076904</v>
      </c>
      <c r="H25" s="22"/>
      <c r="I25" s="22"/>
      <c r="J25" s="22">
        <v>28076904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28076904</v>
      </c>
      <c r="X25" s="22">
        <v>-228979</v>
      </c>
      <c r="Y25" s="22">
        <v>28305883</v>
      </c>
      <c r="Z25" s="23">
        <v>-12361.781211377462</v>
      </c>
      <c r="AA25" s="20">
        <v>29557333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3429769</v>
      </c>
      <c r="D28" s="20"/>
      <c r="E28" s="21">
        <v>8395185</v>
      </c>
      <c r="F28" s="22">
        <v>8395185</v>
      </c>
      <c r="G28" s="22">
        <v>565403</v>
      </c>
      <c r="H28" s="22">
        <v>570697</v>
      </c>
      <c r="I28" s="22">
        <v>569632</v>
      </c>
      <c r="J28" s="22">
        <v>1705732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1705732</v>
      </c>
      <c r="X28" s="22">
        <v>2193670</v>
      </c>
      <c r="Y28" s="22">
        <v>-487938</v>
      </c>
      <c r="Z28" s="23">
        <v>-22.242999174898685</v>
      </c>
      <c r="AA28" s="20">
        <v>8395185</v>
      </c>
    </row>
    <row r="29" spans="1:27" ht="13.5" x14ac:dyDescent="0.25">
      <c r="A29" s="19" t="s">
        <v>55</v>
      </c>
      <c r="B29" s="15" t="s">
        <v>32</v>
      </c>
      <c r="C29" s="20">
        <v>21099</v>
      </c>
      <c r="D29" s="20"/>
      <c r="E29" s="21">
        <v>9610</v>
      </c>
      <c r="F29" s="22">
        <v>9610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9610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201283910</v>
      </c>
      <c r="D32" s="29">
        <f t="shared" ref="D32:Y32" si="0">SUM(D6:D31)</f>
        <v>0</v>
      </c>
      <c r="E32" s="30">
        <f t="shared" si="0"/>
        <v>214185956</v>
      </c>
      <c r="F32" s="31">
        <f t="shared" si="0"/>
        <v>214185956</v>
      </c>
      <c r="G32" s="31">
        <f t="shared" si="0"/>
        <v>40889827</v>
      </c>
      <c r="H32" s="31">
        <f t="shared" si="0"/>
        <v>6486282</v>
      </c>
      <c r="I32" s="31">
        <f t="shared" si="0"/>
        <v>13262298</v>
      </c>
      <c r="J32" s="31">
        <f t="shared" si="0"/>
        <v>60638407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60638407</v>
      </c>
      <c r="X32" s="31">
        <f t="shared" si="0"/>
        <v>36245525</v>
      </c>
      <c r="Y32" s="31">
        <f t="shared" si="0"/>
        <v>24392882</v>
      </c>
      <c r="Z32" s="32">
        <f>+IF(X32&lt;&gt;0,+(Y32/X32)*100,0)</f>
        <v>67.299016913122372</v>
      </c>
      <c r="AA32" s="29">
        <f>SUM(AA6:AA31)</f>
        <v>214185956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21908919</v>
      </c>
      <c r="D34" s="20"/>
      <c r="E34" s="21">
        <v>23619153</v>
      </c>
      <c r="F34" s="22">
        <v>23619153</v>
      </c>
      <c r="G34" s="22">
        <v>1879550</v>
      </c>
      <c r="H34" s="22">
        <v>1961558</v>
      </c>
      <c r="I34" s="22">
        <v>1791798</v>
      </c>
      <c r="J34" s="22">
        <v>5632906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5632906</v>
      </c>
      <c r="X34" s="22">
        <v>5625698</v>
      </c>
      <c r="Y34" s="22">
        <v>7208</v>
      </c>
      <c r="Z34" s="23">
        <v>0.12812632316914274</v>
      </c>
      <c r="AA34" s="20">
        <v>23619153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61726949</v>
      </c>
      <c r="D37" s="20"/>
      <c r="E37" s="21">
        <v>63216093</v>
      </c>
      <c r="F37" s="22">
        <v>63216093</v>
      </c>
      <c r="G37" s="22">
        <v>57682991</v>
      </c>
      <c r="H37" s="22">
        <v>698568</v>
      </c>
      <c r="I37" s="22">
        <v>415827</v>
      </c>
      <c r="J37" s="22">
        <v>58797386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58797386</v>
      </c>
      <c r="X37" s="22">
        <v>1202375</v>
      </c>
      <c r="Y37" s="22">
        <v>57595011</v>
      </c>
      <c r="Z37" s="23">
        <v>4790.1038361576047</v>
      </c>
      <c r="AA37" s="20">
        <v>63216093</v>
      </c>
    </row>
    <row r="38" spans="1:27" ht="13.5" x14ac:dyDescent="0.25">
      <c r="A38" s="19" t="s">
        <v>64</v>
      </c>
      <c r="B38" s="15" t="s">
        <v>32</v>
      </c>
      <c r="C38" s="20">
        <v>14181340</v>
      </c>
      <c r="D38" s="20"/>
      <c r="E38" s="21">
        <v>6043400</v>
      </c>
      <c r="F38" s="22">
        <v>6043400</v>
      </c>
      <c r="G38" s="22"/>
      <c r="H38" s="22">
        <v>14181340</v>
      </c>
      <c r="I38" s="22"/>
      <c r="J38" s="22">
        <v>14181340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14181340</v>
      </c>
      <c r="X38" s="22"/>
      <c r="Y38" s="22">
        <v>14181340</v>
      </c>
      <c r="Z38" s="23"/>
      <c r="AA38" s="20">
        <v>6043400</v>
      </c>
    </row>
    <row r="39" spans="1:27" ht="13.5" x14ac:dyDescent="0.25">
      <c r="A39" s="19" t="s">
        <v>65</v>
      </c>
      <c r="B39" s="15" t="s">
        <v>32</v>
      </c>
      <c r="C39" s="20">
        <v>23388707</v>
      </c>
      <c r="D39" s="20"/>
      <c r="E39" s="21">
        <v>21509004</v>
      </c>
      <c r="F39" s="22">
        <v>21509004</v>
      </c>
      <c r="G39" s="22">
        <v>618962</v>
      </c>
      <c r="H39" s="22">
        <v>1063192</v>
      </c>
      <c r="I39" s="22">
        <v>6440570</v>
      </c>
      <c r="J39" s="22">
        <v>8122724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8122724</v>
      </c>
      <c r="X39" s="22"/>
      <c r="Y39" s="22">
        <v>8122724</v>
      </c>
      <c r="Z39" s="23"/>
      <c r="AA39" s="20">
        <v>21509004</v>
      </c>
    </row>
    <row r="40" spans="1:27" ht="13.5" x14ac:dyDescent="0.25">
      <c r="A40" s="19" t="s">
        <v>40</v>
      </c>
      <c r="B40" s="15" t="s">
        <v>32</v>
      </c>
      <c r="C40" s="20">
        <v>8107962</v>
      </c>
      <c r="D40" s="20"/>
      <c r="E40" s="21">
        <v>7963479</v>
      </c>
      <c r="F40" s="22">
        <v>7963479</v>
      </c>
      <c r="G40" s="22">
        <v>15259</v>
      </c>
      <c r="H40" s="22">
        <v>47094</v>
      </c>
      <c r="I40" s="22"/>
      <c r="J40" s="22">
        <v>62353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62353</v>
      </c>
      <c r="X40" s="22"/>
      <c r="Y40" s="22">
        <v>62353</v>
      </c>
      <c r="Z40" s="23"/>
      <c r="AA40" s="20">
        <v>7963479</v>
      </c>
    </row>
    <row r="41" spans="1:27" ht="13.5" x14ac:dyDescent="0.25">
      <c r="A41" s="19" t="s">
        <v>66</v>
      </c>
      <c r="B41" s="15" t="s">
        <v>32</v>
      </c>
      <c r="C41" s="20">
        <v>4691868</v>
      </c>
      <c r="D41" s="20"/>
      <c r="E41" s="21">
        <v>6650967</v>
      </c>
      <c r="F41" s="22">
        <v>6650967</v>
      </c>
      <c r="G41" s="22">
        <v>354503</v>
      </c>
      <c r="H41" s="22">
        <v>295630</v>
      </c>
      <c r="I41" s="22">
        <v>416234</v>
      </c>
      <c r="J41" s="22">
        <v>1066367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1066367</v>
      </c>
      <c r="X41" s="22">
        <v>1556807</v>
      </c>
      <c r="Y41" s="22">
        <v>-490440</v>
      </c>
      <c r="Z41" s="23">
        <v>-31.502941597770306</v>
      </c>
      <c r="AA41" s="20">
        <v>6650967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2734962</v>
      </c>
      <c r="D43" s="20"/>
      <c r="E43" s="21">
        <v>4467133</v>
      </c>
      <c r="F43" s="22">
        <v>4467133</v>
      </c>
      <c r="G43" s="22">
        <v>153330</v>
      </c>
      <c r="H43" s="22">
        <v>621609</v>
      </c>
      <c r="I43" s="22">
        <v>2339149</v>
      </c>
      <c r="J43" s="22">
        <v>3114088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3114088</v>
      </c>
      <c r="X43" s="22">
        <v>3643851</v>
      </c>
      <c r="Y43" s="22">
        <v>-529763</v>
      </c>
      <c r="Z43" s="23">
        <v>-14.538547267712099</v>
      </c>
      <c r="AA43" s="20">
        <v>4467133</v>
      </c>
    </row>
    <row r="44" spans="1:27" ht="13.5" x14ac:dyDescent="0.25">
      <c r="A44" s="19" t="s">
        <v>69</v>
      </c>
      <c r="B44" s="15" t="s">
        <v>32</v>
      </c>
      <c r="C44" s="20">
        <v>1060112</v>
      </c>
      <c r="D44" s="20"/>
      <c r="E44" s="21">
        <v>953303</v>
      </c>
      <c r="F44" s="22">
        <v>953303</v>
      </c>
      <c r="G44" s="22">
        <v>108234</v>
      </c>
      <c r="H44" s="22">
        <v>115569</v>
      </c>
      <c r="I44" s="22">
        <v>95683</v>
      </c>
      <c r="J44" s="22">
        <v>319486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319486</v>
      </c>
      <c r="X44" s="22">
        <v>150484</v>
      </c>
      <c r="Y44" s="22">
        <v>169002</v>
      </c>
      <c r="Z44" s="23">
        <v>112.30562717631109</v>
      </c>
      <c r="AA44" s="20">
        <v>953303</v>
      </c>
    </row>
    <row r="45" spans="1:27" ht="13.5" x14ac:dyDescent="0.25">
      <c r="A45" s="19" t="s">
        <v>70</v>
      </c>
      <c r="B45" s="15" t="s">
        <v>32</v>
      </c>
      <c r="C45" s="20">
        <v>494458</v>
      </c>
      <c r="D45" s="20"/>
      <c r="E45" s="21">
        <v>-4411330</v>
      </c>
      <c r="F45" s="22">
        <v>-4411330</v>
      </c>
      <c r="G45" s="22"/>
      <c r="H45" s="22">
        <v>461939</v>
      </c>
      <c r="I45" s="22"/>
      <c r="J45" s="22">
        <v>461939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461939</v>
      </c>
      <c r="X45" s="22"/>
      <c r="Y45" s="22">
        <v>461939</v>
      </c>
      <c r="Z45" s="23"/>
      <c r="AA45" s="20">
        <v>-4411330</v>
      </c>
    </row>
    <row r="46" spans="1:27" ht="13.5" x14ac:dyDescent="0.25">
      <c r="A46" s="19" t="s">
        <v>71</v>
      </c>
      <c r="B46" s="15" t="s">
        <v>32</v>
      </c>
      <c r="C46" s="20">
        <v>10965253</v>
      </c>
      <c r="D46" s="20"/>
      <c r="E46" s="21"/>
      <c r="F46" s="22"/>
      <c r="G46" s="22">
        <v>11005092</v>
      </c>
      <c r="H46" s="22">
        <v>-39838</v>
      </c>
      <c r="I46" s="22"/>
      <c r="J46" s="22">
        <v>10965254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10965254</v>
      </c>
      <c r="X46" s="22"/>
      <c r="Y46" s="22">
        <v>10965254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149260530</v>
      </c>
      <c r="D47" s="29">
        <f t="shared" ref="D47:Y47" si="1">SUM(D34:D46)</f>
        <v>0</v>
      </c>
      <c r="E47" s="30">
        <f t="shared" si="1"/>
        <v>130011202</v>
      </c>
      <c r="F47" s="31">
        <f t="shared" si="1"/>
        <v>130011202</v>
      </c>
      <c r="G47" s="31">
        <f t="shared" si="1"/>
        <v>71817921</v>
      </c>
      <c r="H47" s="31">
        <f t="shared" si="1"/>
        <v>19406661</v>
      </c>
      <c r="I47" s="31">
        <f t="shared" si="1"/>
        <v>11499261</v>
      </c>
      <c r="J47" s="31">
        <f t="shared" si="1"/>
        <v>102723843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102723843</v>
      </c>
      <c r="X47" s="31">
        <f t="shared" si="1"/>
        <v>12179215</v>
      </c>
      <c r="Y47" s="31">
        <f t="shared" si="1"/>
        <v>90544628</v>
      </c>
      <c r="Z47" s="32">
        <f>+IF(X47&lt;&gt;0,+(Y47/X47)*100,0)</f>
        <v>743.43566477806655</v>
      </c>
      <c r="AA47" s="29">
        <f>SUM(AA34:AA46)</f>
        <v>130011202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52023380</v>
      </c>
      <c r="D48" s="39">
        <f t="shared" si="2"/>
        <v>0</v>
      </c>
      <c r="E48" s="40">
        <f t="shared" si="2"/>
        <v>84174754</v>
      </c>
      <c r="F48" s="41">
        <f t="shared" si="2"/>
        <v>84174754</v>
      </c>
      <c r="G48" s="41">
        <f t="shared" si="2"/>
        <v>-30928094</v>
      </c>
      <c r="H48" s="41">
        <f t="shared" si="2"/>
        <v>-12920379</v>
      </c>
      <c r="I48" s="41">
        <f t="shared" si="2"/>
        <v>1763037</v>
      </c>
      <c r="J48" s="41">
        <f t="shared" si="2"/>
        <v>-42085436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-42085436</v>
      </c>
      <c r="X48" s="41">
        <f t="shared" si="2"/>
        <v>24066310</v>
      </c>
      <c r="Y48" s="41">
        <f t="shared" si="2"/>
        <v>-66151746</v>
      </c>
      <c r="Z48" s="42">
        <f>+IF(X48&lt;&gt;0,+(Y48/X48)*100,0)</f>
        <v>-274.87282429254839</v>
      </c>
      <c r="AA48" s="39">
        <f>+AA32-AA47</f>
        <v>84174754</v>
      </c>
    </row>
    <row r="49" spans="1:27" ht="25.5" x14ac:dyDescent="0.25">
      <c r="A49" s="43" t="s">
        <v>74</v>
      </c>
      <c r="B49" s="15" t="s">
        <v>32</v>
      </c>
      <c r="C49" s="20">
        <v>-12</v>
      </c>
      <c r="D49" s="20"/>
      <c r="E49" s="21"/>
      <c r="F49" s="22"/>
      <c r="G49" s="22"/>
      <c r="H49" s="22">
        <v>-12</v>
      </c>
      <c r="I49" s="22"/>
      <c r="J49" s="22">
        <v>-12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-12</v>
      </c>
      <c r="X49" s="22"/>
      <c r="Y49" s="22">
        <v>-12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498576</v>
      </c>
      <c r="D50" s="44"/>
      <c r="E50" s="21"/>
      <c r="F50" s="22"/>
      <c r="G50" s="45">
        <v>498576</v>
      </c>
      <c r="H50" s="45"/>
      <c r="I50" s="45"/>
      <c r="J50" s="22">
        <v>498576</v>
      </c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>
        <v>498576</v>
      </c>
      <c r="X50" s="22"/>
      <c r="Y50" s="45">
        <v>498576</v>
      </c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52521944</v>
      </c>
      <c r="D51" s="48">
        <f t="shared" si="3"/>
        <v>0</v>
      </c>
      <c r="E51" s="49">
        <f t="shared" si="3"/>
        <v>84174754</v>
      </c>
      <c r="F51" s="50">
        <f t="shared" si="3"/>
        <v>84174754</v>
      </c>
      <c r="G51" s="50">
        <f t="shared" si="3"/>
        <v>-30429518</v>
      </c>
      <c r="H51" s="50">
        <f t="shared" si="3"/>
        <v>-12920391</v>
      </c>
      <c r="I51" s="50">
        <f t="shared" si="3"/>
        <v>1763037</v>
      </c>
      <c r="J51" s="50">
        <f t="shared" si="3"/>
        <v>-41586872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-41586872</v>
      </c>
      <c r="X51" s="50">
        <f t="shared" si="3"/>
        <v>24066310</v>
      </c>
      <c r="Y51" s="50">
        <f t="shared" si="3"/>
        <v>-65653182</v>
      </c>
      <c r="Z51" s="51">
        <f>+IF(X51&lt;&gt;0,+(Y51/X51)*100,0)</f>
        <v>-272.80119802329483</v>
      </c>
      <c r="AA51" s="48">
        <f>SUM(AA48:AA50)</f>
        <v>84174754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52521944</v>
      </c>
      <c r="D53" s="54">
        <f>+D51-D52</f>
        <v>0</v>
      </c>
      <c r="E53" s="55">
        <f t="shared" si="4"/>
        <v>84174754</v>
      </c>
      <c r="F53" s="56">
        <f t="shared" si="4"/>
        <v>84174754</v>
      </c>
      <c r="G53" s="56">
        <f t="shared" si="4"/>
        <v>-30429518</v>
      </c>
      <c r="H53" s="56">
        <f t="shared" si="4"/>
        <v>-12920391</v>
      </c>
      <c r="I53" s="56">
        <f t="shared" si="4"/>
        <v>1763037</v>
      </c>
      <c r="J53" s="56">
        <f t="shared" si="4"/>
        <v>-41586872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-41586872</v>
      </c>
      <c r="X53" s="56">
        <f t="shared" si="4"/>
        <v>24066310</v>
      </c>
      <c r="Y53" s="56">
        <f t="shared" si="4"/>
        <v>-65653182</v>
      </c>
      <c r="Z53" s="57">
        <f>+IF(X53&lt;&gt;0,+(Y53/X53)*100,0)</f>
        <v>-272.80119802329483</v>
      </c>
      <c r="AA53" s="54">
        <f>+AA51-AA52</f>
        <v>84174754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52521944</v>
      </c>
      <c r="D56" s="48">
        <f>SUM(D53:D55)</f>
        <v>0</v>
      </c>
      <c r="E56" s="49">
        <f t="shared" si="5"/>
        <v>84174754</v>
      </c>
      <c r="F56" s="50">
        <f t="shared" si="5"/>
        <v>84174754</v>
      </c>
      <c r="G56" s="50">
        <f t="shared" si="5"/>
        <v>-30429518</v>
      </c>
      <c r="H56" s="50">
        <f t="shared" si="5"/>
        <v>-12920391</v>
      </c>
      <c r="I56" s="50">
        <f t="shared" si="5"/>
        <v>1763037</v>
      </c>
      <c r="J56" s="50">
        <f t="shared" si="5"/>
        <v>-41586872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-41586872</v>
      </c>
      <c r="X56" s="50">
        <f t="shared" si="5"/>
        <v>24066310</v>
      </c>
      <c r="Y56" s="50">
        <f t="shared" si="5"/>
        <v>-65653182</v>
      </c>
      <c r="Z56" s="51">
        <f>+IF(X56&lt;&gt;0,+(Y56/X56)*100,0)</f>
        <v>-272.80119802329483</v>
      </c>
      <c r="AA56" s="48">
        <f>SUM(AA53:AA55)</f>
        <v>84174754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52521944</v>
      </c>
      <c r="D59" s="65">
        <f>SUM(D56:D58)</f>
        <v>0</v>
      </c>
      <c r="E59" s="66">
        <f t="shared" si="6"/>
        <v>84174754</v>
      </c>
      <c r="F59" s="67">
        <f t="shared" si="6"/>
        <v>84174754</v>
      </c>
      <c r="G59" s="67">
        <f t="shared" si="6"/>
        <v>-30429518</v>
      </c>
      <c r="H59" s="67">
        <f t="shared" si="6"/>
        <v>-12920391</v>
      </c>
      <c r="I59" s="67">
        <f t="shared" si="6"/>
        <v>1763037</v>
      </c>
      <c r="J59" s="67">
        <f t="shared" si="6"/>
        <v>-41586872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-41586872</v>
      </c>
      <c r="X59" s="67">
        <f t="shared" si="6"/>
        <v>24066310</v>
      </c>
      <c r="Y59" s="67">
        <f t="shared" si="6"/>
        <v>-65653182</v>
      </c>
      <c r="Z59" s="68">
        <f>+IF(X59&lt;&gt;0,+(Y59/X59)*100,0)</f>
        <v>-272.80119802329483</v>
      </c>
      <c r="AA59" s="65">
        <f>SUM(AA56:AA58)</f>
        <v>84174754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228473527</v>
      </c>
      <c r="D7" s="20"/>
      <c r="E7" s="21">
        <v>245302606</v>
      </c>
      <c r="F7" s="22">
        <v>245302606</v>
      </c>
      <c r="G7" s="22">
        <v>15472853</v>
      </c>
      <c r="H7" s="22">
        <v>2701844</v>
      </c>
      <c r="I7" s="22">
        <v>17481545</v>
      </c>
      <c r="J7" s="22">
        <v>35656242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35656242</v>
      </c>
      <c r="X7" s="22">
        <v>61325649</v>
      </c>
      <c r="Y7" s="22">
        <v>-25669407</v>
      </c>
      <c r="Z7" s="23">
        <v>-41.857538270813897</v>
      </c>
      <c r="AA7" s="20">
        <v>245302606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27800</v>
      </c>
      <c r="F10" s="22">
        <v>27800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6951</v>
      </c>
      <c r="Y10" s="22">
        <v>-6951</v>
      </c>
      <c r="Z10" s="23">
        <v>-100</v>
      </c>
      <c r="AA10" s="20">
        <v>27800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9096830</v>
      </c>
      <c r="D13" s="20"/>
      <c r="E13" s="21">
        <v>9243480</v>
      </c>
      <c r="F13" s="22">
        <v>9243480</v>
      </c>
      <c r="G13" s="22">
        <v>803822</v>
      </c>
      <c r="H13" s="22">
        <v>801668</v>
      </c>
      <c r="I13" s="22">
        <v>777594</v>
      </c>
      <c r="J13" s="22">
        <v>2383084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2383084</v>
      </c>
      <c r="X13" s="22">
        <v>2310870</v>
      </c>
      <c r="Y13" s="22">
        <v>72214</v>
      </c>
      <c r="Z13" s="23">
        <v>3.1249702493000471</v>
      </c>
      <c r="AA13" s="20">
        <v>9243480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10896605</v>
      </c>
      <c r="D19" s="20"/>
      <c r="E19" s="21">
        <v>12008560</v>
      </c>
      <c r="F19" s="22">
        <v>12008560</v>
      </c>
      <c r="G19" s="22">
        <v>1341774</v>
      </c>
      <c r="H19" s="22">
        <v>741136</v>
      </c>
      <c r="I19" s="22">
        <v>807483</v>
      </c>
      <c r="J19" s="22">
        <v>2890393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2890393</v>
      </c>
      <c r="X19" s="22">
        <v>3002142</v>
      </c>
      <c r="Y19" s="22">
        <v>-111749</v>
      </c>
      <c r="Z19" s="23">
        <v>-3.7223089380848742</v>
      </c>
      <c r="AA19" s="20">
        <v>12008560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3340</v>
      </c>
      <c r="F23" s="22">
        <v>3340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834</v>
      </c>
      <c r="Y23" s="22">
        <v>-834</v>
      </c>
      <c r="Z23" s="23">
        <v>-100</v>
      </c>
      <c r="AA23" s="20">
        <v>3340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60775952</v>
      </c>
      <c r="D25" s="20"/>
      <c r="E25" s="21">
        <v>59642299</v>
      </c>
      <c r="F25" s="22">
        <v>59642299</v>
      </c>
      <c r="G25" s="22">
        <v>23754813</v>
      </c>
      <c r="H25" s="22">
        <v>231058</v>
      </c>
      <c r="I25" s="22">
        <v>256525</v>
      </c>
      <c r="J25" s="22">
        <v>24242396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24242396</v>
      </c>
      <c r="X25" s="22">
        <v>14910573</v>
      </c>
      <c r="Y25" s="22">
        <v>9331823</v>
      </c>
      <c r="Z25" s="23">
        <v>62.585274221185195</v>
      </c>
      <c r="AA25" s="20">
        <v>59642299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14701894</v>
      </c>
      <c r="D28" s="20"/>
      <c r="E28" s="21">
        <v>10828010</v>
      </c>
      <c r="F28" s="22">
        <v>10828010</v>
      </c>
      <c r="G28" s="22">
        <v>668187</v>
      </c>
      <c r="H28" s="22">
        <v>548227</v>
      </c>
      <c r="I28" s="22">
        <v>545702</v>
      </c>
      <c r="J28" s="22">
        <v>1762116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1762116</v>
      </c>
      <c r="X28" s="22">
        <v>2707002</v>
      </c>
      <c r="Y28" s="22">
        <v>-944886</v>
      </c>
      <c r="Z28" s="23">
        <v>-34.905256811779225</v>
      </c>
      <c r="AA28" s="20">
        <v>10828010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142651455</v>
      </c>
      <c r="D30" s="20"/>
      <c r="E30" s="21">
        <v>244944719</v>
      </c>
      <c r="F30" s="22">
        <v>244944719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244944719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466596263</v>
      </c>
      <c r="D32" s="29">
        <f t="shared" ref="D32:Y32" si="0">SUM(D6:D31)</f>
        <v>0</v>
      </c>
      <c r="E32" s="30">
        <f t="shared" si="0"/>
        <v>582000814</v>
      </c>
      <c r="F32" s="31">
        <f t="shared" si="0"/>
        <v>582000814</v>
      </c>
      <c r="G32" s="31">
        <f t="shared" si="0"/>
        <v>42041449</v>
      </c>
      <c r="H32" s="31">
        <f t="shared" si="0"/>
        <v>5023933</v>
      </c>
      <c r="I32" s="31">
        <f t="shared" si="0"/>
        <v>19868849</v>
      </c>
      <c r="J32" s="31">
        <f t="shared" si="0"/>
        <v>66934231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66934231</v>
      </c>
      <c r="X32" s="31">
        <f t="shared" si="0"/>
        <v>84264021</v>
      </c>
      <c r="Y32" s="31">
        <f t="shared" si="0"/>
        <v>-17329790</v>
      </c>
      <c r="Z32" s="32">
        <f>+IF(X32&lt;&gt;0,+(Y32/X32)*100,0)</f>
        <v>-20.566061047573317</v>
      </c>
      <c r="AA32" s="29">
        <f>SUM(AA6:AA31)</f>
        <v>582000814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52339500</v>
      </c>
      <c r="D34" s="20"/>
      <c r="E34" s="21">
        <v>62077892</v>
      </c>
      <c r="F34" s="22">
        <v>62712107</v>
      </c>
      <c r="G34" s="22">
        <v>2941190</v>
      </c>
      <c r="H34" s="22">
        <v>4135542</v>
      </c>
      <c r="I34" s="22">
        <v>4622069</v>
      </c>
      <c r="J34" s="22">
        <v>11698801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11698801</v>
      </c>
      <c r="X34" s="22">
        <v>15096081</v>
      </c>
      <c r="Y34" s="22">
        <v>-3397280</v>
      </c>
      <c r="Z34" s="23">
        <v>-22.504383753637782</v>
      </c>
      <c r="AA34" s="20">
        <v>62712107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172464040</v>
      </c>
      <c r="D37" s="20"/>
      <c r="E37" s="21">
        <v>273596920</v>
      </c>
      <c r="F37" s="22">
        <v>273342885</v>
      </c>
      <c r="G37" s="22">
        <v>56932</v>
      </c>
      <c r="H37" s="22">
        <v>486967</v>
      </c>
      <c r="I37" s="22">
        <v>7964920</v>
      </c>
      <c r="J37" s="22">
        <v>8508819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8508819</v>
      </c>
      <c r="X37" s="22">
        <v>18341160</v>
      </c>
      <c r="Y37" s="22">
        <v>-9832341</v>
      </c>
      <c r="Z37" s="23">
        <v>-53.608065138737139</v>
      </c>
      <c r="AA37" s="20">
        <v>273342885</v>
      </c>
    </row>
    <row r="38" spans="1:27" ht="13.5" x14ac:dyDescent="0.25">
      <c r="A38" s="19" t="s">
        <v>64</v>
      </c>
      <c r="B38" s="15" t="s">
        <v>32</v>
      </c>
      <c r="C38" s="20">
        <v>-24735895</v>
      </c>
      <c r="D38" s="20"/>
      <c r="E38" s="21">
        <v>17536161</v>
      </c>
      <c r="F38" s="22">
        <v>17536161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17536161</v>
      </c>
    </row>
    <row r="39" spans="1:27" ht="13.5" x14ac:dyDescent="0.25">
      <c r="A39" s="19" t="s">
        <v>65</v>
      </c>
      <c r="B39" s="15" t="s">
        <v>32</v>
      </c>
      <c r="C39" s="20">
        <v>38055933</v>
      </c>
      <c r="D39" s="20"/>
      <c r="E39" s="21">
        <v>37328402</v>
      </c>
      <c r="F39" s="22">
        <v>37328402</v>
      </c>
      <c r="G39" s="22">
        <v>3110703</v>
      </c>
      <c r="H39" s="22">
        <v>3110703</v>
      </c>
      <c r="I39" s="22">
        <v>3110703</v>
      </c>
      <c r="J39" s="22">
        <v>9332109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9332109</v>
      </c>
      <c r="X39" s="22">
        <v>9332109</v>
      </c>
      <c r="Y39" s="22"/>
      <c r="Z39" s="23"/>
      <c r="AA39" s="20">
        <v>37328402</v>
      </c>
    </row>
    <row r="40" spans="1:27" ht="13.5" x14ac:dyDescent="0.25">
      <c r="A40" s="19" t="s">
        <v>40</v>
      </c>
      <c r="B40" s="15" t="s">
        <v>32</v>
      </c>
      <c r="C40" s="20">
        <v>7572063</v>
      </c>
      <c r="D40" s="20"/>
      <c r="E40" s="21">
        <v>9079698</v>
      </c>
      <c r="F40" s="22">
        <v>9079698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9079698</v>
      </c>
    </row>
    <row r="41" spans="1:27" ht="13.5" x14ac:dyDescent="0.25">
      <c r="A41" s="19" t="s">
        <v>66</v>
      </c>
      <c r="B41" s="15" t="s">
        <v>32</v>
      </c>
      <c r="C41" s="20">
        <v>37635401</v>
      </c>
      <c r="D41" s="20"/>
      <c r="E41" s="21">
        <v>38634690</v>
      </c>
      <c r="F41" s="22">
        <v>38491690</v>
      </c>
      <c r="G41" s="22">
        <v>2092866</v>
      </c>
      <c r="H41" s="22">
        <v>2790484</v>
      </c>
      <c r="I41" s="22">
        <v>4679119</v>
      </c>
      <c r="J41" s="22">
        <v>9562469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9562469</v>
      </c>
      <c r="X41" s="22">
        <v>7295927</v>
      </c>
      <c r="Y41" s="22">
        <v>2266542</v>
      </c>
      <c r="Z41" s="23">
        <v>31.065853592010995</v>
      </c>
      <c r="AA41" s="20">
        <v>38491690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67508849</v>
      </c>
      <c r="D43" s="20"/>
      <c r="E43" s="21">
        <v>1981497</v>
      </c>
      <c r="F43" s="22">
        <v>1981497</v>
      </c>
      <c r="G43" s="22">
        <v>771481</v>
      </c>
      <c r="H43" s="22">
        <v>1743312</v>
      </c>
      <c r="I43" s="22">
        <v>2690134</v>
      </c>
      <c r="J43" s="22">
        <v>5204927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5204927</v>
      </c>
      <c r="X43" s="22">
        <v>495375</v>
      </c>
      <c r="Y43" s="22">
        <v>4709552</v>
      </c>
      <c r="Z43" s="23">
        <v>950.70441584658079</v>
      </c>
      <c r="AA43" s="20">
        <v>1981497</v>
      </c>
    </row>
    <row r="44" spans="1:27" ht="13.5" x14ac:dyDescent="0.25">
      <c r="A44" s="19" t="s">
        <v>69</v>
      </c>
      <c r="B44" s="15" t="s">
        <v>32</v>
      </c>
      <c r="C44" s="20">
        <v>4879531</v>
      </c>
      <c r="D44" s="20"/>
      <c r="E44" s="21">
        <v>7822868</v>
      </c>
      <c r="F44" s="22">
        <v>7585688</v>
      </c>
      <c r="G44" s="22">
        <v>287</v>
      </c>
      <c r="H44" s="22">
        <v>477867</v>
      </c>
      <c r="I44" s="22">
        <v>608551</v>
      </c>
      <c r="J44" s="22">
        <v>1086705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1086705</v>
      </c>
      <c r="X44" s="22">
        <v>1896432</v>
      </c>
      <c r="Y44" s="22">
        <v>-809727</v>
      </c>
      <c r="Z44" s="23">
        <v>-42.697391733529074</v>
      </c>
      <c r="AA44" s="20">
        <v>7585688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26129002</v>
      </c>
      <c r="D46" s="20"/>
      <c r="E46" s="21">
        <v>50113590</v>
      </c>
      <c r="F46" s="22">
        <v>50113590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50113590</v>
      </c>
    </row>
    <row r="47" spans="1:27" x14ac:dyDescent="0.2">
      <c r="A47" s="37" t="s">
        <v>72</v>
      </c>
      <c r="B47" s="28" t="s">
        <v>32</v>
      </c>
      <c r="C47" s="29">
        <f>SUM(C34:C46)</f>
        <v>381848424</v>
      </c>
      <c r="D47" s="29">
        <f t="shared" ref="D47:Y47" si="1">SUM(D34:D46)</f>
        <v>0</v>
      </c>
      <c r="E47" s="30">
        <f t="shared" si="1"/>
        <v>498171718</v>
      </c>
      <c r="F47" s="31">
        <f t="shared" si="1"/>
        <v>498171718</v>
      </c>
      <c r="G47" s="31">
        <f t="shared" si="1"/>
        <v>8973459</v>
      </c>
      <c r="H47" s="31">
        <f t="shared" si="1"/>
        <v>12744875</v>
      </c>
      <c r="I47" s="31">
        <f t="shared" si="1"/>
        <v>23675496</v>
      </c>
      <c r="J47" s="31">
        <f t="shared" si="1"/>
        <v>45393830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45393830</v>
      </c>
      <c r="X47" s="31">
        <f t="shared" si="1"/>
        <v>52457084</v>
      </c>
      <c r="Y47" s="31">
        <f t="shared" si="1"/>
        <v>-7063254</v>
      </c>
      <c r="Z47" s="32">
        <f>+IF(X47&lt;&gt;0,+(Y47/X47)*100,0)</f>
        <v>-13.464823931120531</v>
      </c>
      <c r="AA47" s="29">
        <f>SUM(AA34:AA46)</f>
        <v>498171718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84747839</v>
      </c>
      <c r="D48" s="39">
        <f t="shared" si="2"/>
        <v>0</v>
      </c>
      <c r="E48" s="40">
        <f t="shared" si="2"/>
        <v>83829096</v>
      </c>
      <c r="F48" s="41">
        <f t="shared" si="2"/>
        <v>83829096</v>
      </c>
      <c r="G48" s="41">
        <f t="shared" si="2"/>
        <v>33067990</v>
      </c>
      <c r="H48" s="41">
        <f t="shared" si="2"/>
        <v>-7720942</v>
      </c>
      <c r="I48" s="41">
        <f t="shared" si="2"/>
        <v>-3806647</v>
      </c>
      <c r="J48" s="41">
        <f t="shared" si="2"/>
        <v>21540401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21540401</v>
      </c>
      <c r="X48" s="41">
        <f t="shared" si="2"/>
        <v>31806937</v>
      </c>
      <c r="Y48" s="41">
        <f t="shared" si="2"/>
        <v>-10266536</v>
      </c>
      <c r="Z48" s="42">
        <f>+IF(X48&lt;&gt;0,+(Y48/X48)*100,0)</f>
        <v>-32.277663202841566</v>
      </c>
      <c r="AA48" s="39">
        <f>+AA32-AA47</f>
        <v>83829096</v>
      </c>
    </row>
    <row r="49" spans="1:27" ht="25.5" x14ac:dyDescent="0.25">
      <c r="A49" s="43" t="s">
        <v>74</v>
      </c>
      <c r="B49" s="15" t="s">
        <v>32</v>
      </c>
      <c r="C49" s="20">
        <v>345336432</v>
      </c>
      <c r="D49" s="20"/>
      <c r="E49" s="21">
        <v>232171516</v>
      </c>
      <c r="F49" s="22">
        <v>241333756</v>
      </c>
      <c r="G49" s="22">
        <v>30209152</v>
      </c>
      <c r="H49" s="22">
        <v>38506871</v>
      </c>
      <c r="I49" s="22">
        <v>44947494</v>
      </c>
      <c r="J49" s="22">
        <v>113663517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113663517</v>
      </c>
      <c r="X49" s="22">
        <v>60333435</v>
      </c>
      <c r="Y49" s="22">
        <v>53330082</v>
      </c>
      <c r="Z49" s="23">
        <v>88.39225215670217</v>
      </c>
      <c r="AA49" s="20">
        <v>241333756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430084271</v>
      </c>
      <c r="D51" s="48">
        <f t="shared" si="3"/>
        <v>0</v>
      </c>
      <c r="E51" s="49">
        <f t="shared" si="3"/>
        <v>316000612</v>
      </c>
      <c r="F51" s="50">
        <f t="shared" si="3"/>
        <v>325162852</v>
      </c>
      <c r="G51" s="50">
        <f t="shared" si="3"/>
        <v>63277142</v>
      </c>
      <c r="H51" s="50">
        <f t="shared" si="3"/>
        <v>30785929</v>
      </c>
      <c r="I51" s="50">
        <f t="shared" si="3"/>
        <v>41140847</v>
      </c>
      <c r="J51" s="50">
        <f t="shared" si="3"/>
        <v>135203918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135203918</v>
      </c>
      <c r="X51" s="50">
        <f t="shared" si="3"/>
        <v>92140372</v>
      </c>
      <c r="Y51" s="50">
        <f t="shared" si="3"/>
        <v>43063546</v>
      </c>
      <c r="Z51" s="51">
        <f>+IF(X51&lt;&gt;0,+(Y51/X51)*100,0)</f>
        <v>46.736891837163405</v>
      </c>
      <c r="AA51" s="48">
        <f>SUM(AA48:AA50)</f>
        <v>325162852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430084271</v>
      </c>
      <c r="D53" s="54">
        <f>+D51-D52</f>
        <v>0</v>
      </c>
      <c r="E53" s="55">
        <f t="shared" si="4"/>
        <v>316000612</v>
      </c>
      <c r="F53" s="56">
        <f t="shared" si="4"/>
        <v>325162852</v>
      </c>
      <c r="G53" s="56">
        <f t="shared" si="4"/>
        <v>63277142</v>
      </c>
      <c r="H53" s="56">
        <f t="shared" si="4"/>
        <v>30785929</v>
      </c>
      <c r="I53" s="56">
        <f t="shared" si="4"/>
        <v>41140847</v>
      </c>
      <c r="J53" s="56">
        <f t="shared" si="4"/>
        <v>135203918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135203918</v>
      </c>
      <c r="X53" s="56">
        <f t="shared" si="4"/>
        <v>92140372</v>
      </c>
      <c r="Y53" s="56">
        <f t="shared" si="4"/>
        <v>43063546</v>
      </c>
      <c r="Z53" s="57">
        <f>+IF(X53&lt;&gt;0,+(Y53/X53)*100,0)</f>
        <v>46.736891837163405</v>
      </c>
      <c r="AA53" s="54">
        <f>+AA51-AA52</f>
        <v>325162852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430084271</v>
      </c>
      <c r="D56" s="48">
        <f>SUM(D53:D55)</f>
        <v>0</v>
      </c>
      <c r="E56" s="49">
        <f t="shared" si="5"/>
        <v>316000612</v>
      </c>
      <c r="F56" s="50">
        <f t="shared" si="5"/>
        <v>325162852</v>
      </c>
      <c r="G56" s="50">
        <f t="shared" si="5"/>
        <v>63277142</v>
      </c>
      <c r="H56" s="50">
        <f t="shared" si="5"/>
        <v>30785929</v>
      </c>
      <c r="I56" s="50">
        <f t="shared" si="5"/>
        <v>41140847</v>
      </c>
      <c r="J56" s="50">
        <f t="shared" si="5"/>
        <v>135203918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135203918</v>
      </c>
      <c r="X56" s="50">
        <f t="shared" si="5"/>
        <v>92140372</v>
      </c>
      <c r="Y56" s="50">
        <f t="shared" si="5"/>
        <v>43063546</v>
      </c>
      <c r="Z56" s="51">
        <f>+IF(X56&lt;&gt;0,+(Y56/X56)*100,0)</f>
        <v>46.736891837163405</v>
      </c>
      <c r="AA56" s="48">
        <f>SUM(AA53:AA55)</f>
        <v>325162852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430084271</v>
      </c>
      <c r="D59" s="65">
        <f>SUM(D56:D58)</f>
        <v>0</v>
      </c>
      <c r="E59" s="66">
        <f t="shared" si="6"/>
        <v>316000612</v>
      </c>
      <c r="F59" s="67">
        <f t="shared" si="6"/>
        <v>325162852</v>
      </c>
      <c r="G59" s="67">
        <f t="shared" si="6"/>
        <v>63277142</v>
      </c>
      <c r="H59" s="67">
        <f t="shared" si="6"/>
        <v>30785929</v>
      </c>
      <c r="I59" s="67">
        <f t="shared" si="6"/>
        <v>41140847</v>
      </c>
      <c r="J59" s="67">
        <f t="shared" si="6"/>
        <v>135203918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135203918</v>
      </c>
      <c r="X59" s="67">
        <f t="shared" si="6"/>
        <v>92140372</v>
      </c>
      <c r="Y59" s="67">
        <f t="shared" si="6"/>
        <v>43063546</v>
      </c>
      <c r="Z59" s="68">
        <f>+IF(X59&lt;&gt;0,+(Y59/X59)*100,0)</f>
        <v>46.736891837163405</v>
      </c>
      <c r="AA59" s="65">
        <f>SUM(AA56:AA58)</f>
        <v>325162852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73712427</v>
      </c>
      <c r="D7" s="20"/>
      <c r="E7" s="21">
        <v>83268100</v>
      </c>
      <c r="F7" s="22">
        <v>83268100</v>
      </c>
      <c r="G7" s="22">
        <v>6541226</v>
      </c>
      <c r="H7" s="22">
        <v>5004335</v>
      </c>
      <c r="I7" s="22">
        <v>5263669</v>
      </c>
      <c r="J7" s="22">
        <v>16809230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16809230</v>
      </c>
      <c r="X7" s="22">
        <v>18284100</v>
      </c>
      <c r="Y7" s="22">
        <v>-1474870</v>
      </c>
      <c r="Z7" s="23">
        <v>-8.0664074250304907</v>
      </c>
      <c r="AA7" s="20">
        <v>83268100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2552886</v>
      </c>
      <c r="D13" s="20"/>
      <c r="E13" s="21">
        <v>2456800</v>
      </c>
      <c r="F13" s="22">
        <v>2456800</v>
      </c>
      <c r="G13" s="22">
        <v>153503</v>
      </c>
      <c r="H13" s="22">
        <v>154963</v>
      </c>
      <c r="I13" s="22">
        <v>156958</v>
      </c>
      <c r="J13" s="22">
        <v>465424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465424</v>
      </c>
      <c r="X13" s="22">
        <v>578200</v>
      </c>
      <c r="Y13" s="22">
        <v>-112776</v>
      </c>
      <c r="Z13" s="23">
        <v>-19.504669664475959</v>
      </c>
      <c r="AA13" s="20">
        <v>2456800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218400</v>
      </c>
      <c r="F19" s="22">
        <v>218400</v>
      </c>
      <c r="G19" s="22">
        <v>6114</v>
      </c>
      <c r="H19" s="22"/>
      <c r="I19" s="22"/>
      <c r="J19" s="22">
        <v>6114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6114</v>
      </c>
      <c r="X19" s="22">
        <v>48100</v>
      </c>
      <c r="Y19" s="22">
        <v>-41986</v>
      </c>
      <c r="Z19" s="23">
        <v>-87.28898128898129</v>
      </c>
      <c r="AA19" s="20">
        <v>218400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37174200</v>
      </c>
      <c r="D25" s="20"/>
      <c r="E25" s="21">
        <v>12333700</v>
      </c>
      <c r="F25" s="22">
        <v>12333700</v>
      </c>
      <c r="G25" s="22">
        <v>11572100</v>
      </c>
      <c r="H25" s="22">
        <v>-11572100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3083400</v>
      </c>
      <c r="Y25" s="22">
        <v>-3083400</v>
      </c>
      <c r="Z25" s="23">
        <v>-100</v>
      </c>
      <c r="AA25" s="20">
        <v>12333700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57147200</v>
      </c>
      <c r="F30" s="22">
        <v>57147200</v>
      </c>
      <c r="G30" s="22">
        <v>-6238860</v>
      </c>
      <c r="H30" s="22">
        <v>6238860</v>
      </c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14665800</v>
      </c>
      <c r="Y30" s="22">
        <v>-14665800</v>
      </c>
      <c r="Z30" s="23">
        <v>-100</v>
      </c>
      <c r="AA30" s="20">
        <v>57147200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113439513</v>
      </c>
      <c r="D32" s="29">
        <f t="shared" ref="D32:Y32" si="0">SUM(D6:D31)</f>
        <v>0</v>
      </c>
      <c r="E32" s="30">
        <f t="shared" si="0"/>
        <v>155424200</v>
      </c>
      <c r="F32" s="31">
        <f t="shared" si="0"/>
        <v>155424200</v>
      </c>
      <c r="G32" s="31">
        <f t="shared" si="0"/>
        <v>12034083</v>
      </c>
      <c r="H32" s="31">
        <f t="shared" si="0"/>
        <v>-173942</v>
      </c>
      <c r="I32" s="31">
        <f t="shared" si="0"/>
        <v>5420627</v>
      </c>
      <c r="J32" s="31">
        <f t="shared" si="0"/>
        <v>17280768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17280768</v>
      </c>
      <c r="X32" s="31">
        <f t="shared" si="0"/>
        <v>36659600</v>
      </c>
      <c r="Y32" s="31">
        <f t="shared" si="0"/>
        <v>-19378832</v>
      </c>
      <c r="Z32" s="32">
        <f>+IF(X32&lt;&gt;0,+(Y32/X32)*100,0)</f>
        <v>-52.861547861951571</v>
      </c>
      <c r="AA32" s="29">
        <f>SUM(AA6:AA31)</f>
        <v>155424200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28335926</v>
      </c>
      <c r="D34" s="20"/>
      <c r="E34" s="21">
        <v>29581100</v>
      </c>
      <c r="F34" s="22">
        <v>29581100</v>
      </c>
      <c r="G34" s="22">
        <v>2215293</v>
      </c>
      <c r="H34" s="22">
        <v>1587867</v>
      </c>
      <c r="I34" s="22">
        <v>2317128</v>
      </c>
      <c r="J34" s="22">
        <v>6120288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6120288</v>
      </c>
      <c r="X34" s="22">
        <v>6865200</v>
      </c>
      <c r="Y34" s="22">
        <v>-744912</v>
      </c>
      <c r="Z34" s="23">
        <v>-10.850550603041427</v>
      </c>
      <c r="AA34" s="20">
        <v>29581100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5281955</v>
      </c>
      <c r="D37" s="20"/>
      <c r="E37" s="21">
        <v>56619100</v>
      </c>
      <c r="F37" s="22">
        <v>56619100</v>
      </c>
      <c r="G37" s="22">
        <v>-5107575</v>
      </c>
      <c r="H37" s="22">
        <v>5874988</v>
      </c>
      <c r="I37" s="22">
        <v>382909</v>
      </c>
      <c r="J37" s="22">
        <v>1150322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1150322</v>
      </c>
      <c r="X37" s="22">
        <v>14488800</v>
      </c>
      <c r="Y37" s="22">
        <v>-13338478</v>
      </c>
      <c r="Z37" s="23">
        <v>-92.060612335044993</v>
      </c>
      <c r="AA37" s="20">
        <v>56619100</v>
      </c>
    </row>
    <row r="38" spans="1:27" ht="13.5" x14ac:dyDescent="0.25">
      <c r="A38" s="19" t="s">
        <v>64</v>
      </c>
      <c r="B38" s="15" t="s">
        <v>32</v>
      </c>
      <c r="C38" s="20">
        <v>1035289</v>
      </c>
      <c r="D38" s="20"/>
      <c r="E38" s="21">
        <v>-3354000</v>
      </c>
      <c r="F38" s="22">
        <v>-3354000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-838500</v>
      </c>
      <c r="Y38" s="22">
        <v>838500</v>
      </c>
      <c r="Z38" s="23">
        <v>-100</v>
      </c>
      <c r="AA38" s="20">
        <v>-3354000</v>
      </c>
    </row>
    <row r="39" spans="1:27" ht="13.5" x14ac:dyDescent="0.25">
      <c r="A39" s="19" t="s">
        <v>65</v>
      </c>
      <c r="B39" s="15" t="s">
        <v>32</v>
      </c>
      <c r="C39" s="20">
        <v>13255315</v>
      </c>
      <c r="D39" s="20"/>
      <c r="E39" s="21">
        <v>14430700</v>
      </c>
      <c r="F39" s="22">
        <v>14430700</v>
      </c>
      <c r="G39" s="22">
        <v>-13228142</v>
      </c>
      <c r="H39" s="22">
        <v>14430700</v>
      </c>
      <c r="I39" s="22">
        <v>2405117</v>
      </c>
      <c r="J39" s="22">
        <v>3607675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3607675</v>
      </c>
      <c r="X39" s="22">
        <v>4083000</v>
      </c>
      <c r="Y39" s="22">
        <v>-475325</v>
      </c>
      <c r="Z39" s="23">
        <v>-11.64156257653686</v>
      </c>
      <c r="AA39" s="20">
        <v>14430700</v>
      </c>
    </row>
    <row r="40" spans="1:27" ht="13.5" x14ac:dyDescent="0.25">
      <c r="A40" s="19" t="s">
        <v>40</v>
      </c>
      <c r="B40" s="15" t="s">
        <v>32</v>
      </c>
      <c r="C40" s="20">
        <v>79591</v>
      </c>
      <c r="D40" s="20"/>
      <c r="E40" s="21">
        <v>222600</v>
      </c>
      <c r="F40" s="22">
        <v>222600</v>
      </c>
      <c r="G40" s="22"/>
      <c r="H40" s="22"/>
      <c r="I40" s="22">
        <v>287536</v>
      </c>
      <c r="J40" s="22">
        <v>287536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287536</v>
      </c>
      <c r="X40" s="22">
        <v>20500</v>
      </c>
      <c r="Y40" s="22">
        <v>267036</v>
      </c>
      <c r="Z40" s="23">
        <v>1302.6146341463414</v>
      </c>
      <c r="AA40" s="20">
        <v>222600</v>
      </c>
    </row>
    <row r="41" spans="1:27" ht="13.5" x14ac:dyDescent="0.25">
      <c r="A41" s="19" t="s">
        <v>66</v>
      </c>
      <c r="B41" s="15" t="s">
        <v>32</v>
      </c>
      <c r="C41" s="20">
        <v>190876</v>
      </c>
      <c r="D41" s="20"/>
      <c r="E41" s="21">
        <v>287400</v>
      </c>
      <c r="F41" s="22">
        <v>287400</v>
      </c>
      <c r="G41" s="22"/>
      <c r="H41" s="22">
        <v>3850</v>
      </c>
      <c r="I41" s="22"/>
      <c r="J41" s="22">
        <v>3850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3850</v>
      </c>
      <c r="X41" s="22">
        <v>49200</v>
      </c>
      <c r="Y41" s="22">
        <v>-45350</v>
      </c>
      <c r="Z41" s="23">
        <v>-92.174796747967477</v>
      </c>
      <c r="AA41" s="20">
        <v>287400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5094894</v>
      </c>
      <c r="D43" s="20"/>
      <c r="E43" s="21">
        <v>7517500</v>
      </c>
      <c r="F43" s="22">
        <v>7517500</v>
      </c>
      <c r="G43" s="22">
        <v>6824704</v>
      </c>
      <c r="H43" s="22">
        <v>381094</v>
      </c>
      <c r="I43" s="22">
        <v>55087</v>
      </c>
      <c r="J43" s="22">
        <v>7260885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7260885</v>
      </c>
      <c r="X43" s="22">
        <v>1879200</v>
      </c>
      <c r="Y43" s="22">
        <v>5381685</v>
      </c>
      <c r="Z43" s="23">
        <v>286.38170498084293</v>
      </c>
      <c r="AA43" s="20">
        <v>7517500</v>
      </c>
    </row>
    <row r="44" spans="1:27" ht="13.5" x14ac:dyDescent="0.25">
      <c r="A44" s="19" t="s">
        <v>69</v>
      </c>
      <c r="B44" s="15" t="s">
        <v>32</v>
      </c>
      <c r="C44" s="20">
        <v>7030148</v>
      </c>
      <c r="D44" s="20"/>
      <c r="E44" s="21">
        <v>6235000</v>
      </c>
      <c r="F44" s="22">
        <v>6235000</v>
      </c>
      <c r="G44" s="22">
        <v>900929</v>
      </c>
      <c r="H44" s="22">
        <v>704978</v>
      </c>
      <c r="I44" s="22">
        <v>-462221</v>
      </c>
      <c r="J44" s="22">
        <v>1143686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1143686</v>
      </c>
      <c r="X44" s="22">
        <v>658900</v>
      </c>
      <c r="Y44" s="22">
        <v>484786</v>
      </c>
      <c r="Z44" s="23">
        <v>73.575049324631962</v>
      </c>
      <c r="AA44" s="20">
        <v>6235000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6918500</v>
      </c>
      <c r="F46" s="22">
        <v>6918500</v>
      </c>
      <c r="G46" s="22">
        <v>-866096</v>
      </c>
      <c r="H46" s="22">
        <v>866096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1775400</v>
      </c>
      <c r="Y46" s="22">
        <v>-1775400</v>
      </c>
      <c r="Z46" s="23">
        <v>-100</v>
      </c>
      <c r="AA46" s="20">
        <v>6918500</v>
      </c>
    </row>
    <row r="47" spans="1:27" x14ac:dyDescent="0.2">
      <c r="A47" s="37" t="s">
        <v>72</v>
      </c>
      <c r="B47" s="28" t="s">
        <v>32</v>
      </c>
      <c r="C47" s="29">
        <f>SUM(C34:C46)</f>
        <v>60303994</v>
      </c>
      <c r="D47" s="29">
        <f t="shared" ref="D47:Y47" si="1">SUM(D34:D46)</f>
        <v>0</v>
      </c>
      <c r="E47" s="30">
        <f t="shared" si="1"/>
        <v>118457900</v>
      </c>
      <c r="F47" s="31">
        <f t="shared" si="1"/>
        <v>118457900</v>
      </c>
      <c r="G47" s="31">
        <f t="shared" si="1"/>
        <v>-9260887</v>
      </c>
      <c r="H47" s="31">
        <f t="shared" si="1"/>
        <v>23849573</v>
      </c>
      <c r="I47" s="31">
        <f t="shared" si="1"/>
        <v>4985556</v>
      </c>
      <c r="J47" s="31">
        <f t="shared" si="1"/>
        <v>19574242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19574242</v>
      </c>
      <c r="X47" s="31">
        <f t="shared" si="1"/>
        <v>28981700</v>
      </c>
      <c r="Y47" s="31">
        <f t="shared" si="1"/>
        <v>-9407458</v>
      </c>
      <c r="Z47" s="32">
        <f>+IF(X47&lt;&gt;0,+(Y47/X47)*100,0)</f>
        <v>-32.459993720175149</v>
      </c>
      <c r="AA47" s="29">
        <f>SUM(AA34:AA46)</f>
        <v>118457900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53135519</v>
      </c>
      <c r="D48" s="39">
        <f t="shared" si="2"/>
        <v>0</v>
      </c>
      <c r="E48" s="40">
        <f t="shared" si="2"/>
        <v>36966300</v>
      </c>
      <c r="F48" s="41">
        <f t="shared" si="2"/>
        <v>36966300</v>
      </c>
      <c r="G48" s="41">
        <f t="shared" si="2"/>
        <v>21294970</v>
      </c>
      <c r="H48" s="41">
        <f t="shared" si="2"/>
        <v>-24023515</v>
      </c>
      <c r="I48" s="41">
        <f t="shared" si="2"/>
        <v>435071</v>
      </c>
      <c r="J48" s="41">
        <f t="shared" si="2"/>
        <v>-2293474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-2293474</v>
      </c>
      <c r="X48" s="41">
        <f t="shared" si="2"/>
        <v>7677900</v>
      </c>
      <c r="Y48" s="41">
        <f t="shared" si="2"/>
        <v>-9971374</v>
      </c>
      <c r="Z48" s="42">
        <f>+IF(X48&lt;&gt;0,+(Y48/X48)*100,0)</f>
        <v>-129.87111059013532</v>
      </c>
      <c r="AA48" s="39">
        <f>+AA32-AA47</f>
        <v>36966300</v>
      </c>
    </row>
    <row r="49" spans="1:27" ht="25.5" x14ac:dyDescent="0.25">
      <c r="A49" s="43" t="s">
        <v>74</v>
      </c>
      <c r="B49" s="15" t="s">
        <v>32</v>
      </c>
      <c r="C49" s="20">
        <v>11060000</v>
      </c>
      <c r="D49" s="20"/>
      <c r="E49" s="21">
        <v>14000000</v>
      </c>
      <c r="F49" s="22">
        <v>14000000</v>
      </c>
      <c r="G49" s="22"/>
      <c r="H49" s="22"/>
      <c r="I49" s="22">
        <v>661009</v>
      </c>
      <c r="J49" s="22">
        <v>661009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661009</v>
      </c>
      <c r="X49" s="22">
        <v>3500100</v>
      </c>
      <c r="Y49" s="22">
        <v>-2839091</v>
      </c>
      <c r="Z49" s="23">
        <v>-81.11456815519557</v>
      </c>
      <c r="AA49" s="20">
        <v>14000000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64195519</v>
      </c>
      <c r="D51" s="48">
        <f t="shared" si="3"/>
        <v>0</v>
      </c>
      <c r="E51" s="49">
        <f t="shared" si="3"/>
        <v>50966300</v>
      </c>
      <c r="F51" s="50">
        <f t="shared" si="3"/>
        <v>50966300</v>
      </c>
      <c r="G51" s="50">
        <f t="shared" si="3"/>
        <v>21294970</v>
      </c>
      <c r="H51" s="50">
        <f t="shared" si="3"/>
        <v>-24023515</v>
      </c>
      <c r="I51" s="50">
        <f t="shared" si="3"/>
        <v>1096080</v>
      </c>
      <c r="J51" s="50">
        <f t="shared" si="3"/>
        <v>-1632465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-1632465</v>
      </c>
      <c r="X51" s="50">
        <f t="shared" si="3"/>
        <v>11178000</v>
      </c>
      <c r="Y51" s="50">
        <f t="shared" si="3"/>
        <v>-12810465</v>
      </c>
      <c r="Z51" s="51">
        <f>+IF(X51&lt;&gt;0,+(Y51/X51)*100,0)</f>
        <v>-114.60426731078906</v>
      </c>
      <c r="AA51" s="48">
        <f>SUM(AA48:AA50)</f>
        <v>50966300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64195519</v>
      </c>
      <c r="D53" s="54">
        <f>+D51-D52</f>
        <v>0</v>
      </c>
      <c r="E53" s="55">
        <f t="shared" si="4"/>
        <v>50966300</v>
      </c>
      <c r="F53" s="56">
        <f t="shared" si="4"/>
        <v>50966300</v>
      </c>
      <c r="G53" s="56">
        <f t="shared" si="4"/>
        <v>21294970</v>
      </c>
      <c r="H53" s="56">
        <f t="shared" si="4"/>
        <v>-24023515</v>
      </c>
      <c r="I53" s="56">
        <f t="shared" si="4"/>
        <v>1096080</v>
      </c>
      <c r="J53" s="56">
        <f t="shared" si="4"/>
        <v>-1632465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-1632465</v>
      </c>
      <c r="X53" s="56">
        <f t="shared" si="4"/>
        <v>11178000</v>
      </c>
      <c r="Y53" s="56">
        <f t="shared" si="4"/>
        <v>-12810465</v>
      </c>
      <c r="Z53" s="57">
        <f>+IF(X53&lt;&gt;0,+(Y53/X53)*100,0)</f>
        <v>-114.60426731078906</v>
      </c>
      <c r="AA53" s="54">
        <f>+AA51-AA52</f>
        <v>50966300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64195519</v>
      </c>
      <c r="D56" s="48">
        <f>SUM(D53:D55)</f>
        <v>0</v>
      </c>
      <c r="E56" s="49">
        <f t="shared" si="5"/>
        <v>50966300</v>
      </c>
      <c r="F56" s="50">
        <f t="shared" si="5"/>
        <v>50966300</v>
      </c>
      <c r="G56" s="50">
        <f t="shared" si="5"/>
        <v>21294970</v>
      </c>
      <c r="H56" s="50">
        <f t="shared" si="5"/>
        <v>-24023515</v>
      </c>
      <c r="I56" s="50">
        <f t="shared" si="5"/>
        <v>1096080</v>
      </c>
      <c r="J56" s="50">
        <f t="shared" si="5"/>
        <v>-1632465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-1632465</v>
      </c>
      <c r="X56" s="50">
        <f t="shared" si="5"/>
        <v>11178000</v>
      </c>
      <c r="Y56" s="50">
        <f t="shared" si="5"/>
        <v>-12810465</v>
      </c>
      <c r="Z56" s="51">
        <f>+IF(X56&lt;&gt;0,+(Y56/X56)*100,0)</f>
        <v>-114.60426731078906</v>
      </c>
      <c r="AA56" s="48">
        <f>SUM(AA53:AA55)</f>
        <v>50966300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64195519</v>
      </c>
      <c r="D59" s="65">
        <f>SUM(D56:D58)</f>
        <v>0</v>
      </c>
      <c r="E59" s="66">
        <f t="shared" si="6"/>
        <v>50966300</v>
      </c>
      <c r="F59" s="67">
        <f t="shared" si="6"/>
        <v>50966300</v>
      </c>
      <c r="G59" s="67">
        <f t="shared" si="6"/>
        <v>21294970</v>
      </c>
      <c r="H59" s="67">
        <f t="shared" si="6"/>
        <v>-24023515</v>
      </c>
      <c r="I59" s="67">
        <f t="shared" si="6"/>
        <v>1096080</v>
      </c>
      <c r="J59" s="67">
        <f t="shared" si="6"/>
        <v>-1632465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-1632465</v>
      </c>
      <c r="X59" s="67">
        <f t="shared" si="6"/>
        <v>11178000</v>
      </c>
      <c r="Y59" s="67">
        <f t="shared" si="6"/>
        <v>-12810465</v>
      </c>
      <c r="Z59" s="68">
        <f>+IF(X59&lt;&gt;0,+(Y59/X59)*100,0)</f>
        <v>-114.60426731078906</v>
      </c>
      <c r="AA59" s="65">
        <f>SUM(AA56:AA58)</f>
        <v>50966300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87794689</v>
      </c>
      <c r="D7" s="20"/>
      <c r="E7" s="21">
        <v>90492314</v>
      </c>
      <c r="F7" s="22">
        <v>90492314</v>
      </c>
      <c r="G7" s="22">
        <v>6692368</v>
      </c>
      <c r="H7" s="22">
        <v>7170022</v>
      </c>
      <c r="I7" s="22">
        <v>7352985</v>
      </c>
      <c r="J7" s="22">
        <v>21215375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21215375</v>
      </c>
      <c r="X7" s="22">
        <v>22623072</v>
      </c>
      <c r="Y7" s="22">
        <v>-1407697</v>
      </c>
      <c r="Z7" s="23">
        <v>-6.222395437719511</v>
      </c>
      <c r="AA7" s="20">
        <v>90492314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4643355</v>
      </c>
      <c r="D13" s="20"/>
      <c r="E13" s="21">
        <v>3920320</v>
      </c>
      <c r="F13" s="22">
        <v>3920320</v>
      </c>
      <c r="G13" s="22"/>
      <c r="H13" s="22">
        <v>348791</v>
      </c>
      <c r="I13" s="22">
        <v>333732</v>
      </c>
      <c r="J13" s="22">
        <v>682523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682523</v>
      </c>
      <c r="X13" s="22">
        <v>980079</v>
      </c>
      <c r="Y13" s="22">
        <v>-297556</v>
      </c>
      <c r="Z13" s="23">
        <v>-30.360409722073424</v>
      </c>
      <c r="AA13" s="20">
        <v>3920320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272996</v>
      </c>
      <c r="D19" s="20"/>
      <c r="E19" s="21"/>
      <c r="F19" s="22"/>
      <c r="G19" s="22">
        <v>272996</v>
      </c>
      <c r="H19" s="22"/>
      <c r="I19" s="22"/>
      <c r="J19" s="22">
        <v>272996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272996</v>
      </c>
      <c r="X19" s="22"/>
      <c r="Y19" s="22">
        <v>272996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10635600</v>
      </c>
      <c r="D25" s="20"/>
      <c r="E25" s="21">
        <v>15114400</v>
      </c>
      <c r="F25" s="22">
        <v>15114400</v>
      </c>
      <c r="G25" s="22"/>
      <c r="H25" s="22">
        <v>20000000</v>
      </c>
      <c r="I25" s="22">
        <v>-4885600</v>
      </c>
      <c r="J25" s="22">
        <v>15114400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15114400</v>
      </c>
      <c r="X25" s="22">
        <v>3778600</v>
      </c>
      <c r="Y25" s="22">
        <v>11335800</v>
      </c>
      <c r="Z25" s="23">
        <v>300</v>
      </c>
      <c r="AA25" s="20">
        <v>15114400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3287710</v>
      </c>
      <c r="D28" s="20"/>
      <c r="E28" s="21">
        <v>3158347</v>
      </c>
      <c r="F28" s="22">
        <v>3158347</v>
      </c>
      <c r="G28" s="22">
        <v>247947</v>
      </c>
      <c r="H28" s="22">
        <v>238494</v>
      </c>
      <c r="I28" s="22">
        <v>243688</v>
      </c>
      <c r="J28" s="22">
        <v>730129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730129</v>
      </c>
      <c r="X28" s="22">
        <v>789585</v>
      </c>
      <c r="Y28" s="22">
        <v>-59456</v>
      </c>
      <c r="Z28" s="23">
        <v>-7.5300315988778914</v>
      </c>
      <c r="AA28" s="20">
        <v>3158347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106634450</v>
      </c>
      <c r="D32" s="29">
        <f t="shared" ref="D32:Y32" si="0">SUM(D6:D31)</f>
        <v>0</v>
      </c>
      <c r="E32" s="30">
        <f t="shared" si="0"/>
        <v>112685381</v>
      </c>
      <c r="F32" s="31">
        <f t="shared" si="0"/>
        <v>112685381</v>
      </c>
      <c r="G32" s="31">
        <f t="shared" si="0"/>
        <v>7213311</v>
      </c>
      <c r="H32" s="31">
        <f t="shared" si="0"/>
        <v>27757307</v>
      </c>
      <c r="I32" s="31">
        <f t="shared" si="0"/>
        <v>3044805</v>
      </c>
      <c r="J32" s="31">
        <f t="shared" si="0"/>
        <v>38015423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38015423</v>
      </c>
      <c r="X32" s="31">
        <f t="shared" si="0"/>
        <v>28171336</v>
      </c>
      <c r="Y32" s="31">
        <f t="shared" si="0"/>
        <v>9844087</v>
      </c>
      <c r="Z32" s="32">
        <f>+IF(X32&lt;&gt;0,+(Y32/X32)*100,0)</f>
        <v>34.943628516588639</v>
      </c>
      <c r="AA32" s="29">
        <f>SUM(AA6:AA31)</f>
        <v>112685381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26639414</v>
      </c>
      <c r="D34" s="20"/>
      <c r="E34" s="21">
        <v>22234892</v>
      </c>
      <c r="F34" s="22">
        <v>22234892</v>
      </c>
      <c r="G34" s="22">
        <v>1415334</v>
      </c>
      <c r="H34" s="22">
        <v>1568341</v>
      </c>
      <c r="I34" s="22">
        <v>1709054</v>
      </c>
      <c r="J34" s="22">
        <v>4692729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4692729</v>
      </c>
      <c r="X34" s="22">
        <v>5558694</v>
      </c>
      <c r="Y34" s="22">
        <v>-865965</v>
      </c>
      <c r="Z34" s="23">
        <v>-15.5785693546002</v>
      </c>
      <c r="AA34" s="20">
        <v>22234892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5770678</v>
      </c>
      <c r="D37" s="20"/>
      <c r="E37" s="21">
        <v>6263290</v>
      </c>
      <c r="F37" s="22">
        <v>6263290</v>
      </c>
      <c r="G37" s="22">
        <v>63172</v>
      </c>
      <c r="H37" s="22">
        <v>85888</v>
      </c>
      <c r="I37" s="22">
        <v>313907</v>
      </c>
      <c r="J37" s="22">
        <v>462967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462967</v>
      </c>
      <c r="X37" s="22">
        <v>1565817</v>
      </c>
      <c r="Y37" s="22">
        <v>-1102850</v>
      </c>
      <c r="Z37" s="23">
        <v>-70.432879448875568</v>
      </c>
      <c r="AA37" s="20">
        <v>6263290</v>
      </c>
    </row>
    <row r="38" spans="1:27" ht="13.5" x14ac:dyDescent="0.25">
      <c r="A38" s="19" t="s">
        <v>64</v>
      </c>
      <c r="B38" s="15" t="s">
        <v>32</v>
      </c>
      <c r="C38" s="20">
        <v>7653845</v>
      </c>
      <c r="D38" s="20"/>
      <c r="E38" s="21">
        <v>3417249</v>
      </c>
      <c r="F38" s="22">
        <v>3417249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3417249</v>
      </c>
    </row>
    <row r="39" spans="1:27" ht="13.5" x14ac:dyDescent="0.25">
      <c r="A39" s="19" t="s">
        <v>65</v>
      </c>
      <c r="B39" s="15" t="s">
        <v>32</v>
      </c>
      <c r="C39" s="20">
        <v>8300959</v>
      </c>
      <c r="D39" s="20"/>
      <c r="E39" s="21">
        <v>8838186</v>
      </c>
      <c r="F39" s="22">
        <v>8838186</v>
      </c>
      <c r="G39" s="22"/>
      <c r="H39" s="22">
        <v>1417595</v>
      </c>
      <c r="I39" s="22"/>
      <c r="J39" s="22">
        <v>1417595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1417595</v>
      </c>
      <c r="X39" s="22">
        <v>2209515</v>
      </c>
      <c r="Y39" s="22">
        <v>-791920</v>
      </c>
      <c r="Z39" s="23">
        <v>-35.84134979848519</v>
      </c>
      <c r="AA39" s="20">
        <v>8838186</v>
      </c>
    </row>
    <row r="40" spans="1:27" ht="13.5" x14ac:dyDescent="0.25">
      <c r="A40" s="19" t="s">
        <v>40</v>
      </c>
      <c r="B40" s="15" t="s">
        <v>32</v>
      </c>
      <c r="C40" s="20">
        <v>1569393</v>
      </c>
      <c r="D40" s="20"/>
      <c r="E40" s="21">
        <v>1947832</v>
      </c>
      <c r="F40" s="22">
        <v>1947832</v>
      </c>
      <c r="G40" s="22">
        <v>2328</v>
      </c>
      <c r="H40" s="22">
        <v>2078</v>
      </c>
      <c r="I40" s="22">
        <v>1898</v>
      </c>
      <c r="J40" s="22">
        <v>6304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6304</v>
      </c>
      <c r="X40" s="22">
        <v>486957</v>
      </c>
      <c r="Y40" s="22">
        <v>-480653</v>
      </c>
      <c r="Z40" s="23">
        <v>-98.705429842881415</v>
      </c>
      <c r="AA40" s="20">
        <v>1947832</v>
      </c>
    </row>
    <row r="41" spans="1:27" ht="13.5" x14ac:dyDescent="0.25">
      <c r="A41" s="19" t="s">
        <v>66</v>
      </c>
      <c r="B41" s="15" t="s">
        <v>32</v>
      </c>
      <c r="C41" s="20">
        <v>4215100</v>
      </c>
      <c r="D41" s="20"/>
      <c r="E41" s="21">
        <v>4822955</v>
      </c>
      <c r="F41" s="22">
        <v>4822955</v>
      </c>
      <c r="G41" s="22"/>
      <c r="H41" s="22">
        <v>15625</v>
      </c>
      <c r="I41" s="22">
        <v>86785</v>
      </c>
      <c r="J41" s="22">
        <v>102410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102410</v>
      </c>
      <c r="X41" s="22">
        <v>1205709</v>
      </c>
      <c r="Y41" s="22">
        <v>-1103299</v>
      </c>
      <c r="Z41" s="23">
        <v>-91.506242385185814</v>
      </c>
      <c r="AA41" s="20">
        <v>4822955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14838572</v>
      </c>
      <c r="D43" s="20"/>
      <c r="E43" s="21">
        <v>14500000</v>
      </c>
      <c r="F43" s="22">
        <v>14500000</v>
      </c>
      <c r="G43" s="22">
        <v>1805491</v>
      </c>
      <c r="H43" s="22">
        <v>56288</v>
      </c>
      <c r="I43" s="22">
        <v>25228</v>
      </c>
      <c r="J43" s="22">
        <v>1887007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1887007</v>
      </c>
      <c r="X43" s="22">
        <v>3624999</v>
      </c>
      <c r="Y43" s="22">
        <v>-1737992</v>
      </c>
      <c r="Z43" s="23">
        <v>-47.944620122653824</v>
      </c>
      <c r="AA43" s="20">
        <v>14500000</v>
      </c>
    </row>
    <row r="44" spans="1:27" ht="13.5" x14ac:dyDescent="0.25">
      <c r="A44" s="19" t="s">
        <v>69</v>
      </c>
      <c r="B44" s="15" t="s">
        <v>32</v>
      </c>
      <c r="C44" s="20">
        <v>2412094</v>
      </c>
      <c r="D44" s="20"/>
      <c r="E44" s="21">
        <v>3870348</v>
      </c>
      <c r="F44" s="22">
        <v>3870348</v>
      </c>
      <c r="G44" s="22">
        <v>70928</v>
      </c>
      <c r="H44" s="22">
        <v>4732</v>
      </c>
      <c r="I44" s="22">
        <v>28107</v>
      </c>
      <c r="J44" s="22">
        <v>103767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103767</v>
      </c>
      <c r="X44" s="22">
        <v>967557</v>
      </c>
      <c r="Y44" s="22">
        <v>-863790</v>
      </c>
      <c r="Z44" s="23">
        <v>-89.27536052139564</v>
      </c>
      <c r="AA44" s="20">
        <v>3870348</v>
      </c>
    </row>
    <row r="45" spans="1:27" ht="13.5" x14ac:dyDescent="0.25">
      <c r="A45" s="19" t="s">
        <v>70</v>
      </c>
      <c r="B45" s="15" t="s">
        <v>32</v>
      </c>
      <c r="C45" s="20">
        <v>246547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71646602</v>
      </c>
      <c r="D47" s="29">
        <f t="shared" ref="D47:Y47" si="1">SUM(D34:D46)</f>
        <v>0</v>
      </c>
      <c r="E47" s="30">
        <f t="shared" si="1"/>
        <v>65894752</v>
      </c>
      <c r="F47" s="31">
        <f t="shared" si="1"/>
        <v>65894752</v>
      </c>
      <c r="G47" s="31">
        <f t="shared" si="1"/>
        <v>3357253</v>
      </c>
      <c r="H47" s="31">
        <f t="shared" si="1"/>
        <v>3150547</v>
      </c>
      <c r="I47" s="31">
        <f t="shared" si="1"/>
        <v>2164979</v>
      </c>
      <c r="J47" s="31">
        <f t="shared" si="1"/>
        <v>8672779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8672779</v>
      </c>
      <c r="X47" s="31">
        <f t="shared" si="1"/>
        <v>15619248</v>
      </c>
      <c r="Y47" s="31">
        <f t="shared" si="1"/>
        <v>-6946469</v>
      </c>
      <c r="Z47" s="32">
        <f>+IF(X47&lt;&gt;0,+(Y47/X47)*100,0)</f>
        <v>-44.473773641343037</v>
      </c>
      <c r="AA47" s="29">
        <f>SUM(AA34:AA46)</f>
        <v>65894752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34987848</v>
      </c>
      <c r="D48" s="39">
        <f t="shared" si="2"/>
        <v>0</v>
      </c>
      <c r="E48" s="40">
        <f t="shared" si="2"/>
        <v>46790629</v>
      </c>
      <c r="F48" s="41">
        <f t="shared" si="2"/>
        <v>46790629</v>
      </c>
      <c r="G48" s="41">
        <f t="shared" si="2"/>
        <v>3856058</v>
      </c>
      <c r="H48" s="41">
        <f t="shared" si="2"/>
        <v>24606760</v>
      </c>
      <c r="I48" s="41">
        <f t="shared" si="2"/>
        <v>879826</v>
      </c>
      <c r="J48" s="41">
        <f t="shared" si="2"/>
        <v>29342644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29342644</v>
      </c>
      <c r="X48" s="41">
        <f t="shared" si="2"/>
        <v>12552088</v>
      </c>
      <c r="Y48" s="41">
        <f t="shared" si="2"/>
        <v>16790556</v>
      </c>
      <c r="Z48" s="42">
        <f>+IF(X48&lt;&gt;0,+(Y48/X48)*100,0)</f>
        <v>133.76703541275364</v>
      </c>
      <c r="AA48" s="39">
        <f>+AA32-AA47</f>
        <v>46790629</v>
      </c>
    </row>
    <row r="49" spans="1:27" ht="25.5" x14ac:dyDescent="0.25">
      <c r="A49" s="43" t="s">
        <v>74</v>
      </c>
      <c r="B49" s="15" t="s">
        <v>32</v>
      </c>
      <c r="C49" s="20">
        <v>29986103</v>
      </c>
      <c r="D49" s="20"/>
      <c r="E49" s="21">
        <v>12000000</v>
      </c>
      <c r="F49" s="22">
        <v>12000000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3000000</v>
      </c>
      <c r="Y49" s="22">
        <v>-3000000</v>
      </c>
      <c r="Z49" s="23">
        <v>-100</v>
      </c>
      <c r="AA49" s="20">
        <v>12000000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64973951</v>
      </c>
      <c r="D51" s="48">
        <f t="shared" si="3"/>
        <v>0</v>
      </c>
      <c r="E51" s="49">
        <f t="shared" si="3"/>
        <v>58790629</v>
      </c>
      <c r="F51" s="50">
        <f t="shared" si="3"/>
        <v>58790629</v>
      </c>
      <c r="G51" s="50">
        <f t="shared" si="3"/>
        <v>3856058</v>
      </c>
      <c r="H51" s="50">
        <f t="shared" si="3"/>
        <v>24606760</v>
      </c>
      <c r="I51" s="50">
        <f t="shared" si="3"/>
        <v>879826</v>
      </c>
      <c r="J51" s="50">
        <f t="shared" si="3"/>
        <v>29342644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29342644</v>
      </c>
      <c r="X51" s="50">
        <f t="shared" si="3"/>
        <v>15552088</v>
      </c>
      <c r="Y51" s="50">
        <f t="shared" si="3"/>
        <v>13790556</v>
      </c>
      <c r="Z51" s="51">
        <f>+IF(X51&lt;&gt;0,+(Y51/X51)*100,0)</f>
        <v>88.673340840149564</v>
      </c>
      <c r="AA51" s="48">
        <f>SUM(AA48:AA50)</f>
        <v>58790629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64973951</v>
      </c>
      <c r="D53" s="54">
        <f>+D51-D52</f>
        <v>0</v>
      </c>
      <c r="E53" s="55">
        <f t="shared" si="4"/>
        <v>58790629</v>
      </c>
      <c r="F53" s="56">
        <f t="shared" si="4"/>
        <v>58790629</v>
      </c>
      <c r="G53" s="56">
        <f t="shared" si="4"/>
        <v>3856058</v>
      </c>
      <c r="H53" s="56">
        <f t="shared" si="4"/>
        <v>24606760</v>
      </c>
      <c r="I53" s="56">
        <f t="shared" si="4"/>
        <v>879826</v>
      </c>
      <c r="J53" s="56">
        <f t="shared" si="4"/>
        <v>29342644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29342644</v>
      </c>
      <c r="X53" s="56">
        <f t="shared" si="4"/>
        <v>15552088</v>
      </c>
      <c r="Y53" s="56">
        <f t="shared" si="4"/>
        <v>13790556</v>
      </c>
      <c r="Z53" s="57">
        <f>+IF(X53&lt;&gt;0,+(Y53/X53)*100,0)</f>
        <v>88.673340840149564</v>
      </c>
      <c r="AA53" s="54">
        <f>+AA51-AA52</f>
        <v>58790629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64973951</v>
      </c>
      <c r="D56" s="48">
        <f>SUM(D53:D55)</f>
        <v>0</v>
      </c>
      <c r="E56" s="49">
        <f t="shared" si="5"/>
        <v>58790629</v>
      </c>
      <c r="F56" s="50">
        <f t="shared" si="5"/>
        <v>58790629</v>
      </c>
      <c r="G56" s="50">
        <f t="shared" si="5"/>
        <v>3856058</v>
      </c>
      <c r="H56" s="50">
        <f t="shared" si="5"/>
        <v>24606760</v>
      </c>
      <c r="I56" s="50">
        <f t="shared" si="5"/>
        <v>879826</v>
      </c>
      <c r="J56" s="50">
        <f t="shared" si="5"/>
        <v>29342644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29342644</v>
      </c>
      <c r="X56" s="50">
        <f t="shared" si="5"/>
        <v>15552088</v>
      </c>
      <c r="Y56" s="50">
        <f t="shared" si="5"/>
        <v>13790556</v>
      </c>
      <c r="Z56" s="51">
        <f>+IF(X56&lt;&gt;0,+(Y56/X56)*100,0)</f>
        <v>88.673340840149564</v>
      </c>
      <c r="AA56" s="48">
        <f>SUM(AA53:AA55)</f>
        <v>58790629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64973951</v>
      </c>
      <c r="D59" s="65">
        <f>SUM(D56:D58)</f>
        <v>0</v>
      </c>
      <c r="E59" s="66">
        <f t="shared" si="6"/>
        <v>58790629</v>
      </c>
      <c r="F59" s="67">
        <f t="shared" si="6"/>
        <v>58790629</v>
      </c>
      <c r="G59" s="67">
        <f t="shared" si="6"/>
        <v>3856058</v>
      </c>
      <c r="H59" s="67">
        <f t="shared" si="6"/>
        <v>24606760</v>
      </c>
      <c r="I59" s="67">
        <f t="shared" si="6"/>
        <v>879826</v>
      </c>
      <c r="J59" s="67">
        <f t="shared" si="6"/>
        <v>29342644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29342644</v>
      </c>
      <c r="X59" s="67">
        <f t="shared" si="6"/>
        <v>15552088</v>
      </c>
      <c r="Y59" s="67">
        <f t="shared" si="6"/>
        <v>13790556</v>
      </c>
      <c r="Z59" s="68">
        <f>+IF(X59&lt;&gt;0,+(Y59/X59)*100,0)</f>
        <v>88.673340840149564</v>
      </c>
      <c r="AA59" s="65">
        <f>SUM(AA56:AA58)</f>
        <v>58790629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98315885</v>
      </c>
      <c r="D7" s="20"/>
      <c r="E7" s="21">
        <v>94868006</v>
      </c>
      <c r="F7" s="22">
        <v>94868006</v>
      </c>
      <c r="G7" s="22">
        <v>16826419</v>
      </c>
      <c r="H7" s="22">
        <v>3583752</v>
      </c>
      <c r="I7" s="22">
        <v>16752607</v>
      </c>
      <c r="J7" s="22">
        <v>37162778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37162778</v>
      </c>
      <c r="X7" s="22">
        <v>10740015</v>
      </c>
      <c r="Y7" s="22">
        <v>26422763</v>
      </c>
      <c r="Z7" s="23">
        <v>246.02165825652941</v>
      </c>
      <c r="AA7" s="20">
        <v>94868006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7285220</v>
      </c>
      <c r="D13" s="20"/>
      <c r="E13" s="21">
        <v>6518692</v>
      </c>
      <c r="F13" s="22">
        <v>6518692</v>
      </c>
      <c r="G13" s="22">
        <v>678400</v>
      </c>
      <c r="H13" s="22">
        <v>657707</v>
      </c>
      <c r="I13" s="22">
        <v>613863</v>
      </c>
      <c r="J13" s="22">
        <v>1949970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1949970</v>
      </c>
      <c r="X13" s="22">
        <v>1993814</v>
      </c>
      <c r="Y13" s="22">
        <v>-43844</v>
      </c>
      <c r="Z13" s="23">
        <v>-2.1990015116756125</v>
      </c>
      <c r="AA13" s="20">
        <v>6518692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1659155</v>
      </c>
      <c r="D19" s="20"/>
      <c r="E19" s="21">
        <v>24469</v>
      </c>
      <c r="F19" s="22">
        <v>24469</v>
      </c>
      <c r="G19" s="22">
        <v>77521</v>
      </c>
      <c r="H19" s="22">
        <v>377675</v>
      </c>
      <c r="I19" s="22">
        <v>83768</v>
      </c>
      <c r="J19" s="22">
        <v>538964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538964</v>
      </c>
      <c r="X19" s="22">
        <v>7877</v>
      </c>
      <c r="Y19" s="22">
        <v>531087</v>
      </c>
      <c r="Z19" s="23">
        <v>6742.2495874063725</v>
      </c>
      <c r="AA19" s="20">
        <v>24469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31768740</v>
      </c>
      <c r="D25" s="20"/>
      <c r="E25" s="21">
        <v>35038456</v>
      </c>
      <c r="F25" s="22">
        <v>35038456</v>
      </c>
      <c r="G25" s="22">
        <v>14055814</v>
      </c>
      <c r="H25" s="22">
        <v>376101</v>
      </c>
      <c r="I25" s="22">
        <v>-340986</v>
      </c>
      <c r="J25" s="22">
        <v>14090929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14090929</v>
      </c>
      <c r="X25" s="22">
        <v>14055814</v>
      </c>
      <c r="Y25" s="22">
        <v>35115</v>
      </c>
      <c r="Z25" s="23">
        <v>0.24982544589733474</v>
      </c>
      <c r="AA25" s="20">
        <v>35038456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139029000</v>
      </c>
      <c r="D32" s="29">
        <f t="shared" ref="D32:Y32" si="0">SUM(D6:D31)</f>
        <v>0</v>
      </c>
      <c r="E32" s="30">
        <f t="shared" si="0"/>
        <v>136449623</v>
      </c>
      <c r="F32" s="31">
        <f t="shared" si="0"/>
        <v>136449623</v>
      </c>
      <c r="G32" s="31">
        <f t="shared" si="0"/>
        <v>31638154</v>
      </c>
      <c r="H32" s="31">
        <f t="shared" si="0"/>
        <v>4995235</v>
      </c>
      <c r="I32" s="31">
        <f t="shared" si="0"/>
        <v>17109252</v>
      </c>
      <c r="J32" s="31">
        <f t="shared" si="0"/>
        <v>53742641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53742641</v>
      </c>
      <c r="X32" s="31">
        <f t="shared" si="0"/>
        <v>26797520</v>
      </c>
      <c r="Y32" s="31">
        <f t="shared" si="0"/>
        <v>26945121</v>
      </c>
      <c r="Z32" s="32">
        <f>+IF(X32&lt;&gt;0,+(Y32/X32)*100,0)</f>
        <v>100.55080096964197</v>
      </c>
      <c r="AA32" s="29">
        <f>SUM(AA6:AA31)</f>
        <v>136449623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26922062</v>
      </c>
      <c r="D34" s="20"/>
      <c r="E34" s="21">
        <v>21054762</v>
      </c>
      <c r="F34" s="22">
        <v>21054762</v>
      </c>
      <c r="G34" s="22">
        <v>1725806</v>
      </c>
      <c r="H34" s="22">
        <v>2869963</v>
      </c>
      <c r="I34" s="22">
        <v>1554656</v>
      </c>
      <c r="J34" s="22">
        <v>6150425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6150425</v>
      </c>
      <c r="X34" s="22">
        <v>5414249</v>
      </c>
      <c r="Y34" s="22">
        <v>736176</v>
      </c>
      <c r="Z34" s="23">
        <v>13.597010407168197</v>
      </c>
      <c r="AA34" s="20">
        <v>21054762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12185339</v>
      </c>
      <c r="D37" s="20"/>
      <c r="E37" s="21">
        <v>10570519</v>
      </c>
      <c r="F37" s="22">
        <v>10570519</v>
      </c>
      <c r="G37" s="22">
        <v>1254073</v>
      </c>
      <c r="H37" s="22">
        <v>2816414</v>
      </c>
      <c r="I37" s="22">
        <v>-2556737</v>
      </c>
      <c r="J37" s="22">
        <v>1513750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1513750</v>
      </c>
      <c r="X37" s="22">
        <v>1159591</v>
      </c>
      <c r="Y37" s="22">
        <v>354159</v>
      </c>
      <c r="Z37" s="23">
        <v>30.541716863963241</v>
      </c>
      <c r="AA37" s="20">
        <v>10570519</v>
      </c>
    </row>
    <row r="38" spans="1:27" ht="13.5" x14ac:dyDescent="0.25">
      <c r="A38" s="19" t="s">
        <v>64</v>
      </c>
      <c r="B38" s="15" t="s">
        <v>32</v>
      </c>
      <c r="C38" s="20">
        <v>14174752</v>
      </c>
      <c r="D38" s="20"/>
      <c r="E38" s="21">
        <v>9679426</v>
      </c>
      <c r="F38" s="22">
        <v>9065521</v>
      </c>
      <c r="G38" s="22">
        <v>8962454</v>
      </c>
      <c r="H38" s="22">
        <v>5844953</v>
      </c>
      <c r="I38" s="22">
        <v>-5844953</v>
      </c>
      <c r="J38" s="22">
        <v>8962454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8962454</v>
      </c>
      <c r="X38" s="22">
        <v>9065521</v>
      </c>
      <c r="Y38" s="22">
        <v>-103067</v>
      </c>
      <c r="Z38" s="23">
        <v>-1.136912042893067</v>
      </c>
      <c r="AA38" s="20">
        <v>9065521</v>
      </c>
    </row>
    <row r="39" spans="1:27" ht="13.5" x14ac:dyDescent="0.25">
      <c r="A39" s="19" t="s">
        <v>65</v>
      </c>
      <c r="B39" s="15" t="s">
        <v>32</v>
      </c>
      <c r="C39" s="20">
        <v>18346906</v>
      </c>
      <c r="D39" s="20"/>
      <c r="E39" s="21">
        <v>18348044</v>
      </c>
      <c r="F39" s="22">
        <v>18348044</v>
      </c>
      <c r="G39" s="22">
        <v>-16817902</v>
      </c>
      <c r="H39" s="22">
        <v>24669993</v>
      </c>
      <c r="I39" s="22">
        <v>-3748247</v>
      </c>
      <c r="J39" s="22">
        <v>4103844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4103844</v>
      </c>
      <c r="X39" s="22">
        <v>3058008</v>
      </c>
      <c r="Y39" s="22">
        <v>1045836</v>
      </c>
      <c r="Z39" s="23">
        <v>34.199910529992074</v>
      </c>
      <c r="AA39" s="20">
        <v>18348044</v>
      </c>
    </row>
    <row r="40" spans="1:27" ht="13.5" x14ac:dyDescent="0.25">
      <c r="A40" s="19" t="s">
        <v>40</v>
      </c>
      <c r="B40" s="15" t="s">
        <v>32</v>
      </c>
      <c r="C40" s="20">
        <v>11782511</v>
      </c>
      <c r="D40" s="20"/>
      <c r="E40" s="21">
        <v>10423909</v>
      </c>
      <c r="F40" s="22">
        <v>10423909</v>
      </c>
      <c r="G40" s="22">
        <v>1470882</v>
      </c>
      <c r="H40" s="22">
        <v>-199138</v>
      </c>
      <c r="I40" s="22">
        <v>228881</v>
      </c>
      <c r="J40" s="22">
        <v>1500625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1500625</v>
      </c>
      <c r="X40" s="22">
        <v>1499021</v>
      </c>
      <c r="Y40" s="22">
        <v>1604</v>
      </c>
      <c r="Z40" s="23">
        <v>0.10700317073610044</v>
      </c>
      <c r="AA40" s="20">
        <v>10423909</v>
      </c>
    </row>
    <row r="41" spans="1:27" ht="13.5" x14ac:dyDescent="0.25">
      <c r="A41" s="19" t="s">
        <v>66</v>
      </c>
      <c r="B41" s="15" t="s">
        <v>32</v>
      </c>
      <c r="C41" s="20">
        <v>10919027</v>
      </c>
      <c r="D41" s="20"/>
      <c r="E41" s="21">
        <v>13939903</v>
      </c>
      <c r="F41" s="22">
        <v>13939903</v>
      </c>
      <c r="G41" s="22">
        <v>-269727</v>
      </c>
      <c r="H41" s="22">
        <v>-332763</v>
      </c>
      <c r="I41" s="22">
        <v>742725</v>
      </c>
      <c r="J41" s="22">
        <v>140235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140235</v>
      </c>
      <c r="X41" s="22">
        <v>-2067097</v>
      </c>
      <c r="Y41" s="22">
        <v>2207332</v>
      </c>
      <c r="Z41" s="23">
        <v>-106.78415188063259</v>
      </c>
      <c r="AA41" s="20">
        <v>13939903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358486</v>
      </c>
      <c r="F43" s="22">
        <v>311727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42863</v>
      </c>
      <c r="Y43" s="22">
        <v>-42863</v>
      </c>
      <c r="Z43" s="23">
        <v>-100</v>
      </c>
      <c r="AA43" s="20">
        <v>311727</v>
      </c>
    </row>
    <row r="44" spans="1:27" ht="13.5" x14ac:dyDescent="0.25">
      <c r="A44" s="19" t="s">
        <v>69</v>
      </c>
      <c r="B44" s="15" t="s">
        <v>32</v>
      </c>
      <c r="C44" s="20">
        <v>4362697</v>
      </c>
      <c r="D44" s="20"/>
      <c r="E44" s="21">
        <v>1722788</v>
      </c>
      <c r="F44" s="22">
        <v>1722788</v>
      </c>
      <c r="G44" s="22">
        <v>2181748</v>
      </c>
      <c r="H44" s="22">
        <v>35082</v>
      </c>
      <c r="I44" s="22">
        <v>-1944415</v>
      </c>
      <c r="J44" s="22">
        <v>272415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272415</v>
      </c>
      <c r="X44" s="22">
        <v>-188286</v>
      </c>
      <c r="Y44" s="22">
        <v>460701</v>
      </c>
      <c r="Z44" s="23">
        <v>-244.68149517223799</v>
      </c>
      <c r="AA44" s="20">
        <v>1722788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299846</v>
      </c>
      <c r="I45" s="22">
        <v>-299846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98693294</v>
      </c>
      <c r="D47" s="29">
        <f t="shared" ref="D47:Y47" si="1">SUM(D34:D46)</f>
        <v>0</v>
      </c>
      <c r="E47" s="30">
        <f t="shared" si="1"/>
        <v>86097837</v>
      </c>
      <c r="F47" s="31">
        <f t="shared" si="1"/>
        <v>85437173</v>
      </c>
      <c r="G47" s="31">
        <f t="shared" si="1"/>
        <v>-1492666</v>
      </c>
      <c r="H47" s="31">
        <f t="shared" si="1"/>
        <v>36004350</v>
      </c>
      <c r="I47" s="31">
        <f t="shared" si="1"/>
        <v>-11867936</v>
      </c>
      <c r="J47" s="31">
        <f t="shared" si="1"/>
        <v>22643748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22643748</v>
      </c>
      <c r="X47" s="31">
        <f t="shared" si="1"/>
        <v>17983870</v>
      </c>
      <c r="Y47" s="31">
        <f t="shared" si="1"/>
        <v>4659878</v>
      </c>
      <c r="Z47" s="32">
        <f>+IF(X47&lt;&gt;0,+(Y47/X47)*100,0)</f>
        <v>25.911430632005235</v>
      </c>
      <c r="AA47" s="29">
        <f>SUM(AA34:AA46)</f>
        <v>85437173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40335706</v>
      </c>
      <c r="D48" s="39">
        <f t="shared" si="2"/>
        <v>0</v>
      </c>
      <c r="E48" s="40">
        <f t="shared" si="2"/>
        <v>50351786</v>
      </c>
      <c r="F48" s="41">
        <f t="shared" si="2"/>
        <v>51012450</v>
      </c>
      <c r="G48" s="41">
        <f t="shared" si="2"/>
        <v>33130820</v>
      </c>
      <c r="H48" s="41">
        <f t="shared" si="2"/>
        <v>-31009115</v>
      </c>
      <c r="I48" s="41">
        <f t="shared" si="2"/>
        <v>28977188</v>
      </c>
      <c r="J48" s="41">
        <f t="shared" si="2"/>
        <v>31098893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31098893</v>
      </c>
      <c r="X48" s="41">
        <f t="shared" si="2"/>
        <v>8813650</v>
      </c>
      <c r="Y48" s="41">
        <f t="shared" si="2"/>
        <v>22285243</v>
      </c>
      <c r="Z48" s="42">
        <f>+IF(X48&lt;&gt;0,+(Y48/X48)*100,0)</f>
        <v>252.84919414771406</v>
      </c>
      <c r="AA48" s="39">
        <f>+AA32-AA47</f>
        <v>51012450</v>
      </c>
    </row>
    <row r="49" spans="1:27" ht="25.5" x14ac:dyDescent="0.25">
      <c r="A49" s="43" t="s">
        <v>74</v>
      </c>
      <c r="B49" s="15" t="s">
        <v>32</v>
      </c>
      <c r="C49" s="20">
        <v>3330534</v>
      </c>
      <c r="D49" s="20"/>
      <c r="E49" s="21">
        <v>8695652</v>
      </c>
      <c r="F49" s="22">
        <v>8695652</v>
      </c>
      <c r="G49" s="22"/>
      <c r="H49" s="22">
        <v>-376101</v>
      </c>
      <c r="I49" s="22">
        <v>610200</v>
      </c>
      <c r="J49" s="22">
        <v>234099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234099</v>
      </c>
      <c r="X49" s="22"/>
      <c r="Y49" s="22">
        <v>234099</v>
      </c>
      <c r="Z49" s="23"/>
      <c r="AA49" s="20">
        <v>8695652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43666240</v>
      </c>
      <c r="D51" s="48">
        <f t="shared" si="3"/>
        <v>0</v>
      </c>
      <c r="E51" s="49">
        <f t="shared" si="3"/>
        <v>59047438</v>
      </c>
      <c r="F51" s="50">
        <f t="shared" si="3"/>
        <v>59708102</v>
      </c>
      <c r="G51" s="50">
        <f t="shared" si="3"/>
        <v>33130820</v>
      </c>
      <c r="H51" s="50">
        <f t="shared" si="3"/>
        <v>-31385216</v>
      </c>
      <c r="I51" s="50">
        <f t="shared" si="3"/>
        <v>29587388</v>
      </c>
      <c r="J51" s="50">
        <f t="shared" si="3"/>
        <v>31332992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31332992</v>
      </c>
      <c r="X51" s="50">
        <f t="shared" si="3"/>
        <v>8813650</v>
      </c>
      <c r="Y51" s="50">
        <f t="shared" si="3"/>
        <v>22519342</v>
      </c>
      <c r="Z51" s="51">
        <f>+IF(X51&lt;&gt;0,+(Y51/X51)*100,0)</f>
        <v>255.50529008980388</v>
      </c>
      <c r="AA51" s="48">
        <f>SUM(AA48:AA50)</f>
        <v>59708102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43666240</v>
      </c>
      <c r="D53" s="54">
        <f>+D51-D52</f>
        <v>0</v>
      </c>
      <c r="E53" s="55">
        <f t="shared" si="4"/>
        <v>59047438</v>
      </c>
      <c r="F53" s="56">
        <f t="shared" si="4"/>
        <v>59708102</v>
      </c>
      <c r="G53" s="56">
        <f t="shared" si="4"/>
        <v>33130820</v>
      </c>
      <c r="H53" s="56">
        <f t="shared" si="4"/>
        <v>-31385216</v>
      </c>
      <c r="I53" s="56">
        <f t="shared" si="4"/>
        <v>29587388</v>
      </c>
      <c r="J53" s="56">
        <f t="shared" si="4"/>
        <v>31332992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31332992</v>
      </c>
      <c r="X53" s="56">
        <f t="shared" si="4"/>
        <v>8813650</v>
      </c>
      <c r="Y53" s="56">
        <f t="shared" si="4"/>
        <v>22519342</v>
      </c>
      <c r="Z53" s="57">
        <f>+IF(X53&lt;&gt;0,+(Y53/X53)*100,0)</f>
        <v>255.50529008980388</v>
      </c>
      <c r="AA53" s="54">
        <f>+AA51-AA52</f>
        <v>59708102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43666240</v>
      </c>
      <c r="D56" s="48">
        <f>SUM(D53:D55)</f>
        <v>0</v>
      </c>
      <c r="E56" s="49">
        <f t="shared" si="5"/>
        <v>59047438</v>
      </c>
      <c r="F56" s="50">
        <f t="shared" si="5"/>
        <v>59708102</v>
      </c>
      <c r="G56" s="50">
        <f t="shared" si="5"/>
        <v>33130820</v>
      </c>
      <c r="H56" s="50">
        <f t="shared" si="5"/>
        <v>-31385216</v>
      </c>
      <c r="I56" s="50">
        <f t="shared" si="5"/>
        <v>29587388</v>
      </c>
      <c r="J56" s="50">
        <f t="shared" si="5"/>
        <v>31332992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31332992</v>
      </c>
      <c r="X56" s="50">
        <f t="shared" si="5"/>
        <v>8813650</v>
      </c>
      <c r="Y56" s="50">
        <f t="shared" si="5"/>
        <v>22519342</v>
      </c>
      <c r="Z56" s="51">
        <f>+IF(X56&lt;&gt;0,+(Y56/X56)*100,0)</f>
        <v>255.50529008980388</v>
      </c>
      <c r="AA56" s="48">
        <f>SUM(AA53:AA55)</f>
        <v>59708102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43666240</v>
      </c>
      <c r="D59" s="65">
        <f>SUM(D56:D58)</f>
        <v>0</v>
      </c>
      <c r="E59" s="66">
        <f t="shared" si="6"/>
        <v>59047438</v>
      </c>
      <c r="F59" s="67">
        <f t="shared" si="6"/>
        <v>59708102</v>
      </c>
      <c r="G59" s="67">
        <f t="shared" si="6"/>
        <v>33130820</v>
      </c>
      <c r="H59" s="67">
        <f t="shared" si="6"/>
        <v>-31385216</v>
      </c>
      <c r="I59" s="67">
        <f t="shared" si="6"/>
        <v>29587388</v>
      </c>
      <c r="J59" s="67">
        <f t="shared" si="6"/>
        <v>31332992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31332992</v>
      </c>
      <c r="X59" s="67">
        <f t="shared" si="6"/>
        <v>8813650</v>
      </c>
      <c r="Y59" s="67">
        <f t="shared" si="6"/>
        <v>22519342</v>
      </c>
      <c r="Z59" s="68">
        <f>+IF(X59&lt;&gt;0,+(Y59/X59)*100,0)</f>
        <v>255.50529008980388</v>
      </c>
      <c r="AA59" s="65">
        <f>SUM(AA56:AA58)</f>
        <v>59708102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3961333</v>
      </c>
      <c r="D7" s="20"/>
      <c r="E7" s="21">
        <v>5566368</v>
      </c>
      <c r="F7" s="22">
        <v>5566368</v>
      </c>
      <c r="G7" s="22">
        <v>358839</v>
      </c>
      <c r="H7" s="22">
        <v>302176</v>
      </c>
      <c r="I7" s="22">
        <v>373571</v>
      </c>
      <c r="J7" s="22">
        <v>1034586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1034586</v>
      </c>
      <c r="X7" s="22">
        <v>773328</v>
      </c>
      <c r="Y7" s="22">
        <v>261258</v>
      </c>
      <c r="Z7" s="23">
        <v>33.783595059276273</v>
      </c>
      <c r="AA7" s="20">
        <v>5566368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149976</v>
      </c>
      <c r="F13" s="22">
        <v>149976</v>
      </c>
      <c r="G13" s="22">
        <v>16391</v>
      </c>
      <c r="H13" s="22">
        <v>17131</v>
      </c>
      <c r="I13" s="22">
        <v>16863</v>
      </c>
      <c r="J13" s="22">
        <v>50385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50385</v>
      </c>
      <c r="X13" s="22">
        <v>37494</v>
      </c>
      <c r="Y13" s="22">
        <v>12891</v>
      </c>
      <c r="Z13" s="23">
        <v>34.381501040166427</v>
      </c>
      <c r="AA13" s="20">
        <v>149976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323739</v>
      </c>
      <c r="D25" s="20"/>
      <c r="E25" s="21">
        <v>280140</v>
      </c>
      <c r="F25" s="22">
        <v>280140</v>
      </c>
      <c r="G25" s="22"/>
      <c r="H25" s="22">
        <v>166832</v>
      </c>
      <c r="I25" s="22">
        <v>-147397</v>
      </c>
      <c r="J25" s="22">
        <v>19435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19435</v>
      </c>
      <c r="X25" s="22">
        <v>70035</v>
      </c>
      <c r="Y25" s="22">
        <v>-50600</v>
      </c>
      <c r="Z25" s="23">
        <v>-72.249589490968802</v>
      </c>
      <c r="AA25" s="20">
        <v>280140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76200</v>
      </c>
      <c r="F28" s="22">
        <v>76200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19050</v>
      </c>
      <c r="Y28" s="22">
        <v>-19050</v>
      </c>
      <c r="Z28" s="23">
        <v>-100</v>
      </c>
      <c r="AA28" s="20">
        <v>76200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4285072</v>
      </c>
      <c r="D32" s="29">
        <f t="shared" ref="D32:Y32" si="0">SUM(D6:D31)</f>
        <v>0</v>
      </c>
      <c r="E32" s="30">
        <f t="shared" si="0"/>
        <v>6072684</v>
      </c>
      <c r="F32" s="31">
        <f t="shared" si="0"/>
        <v>6072684</v>
      </c>
      <c r="G32" s="31">
        <f t="shared" si="0"/>
        <v>375230</v>
      </c>
      <c r="H32" s="31">
        <f t="shared" si="0"/>
        <v>486139</v>
      </c>
      <c r="I32" s="31">
        <f t="shared" si="0"/>
        <v>243037</v>
      </c>
      <c r="J32" s="31">
        <f t="shared" si="0"/>
        <v>1104406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1104406</v>
      </c>
      <c r="X32" s="31">
        <f t="shared" si="0"/>
        <v>899907</v>
      </c>
      <c r="Y32" s="31">
        <f t="shared" si="0"/>
        <v>204499</v>
      </c>
      <c r="Z32" s="32">
        <f>+IF(X32&lt;&gt;0,+(Y32/X32)*100,0)</f>
        <v>22.724459305239321</v>
      </c>
      <c r="AA32" s="29">
        <f>SUM(AA6:AA31)</f>
        <v>6072684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1596479</v>
      </c>
      <c r="D34" s="20"/>
      <c r="E34" s="21">
        <v>1844196</v>
      </c>
      <c r="F34" s="22">
        <v>1844196</v>
      </c>
      <c r="G34" s="22">
        <v>146059</v>
      </c>
      <c r="H34" s="22">
        <v>142993</v>
      </c>
      <c r="I34" s="22">
        <v>156880</v>
      </c>
      <c r="J34" s="22">
        <v>445932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445932</v>
      </c>
      <c r="X34" s="22">
        <v>461049</v>
      </c>
      <c r="Y34" s="22">
        <v>-15117</v>
      </c>
      <c r="Z34" s="23">
        <v>-3.2788271962416142</v>
      </c>
      <c r="AA34" s="20">
        <v>1844196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557002</v>
      </c>
      <c r="D37" s="20"/>
      <c r="E37" s="21">
        <v>216751</v>
      </c>
      <c r="F37" s="22">
        <v>216751</v>
      </c>
      <c r="G37" s="22">
        <v>-17190</v>
      </c>
      <c r="H37" s="22">
        <v>1101</v>
      </c>
      <c r="I37" s="22">
        <v>15201</v>
      </c>
      <c r="J37" s="22">
        <v>-888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-888</v>
      </c>
      <c r="X37" s="22">
        <v>29803</v>
      </c>
      <c r="Y37" s="22">
        <v>-30691</v>
      </c>
      <c r="Z37" s="23">
        <v>-102.97956581552192</v>
      </c>
      <c r="AA37" s="20">
        <v>216751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244036</v>
      </c>
      <c r="F38" s="22">
        <v>244036</v>
      </c>
      <c r="G38" s="22"/>
      <c r="H38" s="22">
        <v>522826</v>
      </c>
      <c r="I38" s="22">
        <v>-522826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244036</v>
      </c>
      <c r="Y38" s="22">
        <v>-244036</v>
      </c>
      <c r="Z38" s="23">
        <v>-100</v>
      </c>
      <c r="AA38" s="20">
        <v>244036</v>
      </c>
    </row>
    <row r="39" spans="1:27" ht="13.5" x14ac:dyDescent="0.25">
      <c r="A39" s="19" t="s">
        <v>65</v>
      </c>
      <c r="B39" s="15" t="s">
        <v>32</v>
      </c>
      <c r="C39" s="20">
        <v>1361664</v>
      </c>
      <c r="D39" s="20"/>
      <c r="E39" s="21">
        <v>1428384</v>
      </c>
      <c r="F39" s="22">
        <v>1428384</v>
      </c>
      <c r="G39" s="22">
        <v>119032</v>
      </c>
      <c r="H39" s="22">
        <v>1159406</v>
      </c>
      <c r="I39" s="22">
        <v>-921342</v>
      </c>
      <c r="J39" s="22">
        <v>357096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357096</v>
      </c>
      <c r="X39" s="22">
        <v>357096</v>
      </c>
      <c r="Y39" s="22"/>
      <c r="Z39" s="23"/>
      <c r="AA39" s="20">
        <v>1428384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274036</v>
      </c>
      <c r="D41" s="20"/>
      <c r="E41" s="21">
        <v>299561</v>
      </c>
      <c r="F41" s="22">
        <v>299561</v>
      </c>
      <c r="G41" s="22"/>
      <c r="H41" s="22">
        <v>17122</v>
      </c>
      <c r="I41" s="22">
        <v>14562</v>
      </c>
      <c r="J41" s="22">
        <v>31684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31684</v>
      </c>
      <c r="X41" s="22">
        <v>41189</v>
      </c>
      <c r="Y41" s="22">
        <v>-9505</v>
      </c>
      <c r="Z41" s="23">
        <v>-23.076549564204036</v>
      </c>
      <c r="AA41" s="20">
        <v>299561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44880</v>
      </c>
      <c r="F43" s="22">
        <v>44880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6171</v>
      </c>
      <c r="Y43" s="22">
        <v>-6171</v>
      </c>
      <c r="Z43" s="23">
        <v>-100</v>
      </c>
      <c r="AA43" s="20">
        <v>44880</v>
      </c>
    </row>
    <row r="44" spans="1:27" ht="13.5" x14ac:dyDescent="0.25">
      <c r="A44" s="19" t="s">
        <v>69</v>
      </c>
      <c r="B44" s="15" t="s">
        <v>32</v>
      </c>
      <c r="C44" s="20">
        <v>851767</v>
      </c>
      <c r="D44" s="20"/>
      <c r="E44" s="21">
        <v>1720540</v>
      </c>
      <c r="F44" s="22">
        <v>1720540</v>
      </c>
      <c r="G44" s="22">
        <v>58433</v>
      </c>
      <c r="H44" s="22">
        <v>84690</v>
      </c>
      <c r="I44" s="22">
        <v>72996</v>
      </c>
      <c r="J44" s="22">
        <v>216119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216119</v>
      </c>
      <c r="X44" s="22">
        <v>338473</v>
      </c>
      <c r="Y44" s="22">
        <v>-122354</v>
      </c>
      <c r="Z44" s="23">
        <v>-36.148821324005162</v>
      </c>
      <c r="AA44" s="20">
        <v>1720540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4640948</v>
      </c>
      <c r="D47" s="29">
        <f t="shared" ref="D47:Y47" si="1">SUM(D34:D46)</f>
        <v>0</v>
      </c>
      <c r="E47" s="30">
        <f t="shared" si="1"/>
        <v>5798348</v>
      </c>
      <c r="F47" s="31">
        <f t="shared" si="1"/>
        <v>5798348</v>
      </c>
      <c r="G47" s="31">
        <f t="shared" si="1"/>
        <v>306334</v>
      </c>
      <c r="H47" s="31">
        <f t="shared" si="1"/>
        <v>1928138</v>
      </c>
      <c r="I47" s="31">
        <f t="shared" si="1"/>
        <v>-1184529</v>
      </c>
      <c r="J47" s="31">
        <f t="shared" si="1"/>
        <v>1049943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1049943</v>
      </c>
      <c r="X47" s="31">
        <f t="shared" si="1"/>
        <v>1477817</v>
      </c>
      <c r="Y47" s="31">
        <f t="shared" si="1"/>
        <v>-427874</v>
      </c>
      <c r="Z47" s="32">
        <f>+IF(X47&lt;&gt;0,+(Y47/X47)*100,0)</f>
        <v>-28.95311124449103</v>
      </c>
      <c r="AA47" s="29">
        <f>SUM(AA34:AA46)</f>
        <v>5798348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-355876</v>
      </c>
      <c r="D48" s="39">
        <f t="shared" si="2"/>
        <v>0</v>
      </c>
      <c r="E48" s="40">
        <f t="shared" si="2"/>
        <v>274336</v>
      </c>
      <c r="F48" s="41">
        <f t="shared" si="2"/>
        <v>274336</v>
      </c>
      <c r="G48" s="41">
        <f t="shared" si="2"/>
        <v>68896</v>
      </c>
      <c r="H48" s="41">
        <f t="shared" si="2"/>
        <v>-1441999</v>
      </c>
      <c r="I48" s="41">
        <f t="shared" si="2"/>
        <v>1427566</v>
      </c>
      <c r="J48" s="41">
        <f t="shared" si="2"/>
        <v>54463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54463</v>
      </c>
      <c r="X48" s="41">
        <f t="shared" si="2"/>
        <v>-577910</v>
      </c>
      <c r="Y48" s="41">
        <f t="shared" si="2"/>
        <v>632373</v>
      </c>
      <c r="Z48" s="42">
        <f>+IF(X48&lt;&gt;0,+(Y48/X48)*100,0)</f>
        <v>-109.42413178522608</v>
      </c>
      <c r="AA48" s="39">
        <f>+AA32-AA47</f>
        <v>274336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2000004</v>
      </c>
      <c r="F49" s="22">
        <v>2000004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500001</v>
      </c>
      <c r="Y49" s="22">
        <v>-500001</v>
      </c>
      <c r="Z49" s="23">
        <v>-100</v>
      </c>
      <c r="AA49" s="20">
        <v>2000004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-355876</v>
      </c>
      <c r="D51" s="48">
        <f t="shared" si="3"/>
        <v>0</v>
      </c>
      <c r="E51" s="49">
        <f t="shared" si="3"/>
        <v>2274340</v>
      </c>
      <c r="F51" s="50">
        <f t="shared" si="3"/>
        <v>2274340</v>
      </c>
      <c r="G51" s="50">
        <f t="shared" si="3"/>
        <v>68896</v>
      </c>
      <c r="H51" s="50">
        <f t="shared" si="3"/>
        <v>-1441999</v>
      </c>
      <c r="I51" s="50">
        <f t="shared" si="3"/>
        <v>1427566</v>
      </c>
      <c r="J51" s="50">
        <f t="shared" si="3"/>
        <v>54463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54463</v>
      </c>
      <c r="X51" s="50">
        <f t="shared" si="3"/>
        <v>-77909</v>
      </c>
      <c r="Y51" s="50">
        <f t="shared" si="3"/>
        <v>132372</v>
      </c>
      <c r="Z51" s="51">
        <f>+IF(X51&lt;&gt;0,+(Y51/X51)*100,0)</f>
        <v>-169.90591587621455</v>
      </c>
      <c r="AA51" s="48">
        <f>SUM(AA48:AA50)</f>
        <v>2274340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-355876</v>
      </c>
      <c r="D53" s="54">
        <f>+D51-D52</f>
        <v>0</v>
      </c>
      <c r="E53" s="55">
        <f t="shared" si="4"/>
        <v>2274340</v>
      </c>
      <c r="F53" s="56">
        <f t="shared" si="4"/>
        <v>2274340</v>
      </c>
      <c r="G53" s="56">
        <f t="shared" si="4"/>
        <v>68896</v>
      </c>
      <c r="H53" s="56">
        <f t="shared" si="4"/>
        <v>-1441999</v>
      </c>
      <c r="I53" s="56">
        <f t="shared" si="4"/>
        <v>1427566</v>
      </c>
      <c r="J53" s="56">
        <f t="shared" si="4"/>
        <v>54463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54463</v>
      </c>
      <c r="X53" s="56">
        <f t="shared" si="4"/>
        <v>-77909</v>
      </c>
      <c r="Y53" s="56">
        <f t="shared" si="4"/>
        <v>132372</v>
      </c>
      <c r="Z53" s="57">
        <f>+IF(X53&lt;&gt;0,+(Y53/X53)*100,0)</f>
        <v>-169.90591587621455</v>
      </c>
      <c r="AA53" s="54">
        <f>+AA51-AA52</f>
        <v>2274340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-355876</v>
      </c>
      <c r="D56" s="48">
        <f>SUM(D53:D55)</f>
        <v>0</v>
      </c>
      <c r="E56" s="49">
        <f t="shared" si="5"/>
        <v>2274340</v>
      </c>
      <c r="F56" s="50">
        <f t="shared" si="5"/>
        <v>2274340</v>
      </c>
      <c r="G56" s="50">
        <f t="shared" si="5"/>
        <v>68896</v>
      </c>
      <c r="H56" s="50">
        <f t="shared" si="5"/>
        <v>-1441999</v>
      </c>
      <c r="I56" s="50">
        <f t="shared" si="5"/>
        <v>1427566</v>
      </c>
      <c r="J56" s="50">
        <f t="shared" si="5"/>
        <v>54463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54463</v>
      </c>
      <c r="X56" s="50">
        <f t="shared" si="5"/>
        <v>-77909</v>
      </c>
      <c r="Y56" s="50">
        <f t="shared" si="5"/>
        <v>132372</v>
      </c>
      <c r="Z56" s="51">
        <f>+IF(X56&lt;&gt;0,+(Y56/X56)*100,0)</f>
        <v>-169.90591587621455</v>
      </c>
      <c r="AA56" s="48">
        <f>SUM(AA53:AA55)</f>
        <v>2274340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-355876</v>
      </c>
      <c r="D59" s="65">
        <f>SUM(D56:D58)</f>
        <v>0</v>
      </c>
      <c r="E59" s="66">
        <f t="shared" si="6"/>
        <v>2274340</v>
      </c>
      <c r="F59" s="67">
        <f t="shared" si="6"/>
        <v>2274340</v>
      </c>
      <c r="G59" s="67">
        <f t="shared" si="6"/>
        <v>68896</v>
      </c>
      <c r="H59" s="67">
        <f t="shared" si="6"/>
        <v>-1441999</v>
      </c>
      <c r="I59" s="67">
        <f t="shared" si="6"/>
        <v>1427566</v>
      </c>
      <c r="J59" s="67">
        <f t="shared" si="6"/>
        <v>54463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54463</v>
      </c>
      <c r="X59" s="67">
        <f t="shared" si="6"/>
        <v>-77909</v>
      </c>
      <c r="Y59" s="67">
        <f t="shared" si="6"/>
        <v>132372</v>
      </c>
      <c r="Z59" s="68">
        <f>+IF(X59&lt;&gt;0,+(Y59/X59)*100,0)</f>
        <v>-169.90591587621455</v>
      </c>
      <c r="AA59" s="65">
        <f>SUM(AA56:AA58)</f>
        <v>2274340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6531834</v>
      </c>
      <c r="D7" s="20"/>
      <c r="E7" s="21">
        <v>6333008</v>
      </c>
      <c r="F7" s="22">
        <v>6333008</v>
      </c>
      <c r="G7" s="22">
        <v>764224</v>
      </c>
      <c r="H7" s="22">
        <v>450656</v>
      </c>
      <c r="I7" s="22">
        <v>-251388</v>
      </c>
      <c r="J7" s="22">
        <v>963492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963492</v>
      </c>
      <c r="X7" s="22">
        <v>4166508</v>
      </c>
      <c r="Y7" s="22">
        <v>-3203016</v>
      </c>
      <c r="Z7" s="23">
        <v>-76.875311411858561</v>
      </c>
      <c r="AA7" s="20">
        <v>6333008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571008</v>
      </c>
      <c r="D13" s="20"/>
      <c r="E13" s="21">
        <v>574500</v>
      </c>
      <c r="F13" s="22">
        <v>574500</v>
      </c>
      <c r="G13" s="22">
        <v>91856</v>
      </c>
      <c r="H13" s="22">
        <v>47158</v>
      </c>
      <c r="I13" s="22">
        <v>8602</v>
      </c>
      <c r="J13" s="22">
        <v>147616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147616</v>
      </c>
      <c r="X13" s="22">
        <v>143625</v>
      </c>
      <c r="Y13" s="22">
        <v>3991</v>
      </c>
      <c r="Z13" s="23">
        <v>2.7787641427328111</v>
      </c>
      <c r="AA13" s="20">
        <v>574500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78571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409902</v>
      </c>
      <c r="H28" s="22">
        <v>205236</v>
      </c>
      <c r="I28" s="22">
        <v>1484</v>
      </c>
      <c r="J28" s="22">
        <v>616622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616622</v>
      </c>
      <c r="X28" s="22"/>
      <c r="Y28" s="22">
        <v>616622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7181413</v>
      </c>
      <c r="D32" s="29">
        <f t="shared" ref="D32:Y32" si="0">SUM(D6:D31)</f>
        <v>0</v>
      </c>
      <c r="E32" s="30">
        <f t="shared" si="0"/>
        <v>6907508</v>
      </c>
      <c r="F32" s="31">
        <f t="shared" si="0"/>
        <v>6907508</v>
      </c>
      <c r="G32" s="31">
        <f t="shared" si="0"/>
        <v>1265982</v>
      </c>
      <c r="H32" s="31">
        <f t="shared" si="0"/>
        <v>703050</v>
      </c>
      <c r="I32" s="31">
        <f t="shared" si="0"/>
        <v>-241302</v>
      </c>
      <c r="J32" s="31">
        <f t="shared" si="0"/>
        <v>1727730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1727730</v>
      </c>
      <c r="X32" s="31">
        <f t="shared" si="0"/>
        <v>4310133</v>
      </c>
      <c r="Y32" s="31">
        <f t="shared" si="0"/>
        <v>-2582403</v>
      </c>
      <c r="Z32" s="32">
        <f>+IF(X32&lt;&gt;0,+(Y32/X32)*100,0)</f>
        <v>-59.914694047724282</v>
      </c>
      <c r="AA32" s="29">
        <f>SUM(AA6:AA31)</f>
        <v>6907508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1851109</v>
      </c>
      <c r="D34" s="20"/>
      <c r="E34" s="21">
        <v>1889452</v>
      </c>
      <c r="F34" s="22">
        <v>1889452</v>
      </c>
      <c r="G34" s="22">
        <v>136945</v>
      </c>
      <c r="H34" s="22">
        <v>174416</v>
      </c>
      <c r="I34" s="22">
        <v>171786</v>
      </c>
      <c r="J34" s="22">
        <v>483147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483147</v>
      </c>
      <c r="X34" s="22">
        <v>443686</v>
      </c>
      <c r="Y34" s="22">
        <v>39461</v>
      </c>
      <c r="Z34" s="23">
        <v>8.8939024445215757</v>
      </c>
      <c r="AA34" s="20">
        <v>1889452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328680</v>
      </c>
      <c r="D37" s="20"/>
      <c r="E37" s="21">
        <v>250000</v>
      </c>
      <c r="F37" s="22">
        <v>250000</v>
      </c>
      <c r="G37" s="22"/>
      <c r="H37" s="22"/>
      <c r="I37" s="22">
        <v>96479</v>
      </c>
      <c r="J37" s="22">
        <v>96479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96479</v>
      </c>
      <c r="X37" s="22">
        <v>26718</v>
      </c>
      <c r="Y37" s="22">
        <v>69761</v>
      </c>
      <c r="Z37" s="23">
        <v>261.10113032412607</v>
      </c>
      <c r="AA37" s="20">
        <v>250000</v>
      </c>
    </row>
    <row r="38" spans="1:27" ht="13.5" x14ac:dyDescent="0.25">
      <c r="A38" s="19" t="s">
        <v>64</v>
      </c>
      <c r="B38" s="15" t="s">
        <v>32</v>
      </c>
      <c r="C38" s="20">
        <v>1189528</v>
      </c>
      <c r="D38" s="20"/>
      <c r="E38" s="21">
        <v>1087450</v>
      </c>
      <c r="F38" s="22">
        <v>1087450</v>
      </c>
      <c r="G38" s="22">
        <v>90621</v>
      </c>
      <c r="H38" s="22">
        <v>90621</v>
      </c>
      <c r="I38" s="22">
        <v>90621</v>
      </c>
      <c r="J38" s="22">
        <v>271863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271863</v>
      </c>
      <c r="X38" s="22">
        <v>271863</v>
      </c>
      <c r="Y38" s="22"/>
      <c r="Z38" s="23"/>
      <c r="AA38" s="20">
        <v>1087450</v>
      </c>
    </row>
    <row r="39" spans="1:27" ht="13.5" x14ac:dyDescent="0.25">
      <c r="A39" s="19" t="s">
        <v>65</v>
      </c>
      <c r="B39" s="15" t="s">
        <v>32</v>
      </c>
      <c r="C39" s="20">
        <v>1359459</v>
      </c>
      <c r="D39" s="20"/>
      <c r="E39" s="21">
        <v>1591000</v>
      </c>
      <c r="F39" s="22">
        <v>1591000</v>
      </c>
      <c r="G39" s="22">
        <v>132583</v>
      </c>
      <c r="H39" s="22">
        <v>132583</v>
      </c>
      <c r="I39" s="22">
        <v>132583</v>
      </c>
      <c r="J39" s="22">
        <v>397749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397749</v>
      </c>
      <c r="X39" s="22">
        <v>397749</v>
      </c>
      <c r="Y39" s="22"/>
      <c r="Z39" s="23"/>
      <c r="AA39" s="20">
        <v>1591000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1357053</v>
      </c>
      <c r="D41" s="20"/>
      <c r="E41" s="21">
        <v>900900</v>
      </c>
      <c r="F41" s="22">
        <v>900900</v>
      </c>
      <c r="G41" s="22">
        <v>6217</v>
      </c>
      <c r="H41" s="22">
        <v>3927</v>
      </c>
      <c r="I41" s="22">
        <v>3349</v>
      </c>
      <c r="J41" s="22">
        <v>13493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13493</v>
      </c>
      <c r="X41" s="22">
        <v>68786</v>
      </c>
      <c r="Y41" s="22">
        <v>-55293</v>
      </c>
      <c r="Z41" s="23">
        <v>-80.384089785712206</v>
      </c>
      <c r="AA41" s="20">
        <v>900900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1567472</v>
      </c>
      <c r="D43" s="20"/>
      <c r="E43" s="21"/>
      <c r="F43" s="22"/>
      <c r="G43" s="22"/>
      <c r="H43" s="22">
        <v>10829</v>
      </c>
      <c r="I43" s="22">
        <v>975247</v>
      </c>
      <c r="J43" s="22">
        <v>986076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986076</v>
      </c>
      <c r="X43" s="22"/>
      <c r="Y43" s="22">
        <v>986076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652271</v>
      </c>
      <c r="D44" s="20"/>
      <c r="E44" s="21">
        <v>629542</v>
      </c>
      <c r="F44" s="22">
        <v>629542</v>
      </c>
      <c r="G44" s="22">
        <v>1149</v>
      </c>
      <c r="H44" s="22">
        <v>37386</v>
      </c>
      <c r="I44" s="22">
        <v>37683</v>
      </c>
      <c r="J44" s="22">
        <v>76218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76218</v>
      </c>
      <c r="X44" s="22">
        <v>181091</v>
      </c>
      <c r="Y44" s="22">
        <v>-104873</v>
      </c>
      <c r="Z44" s="23">
        <v>-57.911768116582273</v>
      </c>
      <c r="AA44" s="20">
        <v>629542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8305572</v>
      </c>
      <c r="D47" s="29">
        <f t="shared" ref="D47:Y47" si="1">SUM(D34:D46)</f>
        <v>0</v>
      </c>
      <c r="E47" s="30">
        <f t="shared" si="1"/>
        <v>6348344</v>
      </c>
      <c r="F47" s="31">
        <f t="shared" si="1"/>
        <v>6348344</v>
      </c>
      <c r="G47" s="31">
        <f t="shared" si="1"/>
        <v>367515</v>
      </c>
      <c r="H47" s="31">
        <f t="shared" si="1"/>
        <v>449762</v>
      </c>
      <c r="I47" s="31">
        <f t="shared" si="1"/>
        <v>1507748</v>
      </c>
      <c r="J47" s="31">
        <f t="shared" si="1"/>
        <v>2325025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2325025</v>
      </c>
      <c r="X47" s="31">
        <f t="shared" si="1"/>
        <v>1389893</v>
      </c>
      <c r="Y47" s="31">
        <f t="shared" si="1"/>
        <v>935132</v>
      </c>
      <c r="Z47" s="32">
        <f>+IF(X47&lt;&gt;0,+(Y47/X47)*100,0)</f>
        <v>67.280862627554782</v>
      </c>
      <c r="AA47" s="29">
        <f>SUM(AA34:AA46)</f>
        <v>6348344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-1124159</v>
      </c>
      <c r="D48" s="39">
        <f t="shared" si="2"/>
        <v>0</v>
      </c>
      <c r="E48" s="40">
        <f t="shared" si="2"/>
        <v>559164</v>
      </c>
      <c r="F48" s="41">
        <f t="shared" si="2"/>
        <v>559164</v>
      </c>
      <c r="G48" s="41">
        <f t="shared" si="2"/>
        <v>898467</v>
      </c>
      <c r="H48" s="41">
        <f t="shared" si="2"/>
        <v>253288</v>
      </c>
      <c r="I48" s="41">
        <f t="shared" si="2"/>
        <v>-1749050</v>
      </c>
      <c r="J48" s="41">
        <f t="shared" si="2"/>
        <v>-597295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-597295</v>
      </c>
      <c r="X48" s="41">
        <f t="shared" si="2"/>
        <v>2920240</v>
      </c>
      <c r="Y48" s="41">
        <f t="shared" si="2"/>
        <v>-3517535</v>
      </c>
      <c r="Z48" s="42">
        <f>+IF(X48&lt;&gt;0,+(Y48/X48)*100,0)</f>
        <v>-120.45362709914254</v>
      </c>
      <c r="AA48" s="39">
        <f>+AA32-AA47</f>
        <v>559164</v>
      </c>
    </row>
    <row r="49" spans="1:27" ht="25.5" x14ac:dyDescent="0.25">
      <c r="A49" s="43" t="s">
        <v>74</v>
      </c>
      <c r="B49" s="15" t="s">
        <v>32</v>
      </c>
      <c r="C49" s="20">
        <v>21901770</v>
      </c>
      <c r="D49" s="20"/>
      <c r="E49" s="21">
        <v>16000000</v>
      </c>
      <c r="F49" s="22">
        <v>16000000</v>
      </c>
      <c r="G49" s="22"/>
      <c r="H49" s="22"/>
      <c r="I49" s="22">
        <v>1189062</v>
      </c>
      <c r="J49" s="22">
        <v>1189062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1189062</v>
      </c>
      <c r="X49" s="22">
        <v>3999999</v>
      </c>
      <c r="Y49" s="22">
        <v>-2810937</v>
      </c>
      <c r="Z49" s="23">
        <v>-70.27344256836065</v>
      </c>
      <c r="AA49" s="20">
        <v>16000000</v>
      </c>
    </row>
    <row r="50" spans="1:27" ht="13.5" x14ac:dyDescent="0.25">
      <c r="A50" s="43" t="s">
        <v>75</v>
      </c>
      <c r="B50" s="15" t="s">
        <v>32</v>
      </c>
      <c r="C50" s="44">
        <v>801608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21579219</v>
      </c>
      <c r="D51" s="48">
        <f t="shared" si="3"/>
        <v>0</v>
      </c>
      <c r="E51" s="49">
        <f t="shared" si="3"/>
        <v>16559164</v>
      </c>
      <c r="F51" s="50">
        <f t="shared" si="3"/>
        <v>16559164</v>
      </c>
      <c r="G51" s="50">
        <f t="shared" si="3"/>
        <v>898467</v>
      </c>
      <c r="H51" s="50">
        <f t="shared" si="3"/>
        <v>253288</v>
      </c>
      <c r="I51" s="50">
        <f t="shared" si="3"/>
        <v>-559988</v>
      </c>
      <c r="J51" s="50">
        <f t="shared" si="3"/>
        <v>591767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591767</v>
      </c>
      <c r="X51" s="50">
        <f t="shared" si="3"/>
        <v>6920239</v>
      </c>
      <c r="Y51" s="50">
        <f t="shared" si="3"/>
        <v>-6328472</v>
      </c>
      <c r="Z51" s="51">
        <f>+IF(X51&lt;&gt;0,+(Y51/X51)*100,0)</f>
        <v>-91.448749096671364</v>
      </c>
      <c r="AA51" s="48">
        <f>SUM(AA48:AA50)</f>
        <v>16559164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21579219</v>
      </c>
      <c r="D53" s="54">
        <f>+D51-D52</f>
        <v>0</v>
      </c>
      <c r="E53" s="55">
        <f t="shared" si="4"/>
        <v>16559164</v>
      </c>
      <c r="F53" s="56">
        <f t="shared" si="4"/>
        <v>16559164</v>
      </c>
      <c r="G53" s="56">
        <f t="shared" si="4"/>
        <v>898467</v>
      </c>
      <c r="H53" s="56">
        <f t="shared" si="4"/>
        <v>253288</v>
      </c>
      <c r="I53" s="56">
        <f t="shared" si="4"/>
        <v>-559988</v>
      </c>
      <c r="J53" s="56">
        <f t="shared" si="4"/>
        <v>591767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591767</v>
      </c>
      <c r="X53" s="56">
        <f t="shared" si="4"/>
        <v>6920239</v>
      </c>
      <c r="Y53" s="56">
        <f t="shared" si="4"/>
        <v>-6328472</v>
      </c>
      <c r="Z53" s="57">
        <f>+IF(X53&lt;&gt;0,+(Y53/X53)*100,0)</f>
        <v>-91.448749096671364</v>
      </c>
      <c r="AA53" s="54">
        <f>+AA51-AA52</f>
        <v>16559164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21579219</v>
      </c>
      <c r="D56" s="48">
        <f>SUM(D53:D55)</f>
        <v>0</v>
      </c>
      <c r="E56" s="49">
        <f t="shared" si="5"/>
        <v>16559164</v>
      </c>
      <c r="F56" s="50">
        <f t="shared" si="5"/>
        <v>16559164</v>
      </c>
      <c r="G56" s="50">
        <f t="shared" si="5"/>
        <v>898467</v>
      </c>
      <c r="H56" s="50">
        <f t="shared" si="5"/>
        <v>253288</v>
      </c>
      <c r="I56" s="50">
        <f t="shared" si="5"/>
        <v>-559988</v>
      </c>
      <c r="J56" s="50">
        <f t="shared" si="5"/>
        <v>591767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591767</v>
      </c>
      <c r="X56" s="50">
        <f t="shared" si="5"/>
        <v>6920239</v>
      </c>
      <c r="Y56" s="50">
        <f t="shared" si="5"/>
        <v>-6328472</v>
      </c>
      <c r="Z56" s="51">
        <f>+IF(X56&lt;&gt;0,+(Y56/X56)*100,0)</f>
        <v>-91.448749096671364</v>
      </c>
      <c r="AA56" s="48">
        <f>SUM(AA53:AA55)</f>
        <v>16559164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21579219</v>
      </c>
      <c r="D59" s="65">
        <f>SUM(D56:D58)</f>
        <v>0</v>
      </c>
      <c r="E59" s="66">
        <f t="shared" si="6"/>
        <v>16559164</v>
      </c>
      <c r="F59" s="67">
        <f t="shared" si="6"/>
        <v>16559164</v>
      </c>
      <c r="G59" s="67">
        <f t="shared" si="6"/>
        <v>898467</v>
      </c>
      <c r="H59" s="67">
        <f t="shared" si="6"/>
        <v>253288</v>
      </c>
      <c r="I59" s="67">
        <f t="shared" si="6"/>
        <v>-559988</v>
      </c>
      <c r="J59" s="67">
        <f t="shared" si="6"/>
        <v>591767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591767</v>
      </c>
      <c r="X59" s="67">
        <f t="shared" si="6"/>
        <v>6920239</v>
      </c>
      <c r="Y59" s="67">
        <f t="shared" si="6"/>
        <v>-6328472</v>
      </c>
      <c r="Z59" s="68">
        <f>+IF(X59&lt;&gt;0,+(Y59/X59)*100,0)</f>
        <v>-91.448749096671364</v>
      </c>
      <c r="AA59" s="65">
        <f>SUM(AA56:AA58)</f>
        <v>16559164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9055853</v>
      </c>
      <c r="D7" s="20"/>
      <c r="E7" s="21">
        <v>20853226</v>
      </c>
      <c r="F7" s="22">
        <v>20853226</v>
      </c>
      <c r="G7" s="22">
        <v>1533807</v>
      </c>
      <c r="H7" s="22">
        <v>419920</v>
      </c>
      <c r="I7" s="22">
        <v>-559418</v>
      </c>
      <c r="J7" s="22">
        <v>1394309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1394309</v>
      </c>
      <c r="X7" s="22">
        <v>5213310</v>
      </c>
      <c r="Y7" s="22">
        <v>-3819001</v>
      </c>
      <c r="Z7" s="23">
        <v>-73.254822751764237</v>
      </c>
      <c r="AA7" s="20">
        <v>20853226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2160781</v>
      </c>
      <c r="D13" s="20"/>
      <c r="E13" s="21">
        <v>2389584</v>
      </c>
      <c r="F13" s="22">
        <v>2389584</v>
      </c>
      <c r="G13" s="22">
        <v>188553</v>
      </c>
      <c r="H13" s="22">
        <v>189939</v>
      </c>
      <c r="I13" s="22">
        <v>179977</v>
      </c>
      <c r="J13" s="22">
        <v>558469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558469</v>
      </c>
      <c r="X13" s="22">
        <v>597396</v>
      </c>
      <c r="Y13" s="22">
        <v>-38927</v>
      </c>
      <c r="Z13" s="23">
        <v>-6.5161132649030122</v>
      </c>
      <c r="AA13" s="20">
        <v>2389584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14348094</v>
      </c>
      <c r="D25" s="20"/>
      <c r="E25" s="21">
        <v>15552000</v>
      </c>
      <c r="F25" s="22">
        <v>15552000</v>
      </c>
      <c r="G25" s="22">
        <v>9471373</v>
      </c>
      <c r="H25" s="22"/>
      <c r="I25" s="22"/>
      <c r="J25" s="22">
        <v>9471373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9471373</v>
      </c>
      <c r="X25" s="22">
        <v>3888000</v>
      </c>
      <c r="Y25" s="22">
        <v>5583373</v>
      </c>
      <c r="Z25" s="23">
        <v>143.60527263374485</v>
      </c>
      <c r="AA25" s="20">
        <v>15552000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10227778</v>
      </c>
      <c r="D28" s="20"/>
      <c r="E28" s="21">
        <v>12887449</v>
      </c>
      <c r="F28" s="22">
        <v>12887449</v>
      </c>
      <c r="G28" s="22">
        <v>967158</v>
      </c>
      <c r="H28" s="22">
        <v>967158</v>
      </c>
      <c r="I28" s="22">
        <v>980290</v>
      </c>
      <c r="J28" s="22">
        <v>2914606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2914606</v>
      </c>
      <c r="X28" s="22">
        <v>3221862</v>
      </c>
      <c r="Y28" s="22">
        <v>-307256</v>
      </c>
      <c r="Z28" s="23">
        <v>-9.5365971602756421</v>
      </c>
      <c r="AA28" s="20">
        <v>12887449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-107578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35684928</v>
      </c>
      <c r="D32" s="29">
        <f t="shared" ref="D32:Y32" si="0">SUM(D6:D31)</f>
        <v>0</v>
      </c>
      <c r="E32" s="30">
        <f t="shared" si="0"/>
        <v>51682259</v>
      </c>
      <c r="F32" s="31">
        <f t="shared" si="0"/>
        <v>51682259</v>
      </c>
      <c r="G32" s="31">
        <f t="shared" si="0"/>
        <v>12160891</v>
      </c>
      <c r="H32" s="31">
        <f t="shared" si="0"/>
        <v>1577017</v>
      </c>
      <c r="I32" s="31">
        <f t="shared" si="0"/>
        <v>600849</v>
      </c>
      <c r="J32" s="31">
        <f t="shared" si="0"/>
        <v>14338757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14338757</v>
      </c>
      <c r="X32" s="31">
        <f t="shared" si="0"/>
        <v>12920568</v>
      </c>
      <c r="Y32" s="31">
        <f t="shared" si="0"/>
        <v>1418189</v>
      </c>
      <c r="Z32" s="32">
        <f>+IF(X32&lt;&gt;0,+(Y32/X32)*100,0)</f>
        <v>10.976212500874574</v>
      </c>
      <c r="AA32" s="29">
        <f>SUM(AA6:AA31)</f>
        <v>51682259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6954599</v>
      </c>
      <c r="D34" s="20"/>
      <c r="E34" s="21">
        <v>8511012</v>
      </c>
      <c r="F34" s="22">
        <v>8511012</v>
      </c>
      <c r="G34" s="22">
        <v>599329</v>
      </c>
      <c r="H34" s="22">
        <v>592219</v>
      </c>
      <c r="I34" s="22">
        <v>669234</v>
      </c>
      <c r="J34" s="22">
        <v>1860782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1860782</v>
      </c>
      <c r="X34" s="22">
        <v>2127756</v>
      </c>
      <c r="Y34" s="22">
        <v>-266974</v>
      </c>
      <c r="Z34" s="23">
        <v>-12.547209360471784</v>
      </c>
      <c r="AA34" s="20">
        <v>8511012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12625101</v>
      </c>
      <c r="D37" s="20"/>
      <c r="E37" s="21">
        <v>16045000</v>
      </c>
      <c r="F37" s="22">
        <v>16045000</v>
      </c>
      <c r="G37" s="22">
        <v>123569</v>
      </c>
      <c r="H37" s="22">
        <v>834897</v>
      </c>
      <c r="I37" s="22">
        <v>846368</v>
      </c>
      <c r="J37" s="22">
        <v>1804834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1804834</v>
      </c>
      <c r="X37" s="22">
        <v>4011252</v>
      </c>
      <c r="Y37" s="22">
        <v>-2206418</v>
      </c>
      <c r="Z37" s="23">
        <v>-55.005718912698576</v>
      </c>
      <c r="AA37" s="20">
        <v>16045000</v>
      </c>
    </row>
    <row r="38" spans="1:27" ht="13.5" x14ac:dyDescent="0.25">
      <c r="A38" s="19" t="s">
        <v>64</v>
      </c>
      <c r="B38" s="15" t="s">
        <v>32</v>
      </c>
      <c r="C38" s="20">
        <v>1109705</v>
      </c>
      <c r="D38" s="20"/>
      <c r="E38" s="21">
        <v>2505891</v>
      </c>
      <c r="F38" s="22">
        <v>2505891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626472</v>
      </c>
      <c r="Y38" s="22">
        <v>-626472</v>
      </c>
      <c r="Z38" s="23">
        <v>-100</v>
      </c>
      <c r="AA38" s="20">
        <v>2505891</v>
      </c>
    </row>
    <row r="39" spans="1:27" ht="13.5" x14ac:dyDescent="0.25">
      <c r="A39" s="19" t="s">
        <v>65</v>
      </c>
      <c r="B39" s="15" t="s">
        <v>32</v>
      </c>
      <c r="C39" s="20">
        <v>1000745</v>
      </c>
      <c r="D39" s="20"/>
      <c r="E39" s="21">
        <v>3899188</v>
      </c>
      <c r="F39" s="22">
        <v>3899188</v>
      </c>
      <c r="G39" s="22"/>
      <c r="H39" s="22"/>
      <c r="I39" s="22">
        <v>974796</v>
      </c>
      <c r="J39" s="22">
        <v>974796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974796</v>
      </c>
      <c r="X39" s="22">
        <v>974796</v>
      </c>
      <c r="Y39" s="22"/>
      <c r="Z39" s="23"/>
      <c r="AA39" s="20">
        <v>3899188</v>
      </c>
    </row>
    <row r="40" spans="1:27" ht="13.5" x14ac:dyDescent="0.25">
      <c r="A40" s="19" t="s">
        <v>40</v>
      </c>
      <c r="B40" s="15" t="s">
        <v>32</v>
      </c>
      <c r="C40" s="20">
        <v>133309</v>
      </c>
      <c r="D40" s="20"/>
      <c r="E40" s="21">
        <v>33798</v>
      </c>
      <c r="F40" s="22">
        <v>33798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8451</v>
      </c>
      <c r="Y40" s="22">
        <v>-8451</v>
      </c>
      <c r="Z40" s="23">
        <v>-100</v>
      </c>
      <c r="AA40" s="20">
        <v>33798</v>
      </c>
    </row>
    <row r="41" spans="1:27" ht="13.5" x14ac:dyDescent="0.25">
      <c r="A41" s="19" t="s">
        <v>66</v>
      </c>
      <c r="B41" s="15" t="s">
        <v>32</v>
      </c>
      <c r="C41" s="20">
        <v>1327735</v>
      </c>
      <c r="D41" s="20"/>
      <c r="E41" s="21">
        <v>1519553</v>
      </c>
      <c r="F41" s="22">
        <v>1519553</v>
      </c>
      <c r="G41" s="22">
        <v>134441</v>
      </c>
      <c r="H41" s="22">
        <v>122782</v>
      </c>
      <c r="I41" s="22">
        <v>29479</v>
      </c>
      <c r="J41" s="22">
        <v>286702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286702</v>
      </c>
      <c r="X41" s="22">
        <v>379893</v>
      </c>
      <c r="Y41" s="22">
        <v>-93191</v>
      </c>
      <c r="Z41" s="23">
        <v>-24.530854740676979</v>
      </c>
      <c r="AA41" s="20">
        <v>1519553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5511261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2198447</v>
      </c>
      <c r="D44" s="20"/>
      <c r="E44" s="21">
        <v>4547321</v>
      </c>
      <c r="F44" s="22">
        <v>4547321</v>
      </c>
      <c r="G44" s="22">
        <v>151016</v>
      </c>
      <c r="H44" s="22">
        <v>171594</v>
      </c>
      <c r="I44" s="22">
        <v>329265</v>
      </c>
      <c r="J44" s="22">
        <v>651875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651875</v>
      </c>
      <c r="X44" s="22">
        <v>1136838</v>
      </c>
      <c r="Y44" s="22">
        <v>-484963</v>
      </c>
      <c r="Z44" s="23">
        <v>-42.658936453566824</v>
      </c>
      <c r="AA44" s="20">
        <v>4547321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30860902</v>
      </c>
      <c r="D47" s="29">
        <f t="shared" ref="D47:Y47" si="1">SUM(D34:D46)</f>
        <v>0</v>
      </c>
      <c r="E47" s="30">
        <f t="shared" si="1"/>
        <v>37061763</v>
      </c>
      <c r="F47" s="31">
        <f t="shared" si="1"/>
        <v>37061763</v>
      </c>
      <c r="G47" s="31">
        <f t="shared" si="1"/>
        <v>1008355</v>
      </c>
      <c r="H47" s="31">
        <f t="shared" si="1"/>
        <v>1721492</v>
      </c>
      <c r="I47" s="31">
        <f t="shared" si="1"/>
        <v>2849142</v>
      </c>
      <c r="J47" s="31">
        <f t="shared" si="1"/>
        <v>5578989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5578989</v>
      </c>
      <c r="X47" s="31">
        <f t="shared" si="1"/>
        <v>9265458</v>
      </c>
      <c r="Y47" s="31">
        <f t="shared" si="1"/>
        <v>-3686469</v>
      </c>
      <c r="Z47" s="32">
        <f>+IF(X47&lt;&gt;0,+(Y47/X47)*100,0)</f>
        <v>-39.78722908246953</v>
      </c>
      <c r="AA47" s="29">
        <f>SUM(AA34:AA46)</f>
        <v>37061763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4824026</v>
      </c>
      <c r="D48" s="39">
        <f t="shared" si="2"/>
        <v>0</v>
      </c>
      <c r="E48" s="40">
        <f t="shared" si="2"/>
        <v>14620496</v>
      </c>
      <c r="F48" s="41">
        <f t="shared" si="2"/>
        <v>14620496</v>
      </c>
      <c r="G48" s="41">
        <f t="shared" si="2"/>
        <v>11152536</v>
      </c>
      <c r="H48" s="41">
        <f t="shared" si="2"/>
        <v>-144475</v>
      </c>
      <c r="I48" s="41">
        <f t="shared" si="2"/>
        <v>-2248293</v>
      </c>
      <c r="J48" s="41">
        <f t="shared" si="2"/>
        <v>8759768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8759768</v>
      </c>
      <c r="X48" s="41">
        <f t="shared" si="2"/>
        <v>3655110</v>
      </c>
      <c r="Y48" s="41">
        <f t="shared" si="2"/>
        <v>5104658</v>
      </c>
      <c r="Z48" s="42">
        <f>+IF(X48&lt;&gt;0,+(Y48/X48)*100,0)</f>
        <v>139.65812246416661</v>
      </c>
      <c r="AA48" s="39">
        <f>+AA32-AA47</f>
        <v>14620496</v>
      </c>
    </row>
    <row r="49" spans="1:27" ht="25.5" x14ac:dyDescent="0.25">
      <c r="A49" s="43" t="s">
        <v>74</v>
      </c>
      <c r="B49" s="15" t="s">
        <v>32</v>
      </c>
      <c r="C49" s="20">
        <v>1199695</v>
      </c>
      <c r="D49" s="20"/>
      <c r="E49" s="21">
        <v>2500000</v>
      </c>
      <c r="F49" s="22">
        <v>2500000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624999</v>
      </c>
      <c r="Y49" s="22">
        <v>-624999</v>
      </c>
      <c r="Z49" s="23">
        <v>-100</v>
      </c>
      <c r="AA49" s="20">
        <v>2500000</v>
      </c>
    </row>
    <row r="50" spans="1:27" ht="13.5" x14ac:dyDescent="0.25">
      <c r="A50" s="43" t="s">
        <v>75</v>
      </c>
      <c r="B50" s="15" t="s">
        <v>32</v>
      </c>
      <c r="C50" s="44">
        <v>36800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6060521</v>
      </c>
      <c r="D51" s="48">
        <f t="shared" si="3"/>
        <v>0</v>
      </c>
      <c r="E51" s="49">
        <f t="shared" si="3"/>
        <v>17120496</v>
      </c>
      <c r="F51" s="50">
        <f t="shared" si="3"/>
        <v>17120496</v>
      </c>
      <c r="G51" s="50">
        <f t="shared" si="3"/>
        <v>11152536</v>
      </c>
      <c r="H51" s="50">
        <f t="shared" si="3"/>
        <v>-144475</v>
      </c>
      <c r="I51" s="50">
        <f t="shared" si="3"/>
        <v>-2248293</v>
      </c>
      <c r="J51" s="50">
        <f t="shared" si="3"/>
        <v>8759768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8759768</v>
      </c>
      <c r="X51" s="50">
        <f t="shared" si="3"/>
        <v>4280109</v>
      </c>
      <c r="Y51" s="50">
        <f t="shared" si="3"/>
        <v>4479659</v>
      </c>
      <c r="Z51" s="51">
        <f>+IF(X51&lt;&gt;0,+(Y51/X51)*100,0)</f>
        <v>104.66226444233079</v>
      </c>
      <c r="AA51" s="48">
        <f>SUM(AA48:AA50)</f>
        <v>17120496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6060521</v>
      </c>
      <c r="D53" s="54">
        <f>+D51-D52</f>
        <v>0</v>
      </c>
      <c r="E53" s="55">
        <f t="shared" si="4"/>
        <v>17120496</v>
      </c>
      <c r="F53" s="56">
        <f t="shared" si="4"/>
        <v>17120496</v>
      </c>
      <c r="G53" s="56">
        <f t="shared" si="4"/>
        <v>11152536</v>
      </c>
      <c r="H53" s="56">
        <f t="shared" si="4"/>
        <v>-144475</v>
      </c>
      <c r="I53" s="56">
        <f t="shared" si="4"/>
        <v>-2248293</v>
      </c>
      <c r="J53" s="56">
        <f t="shared" si="4"/>
        <v>8759768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8759768</v>
      </c>
      <c r="X53" s="56">
        <f t="shared" si="4"/>
        <v>4280109</v>
      </c>
      <c r="Y53" s="56">
        <f t="shared" si="4"/>
        <v>4479659</v>
      </c>
      <c r="Z53" s="57">
        <f>+IF(X53&lt;&gt;0,+(Y53/X53)*100,0)</f>
        <v>104.66226444233079</v>
      </c>
      <c r="AA53" s="54">
        <f>+AA51-AA52</f>
        <v>17120496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6060521</v>
      </c>
      <c r="D56" s="48">
        <f>SUM(D53:D55)</f>
        <v>0</v>
      </c>
      <c r="E56" s="49">
        <f t="shared" si="5"/>
        <v>17120496</v>
      </c>
      <c r="F56" s="50">
        <f t="shared" si="5"/>
        <v>17120496</v>
      </c>
      <c r="G56" s="50">
        <f t="shared" si="5"/>
        <v>11152536</v>
      </c>
      <c r="H56" s="50">
        <f t="shared" si="5"/>
        <v>-144475</v>
      </c>
      <c r="I56" s="50">
        <f t="shared" si="5"/>
        <v>-2248293</v>
      </c>
      <c r="J56" s="50">
        <f t="shared" si="5"/>
        <v>8759768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8759768</v>
      </c>
      <c r="X56" s="50">
        <f t="shared" si="5"/>
        <v>4280109</v>
      </c>
      <c r="Y56" s="50">
        <f t="shared" si="5"/>
        <v>4479659</v>
      </c>
      <c r="Z56" s="51">
        <f>+IF(X56&lt;&gt;0,+(Y56/X56)*100,0)</f>
        <v>104.66226444233079</v>
      </c>
      <c r="AA56" s="48">
        <f>SUM(AA53:AA55)</f>
        <v>17120496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6060521</v>
      </c>
      <c r="D59" s="65">
        <f>SUM(D56:D58)</f>
        <v>0</v>
      </c>
      <c r="E59" s="66">
        <f t="shared" si="6"/>
        <v>17120496</v>
      </c>
      <c r="F59" s="67">
        <f t="shared" si="6"/>
        <v>17120496</v>
      </c>
      <c r="G59" s="67">
        <f t="shared" si="6"/>
        <v>11152536</v>
      </c>
      <c r="H59" s="67">
        <f t="shared" si="6"/>
        <v>-144475</v>
      </c>
      <c r="I59" s="67">
        <f t="shared" si="6"/>
        <v>-2248293</v>
      </c>
      <c r="J59" s="67">
        <f t="shared" si="6"/>
        <v>8759768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8759768</v>
      </c>
      <c r="X59" s="67">
        <f t="shared" si="6"/>
        <v>4280109</v>
      </c>
      <c r="Y59" s="67">
        <f t="shared" si="6"/>
        <v>4479659</v>
      </c>
      <c r="Z59" s="68">
        <f>+IF(X59&lt;&gt;0,+(Y59/X59)*100,0)</f>
        <v>104.66226444233079</v>
      </c>
      <c r="AA59" s="65">
        <f>SUM(AA56:AA58)</f>
        <v>17120496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ED32767-A3A6-41D1-8C70-0B0D40C45808}"/>
</file>

<file path=customXml/itemProps2.xml><?xml version="1.0" encoding="utf-8"?>
<ds:datastoreItem xmlns:ds="http://schemas.openxmlformats.org/officeDocument/2006/customXml" ds:itemID="{8544C41F-AA21-4BD2-ADC9-E0FB5D46FEF7}"/>
</file>

<file path=customXml/itemProps3.xml><?xml version="1.0" encoding="utf-8"?>
<ds:datastoreItem xmlns:ds="http://schemas.openxmlformats.org/officeDocument/2006/customXml" ds:itemID="{69471C5B-DF0A-4478-866F-330A010C63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2024-11-06T08:53:55Z</dcterms:created>
  <dcterms:modified xsi:type="dcterms:W3CDTF">2024-11-06T09:22:49Z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